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<sst xmlns="http://schemas.openxmlformats.org/spreadsheetml/2006/main" count="119" uniqueCount="54">
  <si>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19/05/2025 14:11:01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</si>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</sst>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85-4896-AA7B-EFA70E67989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85-4896-AA7B-EFA70E67989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B85-4896-AA7B-EFA70E67989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B85-4896-AA7B-EFA70E67989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85-4896-AA7B-EFA70E67989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85-4896-AA7B-EFA70E67989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85-4896-AA7B-EFA70E67989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85-4896-AA7B-EFA70E67989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119</c:v>
                </c:pt>
                <c:pt idx="7">
                  <c:v>153</c:v>
                </c:pt>
                <c:pt idx="8">
                  <c:v>161</c:v>
                </c:pt>
                <c:pt idx="9">
                  <c:v>147</c:v>
                </c:pt>
                <c:pt idx="10">
                  <c:v>128</c:v>
                </c:pt>
                <c:pt idx="11">
                  <c:v>136</c:v>
                </c:pt>
                <c:pt idx="12">
                  <c:v>128</c:v>
                </c:pt>
                <c:pt idx="13">
                  <c:v>122</c:v>
                </c:pt>
                <c:pt idx="14">
                  <c:v>122</c:v>
                </c:pt>
                <c:pt idx="15">
                  <c:v>136</c:v>
                </c:pt>
                <c:pt idx="16">
                  <c:v>154</c:v>
                </c:pt>
                <c:pt idx="17">
                  <c:v>190</c:v>
                </c:pt>
                <c:pt idx="18">
                  <c:v>212</c:v>
                </c:pt>
                <c:pt idx="19">
                  <c:v>236</c:v>
                </c:pt>
                <c:pt idx="20">
                  <c:v>216</c:v>
                </c:pt>
                <c:pt idx="21">
                  <c:v>166</c:v>
                </c:pt>
                <c:pt idx="22">
                  <c:v>124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B85-4896-AA7B-EFA70E67989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2577.799</c:v>
                </c:pt>
                <c:pt idx="1">
                  <c:v>2461.1490000000003</c:v>
                </c:pt>
                <c:pt idx="2">
                  <c:v>2435.0060000000003</c:v>
                </c:pt>
                <c:pt idx="3">
                  <c:v>2482.1759999999999</c:v>
                </c:pt>
                <c:pt idx="4">
                  <c:v>2716.5120000000006</c:v>
                </c:pt>
                <c:pt idx="5">
                  <c:v>2746.3410000000003</c:v>
                </c:pt>
                <c:pt idx="6">
                  <c:v>2717.2820000000002</c:v>
                </c:pt>
                <c:pt idx="7">
                  <c:v>2705.4210000000003</c:v>
                </c:pt>
                <c:pt idx="8">
                  <c:v>1984.356</c:v>
                </c:pt>
                <c:pt idx="9">
                  <c:v>1160.9000000000001</c:v>
                </c:pt>
                <c:pt idx="10">
                  <c:v>1135.9000000000001</c:v>
                </c:pt>
                <c:pt idx="11">
                  <c:v>607.9</c:v>
                </c:pt>
                <c:pt idx="12">
                  <c:v>432.9</c:v>
                </c:pt>
                <c:pt idx="13">
                  <c:v>432.9</c:v>
                </c:pt>
                <c:pt idx="14">
                  <c:v>432.9</c:v>
                </c:pt>
                <c:pt idx="15">
                  <c:v>604.9</c:v>
                </c:pt>
                <c:pt idx="16">
                  <c:v>1697.123</c:v>
                </c:pt>
                <c:pt idx="17">
                  <c:v>2294.5929999999998</c:v>
                </c:pt>
                <c:pt idx="18">
                  <c:v>2988.0240000000003</c:v>
                </c:pt>
                <c:pt idx="19">
                  <c:v>3017.0240000000003</c:v>
                </c:pt>
                <c:pt idx="20">
                  <c:v>3055.9360000000001</c:v>
                </c:pt>
                <c:pt idx="21">
                  <c:v>3062.451</c:v>
                </c:pt>
                <c:pt idx="22">
                  <c:v>3045.4670000000001</c:v>
                </c:pt>
                <c:pt idx="23">
                  <c:v>2782.3339999999998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85-4896-AA7B-EFA70E67989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248.1</c:v>
                </c:pt>
                <c:pt idx="1">
                  <c:v>181.2</c:v>
                </c:pt>
                <c:pt idx="2">
                  <c:v>184.6</c:v>
                </c:pt>
                <c:pt idx="3">
                  <c:v>240</c:v>
                </c:pt>
                <c:pt idx="4">
                  <c:v>182</c:v>
                </c:pt>
                <c:pt idx="5">
                  <c:v>272.7</c:v>
                </c:pt>
                <c:pt idx="6">
                  <c:v>399.6</c:v>
                </c:pt>
                <c:pt idx="7">
                  <c:v>136</c:v>
                </c:pt>
                <c:pt idx="8">
                  <c:v>117</c:v>
                </c:pt>
                <c:pt idx="9">
                  <c:v>100</c:v>
                </c:pt>
                <c:pt idx="10">
                  <c:v>130</c:v>
                </c:pt>
                <c:pt idx="11">
                  <c:v>156.30000000000001</c:v>
                </c:pt>
                <c:pt idx="12">
                  <c:v>104</c:v>
                </c:pt>
                <c:pt idx="13">
                  <c:v>127.19399999999999</c:v>
                </c:pt>
                <c:pt idx="14">
                  <c:v>235.8</c:v>
                </c:pt>
                <c:pt idx="15">
                  <c:v>332.8</c:v>
                </c:pt>
                <c:pt idx="16">
                  <c:v>119</c:v>
                </c:pt>
                <c:pt idx="17">
                  <c:v>953.4</c:v>
                </c:pt>
                <c:pt idx="18">
                  <c:v>1238</c:v>
                </c:pt>
                <c:pt idx="19">
                  <c:v>560.5</c:v>
                </c:pt>
                <c:pt idx="20">
                  <c:v>521</c:v>
                </c:pt>
                <c:pt idx="21">
                  <c:v>893.6</c:v>
                </c:pt>
                <c:pt idx="22">
                  <c:v>1203.2080000000001</c:v>
                </c:pt>
                <c:pt idx="23">
                  <c:v>1215.7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85-4896-AA7B-EFA70E67989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1643.7100000000003</c:v>
                </c:pt>
                <c:pt idx="1">
                  <c:v>1575.5909999999999</c:v>
                </c:pt>
                <c:pt idx="2">
                  <c:v>1544.971</c:v>
                </c:pt>
                <c:pt idx="3">
                  <c:v>1495.2740000000001</c:v>
                </c:pt>
                <c:pt idx="4">
                  <c:v>1435.7589999999998</c:v>
                </c:pt>
                <c:pt idx="5">
                  <c:v>1423.5260000000003</c:v>
                </c:pt>
                <c:pt idx="6">
                  <c:v>1909.2809999999999</c:v>
                </c:pt>
                <c:pt idx="7">
                  <c:v>3235.5150000000008</c:v>
                </c:pt>
                <c:pt idx="8">
                  <c:v>4715.3140000000012</c:v>
                </c:pt>
                <c:pt idx="9">
                  <c:v>5683.8789999999981</c:v>
                </c:pt>
                <c:pt idx="10">
                  <c:v>6154.78</c:v>
                </c:pt>
                <c:pt idx="11">
                  <c:v>6362.26</c:v>
                </c:pt>
                <c:pt idx="12">
                  <c:v>6464.4920000000002</c:v>
                </c:pt>
                <c:pt idx="13">
                  <c:v>6293.9630000000006</c:v>
                </c:pt>
                <c:pt idx="14">
                  <c:v>5877.2669999999998</c:v>
                </c:pt>
                <c:pt idx="15">
                  <c:v>5047.3830000000007</c:v>
                </c:pt>
                <c:pt idx="16">
                  <c:v>4121.2609999999995</c:v>
                </c:pt>
                <c:pt idx="17">
                  <c:v>2689.7640000000001</c:v>
                </c:pt>
                <c:pt idx="18">
                  <c:v>1416.1739999999998</c:v>
                </c:pt>
                <c:pt idx="19">
                  <c:v>887.54100000000005</c:v>
                </c:pt>
                <c:pt idx="20">
                  <c:v>864.11199999999997</c:v>
                </c:pt>
                <c:pt idx="21">
                  <c:v>882.47399999999993</c:v>
                </c:pt>
                <c:pt idx="22">
                  <c:v>848.26300000000003</c:v>
                </c:pt>
                <c:pt idx="23">
                  <c:v>870.7639999999999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85-4896-AA7B-EFA70E67989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41</c:v>
                </c:pt>
                <c:pt idx="2">
                  <c:v>46</c:v>
                </c:pt>
                <c:pt idx="3">
                  <c:v>50</c:v>
                </c:pt>
                <c:pt idx="4">
                  <c:v>55</c:v>
                </c:pt>
                <c:pt idx="5">
                  <c:v>59</c:v>
                </c:pt>
                <c:pt idx="6">
                  <c:v>67</c:v>
                </c:pt>
                <c:pt idx="7">
                  <c:v>81</c:v>
                </c:pt>
                <c:pt idx="8">
                  <c:v>95</c:v>
                </c:pt>
                <c:pt idx="9">
                  <c:v>109</c:v>
                </c:pt>
                <c:pt idx="10">
                  <c:v>119</c:v>
                </c:pt>
                <c:pt idx="11">
                  <c:v>122</c:v>
                </c:pt>
                <c:pt idx="12">
                  <c:v>120</c:v>
                </c:pt>
                <c:pt idx="13">
                  <c:v>115</c:v>
                </c:pt>
                <c:pt idx="14">
                  <c:v>107</c:v>
                </c:pt>
                <c:pt idx="15">
                  <c:v>95</c:v>
                </c:pt>
                <c:pt idx="16">
                  <c:v>80</c:v>
                </c:pt>
                <c:pt idx="17">
                  <c:v>64</c:v>
                </c:pt>
                <c:pt idx="18">
                  <c:v>50</c:v>
                </c:pt>
                <c:pt idx="19">
                  <c:v>47</c:v>
                </c:pt>
                <c:pt idx="20">
                  <c:v>51</c:v>
                </c:pt>
                <c:pt idx="21">
                  <c:v>53</c:v>
                </c:pt>
                <c:pt idx="22">
                  <c:v>53</c:v>
                </c:pt>
                <c:pt idx="23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B85-4896-AA7B-EFA70E67989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26</c:v>
                </c:pt>
                <c:pt idx="7">
                  <c:v>101</c:v>
                </c:pt>
                <c:pt idx="8">
                  <c:v>96</c:v>
                </c:pt>
                <c:pt idx="9">
                  <c:v>96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38</c:v>
                </c:pt>
                <c:pt idx="18">
                  <c:v>99</c:v>
                </c:pt>
                <c:pt idx="19">
                  <c:v>1488.221</c:v>
                </c:pt>
                <c:pt idx="20">
                  <c:v>1705.3330000000001</c:v>
                </c:pt>
                <c:pt idx="21">
                  <c:v>751</c:v>
                </c:pt>
                <c:pt idx="22">
                  <c:v>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B85-4896-AA7B-EFA70E679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121.89</c:v>
                </c:pt>
                <c:pt idx="1">
                  <c:v>110.55</c:v>
                </c:pt>
                <c:pt idx="2">
                  <c:v>107.96</c:v>
                </c:pt>
                <c:pt idx="3">
                  <c:v>111.42</c:v>
                </c:pt>
                <c:pt idx="4">
                  <c:v>123.84</c:v>
                </c:pt>
                <c:pt idx="5">
                  <c:v>133.97999999999999</c:v>
                </c:pt>
                <c:pt idx="6">
                  <c:v>145.25</c:v>
                </c:pt>
                <c:pt idx="7">
                  <c:v>134.4</c:v>
                </c:pt>
                <c:pt idx="8">
                  <c:v>88.83</c:v>
                </c:pt>
                <c:pt idx="9">
                  <c:v>31.61</c:v>
                </c:pt>
                <c:pt idx="10">
                  <c:v>55</c:v>
                </c:pt>
                <c:pt idx="11">
                  <c:v>15.99</c:v>
                </c:pt>
                <c:pt idx="12">
                  <c:v>24.1</c:v>
                </c:pt>
                <c:pt idx="13">
                  <c:v>26.34</c:v>
                </c:pt>
                <c:pt idx="14">
                  <c:v>38.409999999999997</c:v>
                </c:pt>
                <c:pt idx="15">
                  <c:v>63.22</c:v>
                </c:pt>
                <c:pt idx="16">
                  <c:v>93.92</c:v>
                </c:pt>
                <c:pt idx="17">
                  <c:v>109.38</c:v>
                </c:pt>
                <c:pt idx="18">
                  <c:v>140.91</c:v>
                </c:pt>
                <c:pt idx="19">
                  <c:v>242.78</c:v>
                </c:pt>
                <c:pt idx="20">
                  <c:v>298.63</c:v>
                </c:pt>
                <c:pt idx="21">
                  <c:v>176.41</c:v>
                </c:pt>
                <c:pt idx="22">
                  <c:v>136.97</c:v>
                </c:pt>
                <c:pt idx="23">
                  <c:v>114.82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85-4896-AA7B-EFA70E679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73.5</c:v>
                </c:pt>
                <c:pt idx="1">
                  <c:v>81.5</c:v>
                </c:pt>
                <c:pt idx="2">
                  <c:v>81.5</c:v>
                </c:pt>
                <c:pt idx="3">
                  <c:v>76</c:v>
                </c:pt>
                <c:pt idx="4">
                  <c:v>77</c:v>
                </c:pt>
                <c:pt idx="5">
                  <c:v>83.5</c:v>
                </c:pt>
                <c:pt idx="6">
                  <c:v>98</c:v>
                </c:pt>
                <c:pt idx="7">
                  <c:v>89.5</c:v>
                </c:pt>
                <c:pt idx="8">
                  <c:v>104.5</c:v>
                </c:pt>
                <c:pt idx="9">
                  <c:v>113.5</c:v>
                </c:pt>
                <c:pt idx="10">
                  <c:v>104</c:v>
                </c:pt>
                <c:pt idx="11">
                  <c:v>102</c:v>
                </c:pt>
                <c:pt idx="12">
                  <c:v>101</c:v>
                </c:pt>
                <c:pt idx="13">
                  <c:v>103.5</c:v>
                </c:pt>
                <c:pt idx="14">
                  <c:v>99</c:v>
                </c:pt>
                <c:pt idx="15">
                  <c:v>82</c:v>
                </c:pt>
                <c:pt idx="16">
                  <c:v>76.5</c:v>
                </c:pt>
                <c:pt idx="17">
                  <c:v>111.5</c:v>
                </c:pt>
                <c:pt idx="18">
                  <c:v>137.5</c:v>
                </c:pt>
                <c:pt idx="19">
                  <c:v>228</c:v>
                </c:pt>
                <c:pt idx="20">
                  <c:v>232</c:v>
                </c:pt>
                <c:pt idx="21">
                  <c:v>194.5</c:v>
                </c:pt>
                <c:pt idx="22">
                  <c:v>160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5E-4047-B38A-FDA34043924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801.49</c:v>
                </c:pt>
                <c:pt idx="1">
                  <c:v>816.78700000000003</c:v>
                </c:pt>
                <c:pt idx="2">
                  <c:v>833.67</c:v>
                </c:pt>
                <c:pt idx="3">
                  <c:v>825.43999999999994</c:v>
                </c:pt>
                <c:pt idx="4">
                  <c:v>820.90899999999999</c:v>
                </c:pt>
                <c:pt idx="5">
                  <c:v>841.76599999999985</c:v>
                </c:pt>
                <c:pt idx="6">
                  <c:v>759.97899999999993</c:v>
                </c:pt>
                <c:pt idx="7">
                  <c:v>837.08600000000001</c:v>
                </c:pt>
                <c:pt idx="8">
                  <c:v>796.06699999999989</c:v>
                </c:pt>
                <c:pt idx="9">
                  <c:v>819.49299999999994</c:v>
                </c:pt>
                <c:pt idx="10">
                  <c:v>825.03300000000002</c:v>
                </c:pt>
                <c:pt idx="11">
                  <c:v>822.55099999999993</c:v>
                </c:pt>
                <c:pt idx="12">
                  <c:v>816.99199999999996</c:v>
                </c:pt>
                <c:pt idx="13">
                  <c:v>828.654</c:v>
                </c:pt>
                <c:pt idx="14">
                  <c:v>832.46800000000007</c:v>
                </c:pt>
                <c:pt idx="15">
                  <c:v>831.06499999999994</c:v>
                </c:pt>
                <c:pt idx="16">
                  <c:v>786.71899999999994</c:v>
                </c:pt>
                <c:pt idx="17">
                  <c:v>701.52599999999995</c:v>
                </c:pt>
                <c:pt idx="18">
                  <c:v>685.13900000000001</c:v>
                </c:pt>
                <c:pt idx="19">
                  <c:v>656.625</c:v>
                </c:pt>
                <c:pt idx="20">
                  <c:v>656.98599999999999</c:v>
                </c:pt>
                <c:pt idx="21">
                  <c:v>665.49399999999991</c:v>
                </c:pt>
                <c:pt idx="22">
                  <c:v>743.22599999999989</c:v>
                </c:pt>
                <c:pt idx="23">
                  <c:v>747.76799999999992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5E-4047-B38A-FDA34043924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1086.0139999999999</c:v>
                </c:pt>
                <c:pt idx="1">
                  <c:v>1061.8589999999999</c:v>
                </c:pt>
                <c:pt idx="2">
                  <c:v>1064.0260000000001</c:v>
                </c:pt>
                <c:pt idx="3">
                  <c:v>1073.6239999999998</c:v>
                </c:pt>
                <c:pt idx="4">
                  <c:v>1049.8409999999999</c:v>
                </c:pt>
                <c:pt idx="5">
                  <c:v>1123.364</c:v>
                </c:pt>
                <c:pt idx="6">
                  <c:v>1423.7950000000003</c:v>
                </c:pt>
                <c:pt idx="7">
                  <c:v>1540.3500000000001</c:v>
                </c:pt>
                <c:pt idx="8">
                  <c:v>1593.3129999999996</c:v>
                </c:pt>
                <c:pt idx="9">
                  <c:v>1598.6080000000004</c:v>
                </c:pt>
                <c:pt idx="10">
                  <c:v>1581.2049999999999</c:v>
                </c:pt>
                <c:pt idx="11">
                  <c:v>1600.3269999999998</c:v>
                </c:pt>
                <c:pt idx="12">
                  <c:v>1568.231</c:v>
                </c:pt>
                <c:pt idx="13">
                  <c:v>1526.6939999999997</c:v>
                </c:pt>
                <c:pt idx="14">
                  <c:v>1472.2220000000002</c:v>
                </c:pt>
                <c:pt idx="15">
                  <c:v>1436.8739999999998</c:v>
                </c:pt>
                <c:pt idx="16">
                  <c:v>1450.3720000000001</c:v>
                </c:pt>
                <c:pt idx="17">
                  <c:v>1442.9839999999999</c:v>
                </c:pt>
                <c:pt idx="18">
                  <c:v>1413.422</c:v>
                </c:pt>
                <c:pt idx="19">
                  <c:v>1316.682</c:v>
                </c:pt>
                <c:pt idx="20">
                  <c:v>1261.0899999999997</c:v>
                </c:pt>
                <c:pt idx="21">
                  <c:v>1127.9270000000001</c:v>
                </c:pt>
                <c:pt idx="22">
                  <c:v>1160.8019999999999</c:v>
                </c:pt>
                <c:pt idx="23">
                  <c:v>1116.8069999999996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5E-4047-B38A-FDA34043924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2087.6120000000001</c:v>
                </c:pt>
                <c:pt idx="1">
                  <c:v>1949.8240000000001</c:v>
                </c:pt>
                <c:pt idx="2">
                  <c:v>1898.4160000000002</c:v>
                </c:pt>
                <c:pt idx="3">
                  <c:v>1898.3610000000003</c:v>
                </c:pt>
                <c:pt idx="4">
                  <c:v>1955.1870000000001</c:v>
                </c:pt>
                <c:pt idx="5">
                  <c:v>2103.1819999999998</c:v>
                </c:pt>
                <c:pt idx="6">
                  <c:v>2466.6309999999999</c:v>
                </c:pt>
                <c:pt idx="7">
                  <c:v>2785.7249999999995</c:v>
                </c:pt>
                <c:pt idx="8">
                  <c:v>3090.3359999999998</c:v>
                </c:pt>
                <c:pt idx="9">
                  <c:v>3378.4319999999993</c:v>
                </c:pt>
                <c:pt idx="10">
                  <c:v>3417.7809999999999</c:v>
                </c:pt>
                <c:pt idx="11">
                  <c:v>3656.5749999999998</c:v>
                </c:pt>
                <c:pt idx="12">
                  <c:v>3530.5640000000003</c:v>
                </c:pt>
                <c:pt idx="13">
                  <c:v>3343.2010000000005</c:v>
                </c:pt>
                <c:pt idx="14">
                  <c:v>3100.259</c:v>
                </c:pt>
                <c:pt idx="15">
                  <c:v>2931.1789999999996</c:v>
                </c:pt>
                <c:pt idx="16">
                  <c:v>2937.4309999999996</c:v>
                </c:pt>
                <c:pt idx="17">
                  <c:v>3035.7889999999993</c:v>
                </c:pt>
                <c:pt idx="18">
                  <c:v>3146.0569999999998</c:v>
                </c:pt>
                <c:pt idx="19">
                  <c:v>3312.1320000000001</c:v>
                </c:pt>
                <c:pt idx="20">
                  <c:v>3398.8309999999992</c:v>
                </c:pt>
                <c:pt idx="21">
                  <c:v>3112.5549999999998</c:v>
                </c:pt>
                <c:pt idx="22">
                  <c:v>2752.6790000000001</c:v>
                </c:pt>
                <c:pt idx="23">
                  <c:v>2388.2309999999998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5E-4047-B38A-FDA34043924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264</c:v>
                </c:pt>
                <c:pt idx="1">
                  <c:v>254</c:v>
                </c:pt>
                <c:pt idx="2">
                  <c:v>248.00000000000006</c:v>
                </c:pt>
                <c:pt idx="3">
                  <c:v>249</c:v>
                </c:pt>
                <c:pt idx="4">
                  <c:v>258</c:v>
                </c:pt>
                <c:pt idx="5">
                  <c:v>282</c:v>
                </c:pt>
                <c:pt idx="6">
                  <c:v>335.99999999999994</c:v>
                </c:pt>
                <c:pt idx="7">
                  <c:v>384</c:v>
                </c:pt>
                <c:pt idx="8">
                  <c:v>406.00000000000006</c:v>
                </c:pt>
                <c:pt idx="9">
                  <c:v>406.00000000000006</c:v>
                </c:pt>
                <c:pt idx="10">
                  <c:v>396.99999999999989</c:v>
                </c:pt>
                <c:pt idx="11">
                  <c:v>408</c:v>
                </c:pt>
                <c:pt idx="12">
                  <c:v>398</c:v>
                </c:pt>
                <c:pt idx="13">
                  <c:v>387</c:v>
                </c:pt>
                <c:pt idx="14">
                  <c:v>379</c:v>
                </c:pt>
                <c:pt idx="15">
                  <c:v>380.99999999999994</c:v>
                </c:pt>
                <c:pt idx="16">
                  <c:v>384</c:v>
                </c:pt>
                <c:pt idx="17">
                  <c:v>394.99999999999994</c:v>
                </c:pt>
                <c:pt idx="18">
                  <c:v>412</c:v>
                </c:pt>
                <c:pt idx="19">
                  <c:v>433.00000000000006</c:v>
                </c:pt>
                <c:pt idx="20">
                  <c:v>417</c:v>
                </c:pt>
                <c:pt idx="21">
                  <c:v>369</c:v>
                </c:pt>
                <c:pt idx="22">
                  <c:v>327</c:v>
                </c:pt>
                <c:pt idx="23">
                  <c:v>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5E-4047-B38A-FDA34043924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5E-4047-B38A-FDA34043924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146.583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5E-4047-B38A-FDA34043924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95E-4047-B38A-FDA34043924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95E-4047-B38A-FDA34043924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95E-4047-B38A-FDA34043924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284</c:v>
                </c:pt>
                <c:pt idx="1">
                  <c:v>177</c:v>
                </c:pt>
                <c:pt idx="2">
                  <c:v>167</c:v>
                </c:pt>
                <c:pt idx="3">
                  <c:v>227</c:v>
                </c:pt>
                <c:pt idx="4">
                  <c:v>310.3</c:v>
                </c:pt>
                <c:pt idx="5">
                  <c:v>223</c:v>
                </c:pt>
                <c:pt idx="6">
                  <c:v>147</c:v>
                </c:pt>
                <c:pt idx="7">
                  <c:v>775.3</c:v>
                </c:pt>
                <c:pt idx="8">
                  <c:v>1178.5</c:v>
                </c:pt>
                <c:pt idx="9">
                  <c:v>980.7</c:v>
                </c:pt>
                <c:pt idx="10">
                  <c:v>1260.0999999999999</c:v>
                </c:pt>
                <c:pt idx="11">
                  <c:v>639</c:v>
                </c:pt>
                <c:pt idx="12">
                  <c:v>652.601</c:v>
                </c:pt>
                <c:pt idx="13">
                  <c:v>720</c:v>
                </c:pt>
                <c:pt idx="14">
                  <c:v>672</c:v>
                </c:pt>
                <c:pt idx="15">
                  <c:v>554</c:v>
                </c:pt>
                <c:pt idx="16">
                  <c:v>536.4</c:v>
                </c:pt>
                <c:pt idx="17">
                  <c:v>505</c:v>
                </c:pt>
                <c:pt idx="18">
                  <c:v>197</c:v>
                </c:pt>
                <c:pt idx="19">
                  <c:v>271</c:v>
                </c:pt>
                <c:pt idx="20">
                  <c:v>427.5</c:v>
                </c:pt>
                <c:pt idx="21">
                  <c:v>319</c:v>
                </c:pt>
                <c:pt idx="22">
                  <c:v>346.19200000000001</c:v>
                </c:pt>
                <c:pt idx="23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5E-4047-B38A-FDA34043924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19.998999999999999</c:v>
                </c:pt>
                <c:pt idx="5">
                  <c:v>17.765999999999998</c:v>
                </c:pt>
                <c:pt idx="6">
                  <c:v>6.8049999999999997</c:v>
                </c:pt>
                <c:pt idx="18">
                  <c:v>12.102</c:v>
                </c:pt>
                <c:pt idx="19">
                  <c:v>18.821999999999999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5E-4047-B38A-FDA34043924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95E-4047-B38A-FDA34043924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95E-4047-B38A-FDA340439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121.89</c:v>
                </c:pt>
                <c:pt idx="1">
                  <c:v>110.55</c:v>
                </c:pt>
                <c:pt idx="2">
                  <c:v>107.96</c:v>
                </c:pt>
                <c:pt idx="3">
                  <c:v>111.42</c:v>
                </c:pt>
                <c:pt idx="4">
                  <c:v>123.84</c:v>
                </c:pt>
                <c:pt idx="5">
                  <c:v>133.97999999999999</c:v>
                </c:pt>
                <c:pt idx="6">
                  <c:v>145.25</c:v>
                </c:pt>
                <c:pt idx="7">
                  <c:v>134.4</c:v>
                </c:pt>
                <c:pt idx="8">
                  <c:v>88.83</c:v>
                </c:pt>
                <c:pt idx="9">
                  <c:v>31.61</c:v>
                </c:pt>
                <c:pt idx="10">
                  <c:v>55</c:v>
                </c:pt>
                <c:pt idx="11">
                  <c:v>15.99</c:v>
                </c:pt>
                <c:pt idx="12">
                  <c:v>24.1</c:v>
                </c:pt>
                <c:pt idx="13">
                  <c:v>26.34</c:v>
                </c:pt>
                <c:pt idx="14">
                  <c:v>38.409999999999997</c:v>
                </c:pt>
                <c:pt idx="15">
                  <c:v>63.22</c:v>
                </c:pt>
                <c:pt idx="16">
                  <c:v>93.92</c:v>
                </c:pt>
                <c:pt idx="17">
                  <c:v>109.38</c:v>
                </c:pt>
                <c:pt idx="18">
                  <c:v>140.91</c:v>
                </c:pt>
                <c:pt idx="19">
                  <c:v>242.78</c:v>
                </c:pt>
                <c:pt idx="20">
                  <c:v>298.63</c:v>
                </c:pt>
                <c:pt idx="21">
                  <c:v>176.41</c:v>
                </c:pt>
                <c:pt idx="22">
                  <c:v>136.97</c:v>
                </c:pt>
                <c:pt idx="23">
                  <c:v>114.82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95E-4047-B38A-FDA340439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4616.6090000000004</v>
      </c>
      <c r="C4" s="18">
        <v>4360.9399999999987</v>
      </c>
      <c r="D4" s="18">
        <v>4312.5770000000002</v>
      </c>
      <c r="E4" s="18">
        <v>4369.4500000000007</v>
      </c>
      <c r="F4" s="18">
        <v>4491.2710000000006</v>
      </c>
      <c r="G4" s="18">
        <v>4674.567</v>
      </c>
      <c r="H4" s="18">
        <v>5238.1630000000005</v>
      </c>
      <c r="I4" s="18">
        <v>6411.9359999999997</v>
      </c>
      <c r="J4" s="18">
        <v>7168.6700000000019</v>
      </c>
      <c r="K4" s="18">
        <v>7296.7789999999986</v>
      </c>
      <c r="L4" s="18">
        <v>7731.68</v>
      </c>
      <c r="M4" s="18">
        <v>7448.4600000000009</v>
      </c>
      <c r="N4" s="18">
        <v>7287.3919999999989</v>
      </c>
      <c r="O4" s="18">
        <v>7129.0570000000007</v>
      </c>
      <c r="P4" s="18">
        <v>6774.9670000000006</v>
      </c>
      <c r="Q4" s="18">
        <v>6216.0830000000005</v>
      </c>
      <c r="R4" s="18">
        <v>6171.3839999999991</v>
      </c>
      <c r="S4" s="18">
        <v>6191.7570000000014</v>
      </c>
      <c r="T4" s="18">
        <v>6003.1980000000003</v>
      </c>
      <c r="U4" s="18">
        <v>6236.2859999999991</v>
      </c>
      <c r="V4" s="18">
        <v>6413.3809999999994</v>
      </c>
      <c r="W4" s="18">
        <v>5808.5249999999978</v>
      </c>
      <c r="X4" s="18">
        <v>5509.938000000001</v>
      </c>
      <c r="Y4" s="18">
        <v>5023.7980000000007</v>
      </c>
      <c r="Z4" s="19"/>
      <c r="AA4" s="20">
        <f>SUM(B4:Z4)</f>
        <v>142886.86799999999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121.89</v>
      </c>
      <c r="C7" s="28">
        <v>110.55</v>
      </c>
      <c r="D7" s="28">
        <v>107.96</v>
      </c>
      <c r="E7" s="28">
        <v>111.42</v>
      </c>
      <c r="F7" s="28">
        <v>123.84</v>
      </c>
      <c r="G7" s="28">
        <v>133.97999999999999</v>
      </c>
      <c r="H7" s="28">
        <v>145.25</v>
      </c>
      <c r="I7" s="28">
        <v>134.4</v>
      </c>
      <c r="J7" s="28">
        <v>88.83</v>
      </c>
      <c r="K7" s="28">
        <v>31.61</v>
      </c>
      <c r="L7" s="28">
        <v>55</v>
      </c>
      <c r="M7" s="28">
        <v>15.99</v>
      </c>
      <c r="N7" s="28">
        <v>24.1</v>
      </c>
      <c r="O7" s="28">
        <v>26.34</v>
      </c>
      <c r="P7" s="28">
        <v>38.409999999999997</v>
      </c>
      <c r="Q7" s="28">
        <v>63.22</v>
      </c>
      <c r="R7" s="28">
        <v>93.92</v>
      </c>
      <c r="S7" s="28">
        <v>109.38</v>
      </c>
      <c r="T7" s="28">
        <v>140.91</v>
      </c>
      <c r="U7" s="28">
        <v>242.78</v>
      </c>
      <c r="V7" s="28">
        <v>298.63</v>
      </c>
      <c r="W7" s="28">
        <v>176.41</v>
      </c>
      <c r="X7" s="28">
        <v>136.97</v>
      </c>
      <c r="Y7" s="28">
        <v>114.82</v>
      </c>
      <c r="Z7" s="29"/>
      <c r="AA7" s="30">
        <f>IF(SUM(B7:Z7)&lt;&gt;0,AVERAGEIF(B7:Z7,"&lt;&gt;"""),"")</f>
        <v>110.27541666666666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108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119</v>
      </c>
      <c r="I11" s="47">
        <v>153</v>
      </c>
      <c r="J11" s="47">
        <v>161</v>
      </c>
      <c r="K11" s="47">
        <v>147</v>
      </c>
      <c r="L11" s="47">
        <v>128</v>
      </c>
      <c r="M11" s="47">
        <v>136</v>
      </c>
      <c r="N11" s="47">
        <v>128</v>
      </c>
      <c r="O11" s="47">
        <v>122</v>
      </c>
      <c r="P11" s="47">
        <v>122</v>
      </c>
      <c r="Q11" s="47">
        <v>136</v>
      </c>
      <c r="R11" s="47">
        <v>154</v>
      </c>
      <c r="S11" s="47">
        <v>190</v>
      </c>
      <c r="T11" s="47">
        <v>212</v>
      </c>
      <c r="U11" s="47">
        <v>236</v>
      </c>
      <c r="V11" s="47">
        <v>216</v>
      </c>
      <c r="W11" s="47">
        <v>166</v>
      </c>
      <c r="X11" s="47">
        <v>124</v>
      </c>
      <c r="Y11" s="47">
        <v>102</v>
      </c>
      <c r="Z11" s="48"/>
      <c r="AA11" s="49">
        <f t="shared" si="0"/>
        <v>3370</v>
      </c>
    </row>
    <row r="12" spans="1:27" ht="24.95" customHeight="1" x14ac:dyDescent="0.2">
      <c r="A12" s="50" t="s">
        <v>8</v>
      </c>
      <c r="B12" s="51">
        <v>2577.799</v>
      </c>
      <c r="C12" s="52">
        <v>2461.1490000000003</v>
      </c>
      <c r="D12" s="52">
        <v>2435.0060000000003</v>
      </c>
      <c r="E12" s="52">
        <v>2482.1759999999999</v>
      </c>
      <c r="F12" s="52">
        <v>2716.5120000000006</v>
      </c>
      <c r="G12" s="52">
        <v>2746.3410000000003</v>
      </c>
      <c r="H12" s="52">
        <v>2717.2820000000002</v>
      </c>
      <c r="I12" s="52">
        <v>2705.4210000000003</v>
      </c>
      <c r="J12" s="52">
        <v>1984.356</v>
      </c>
      <c r="K12" s="52">
        <v>1160.9000000000001</v>
      </c>
      <c r="L12" s="52">
        <v>1135.9000000000001</v>
      </c>
      <c r="M12" s="52">
        <v>607.9</v>
      </c>
      <c r="N12" s="52">
        <v>432.9</v>
      </c>
      <c r="O12" s="52">
        <v>432.9</v>
      </c>
      <c r="P12" s="52">
        <v>432.9</v>
      </c>
      <c r="Q12" s="52">
        <v>604.9</v>
      </c>
      <c r="R12" s="52">
        <v>1697.123</v>
      </c>
      <c r="S12" s="52">
        <v>2294.5929999999998</v>
      </c>
      <c r="T12" s="52">
        <v>2988.0240000000003</v>
      </c>
      <c r="U12" s="52">
        <v>3017.0240000000003</v>
      </c>
      <c r="V12" s="52">
        <v>3055.9360000000001</v>
      </c>
      <c r="W12" s="52">
        <v>3062.451</v>
      </c>
      <c r="X12" s="52">
        <v>3045.4670000000001</v>
      </c>
      <c r="Y12" s="52">
        <v>2782.3339999999998</v>
      </c>
      <c r="Z12" s="53"/>
      <c r="AA12" s="54">
        <f t="shared" si="0"/>
        <v>49577.294000000009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26</v>
      </c>
      <c r="I13" s="52">
        <v>101</v>
      </c>
      <c r="J13" s="52">
        <v>96</v>
      </c>
      <c r="K13" s="52">
        <v>96</v>
      </c>
      <c r="L13" s="52">
        <v>64</v>
      </c>
      <c r="M13" s="52">
        <v>64</v>
      </c>
      <c r="N13" s="52">
        <v>38</v>
      </c>
      <c r="O13" s="52">
        <v>38</v>
      </c>
      <c r="P13" s="52"/>
      <c r="Q13" s="52"/>
      <c r="R13" s="52"/>
      <c r="S13" s="52"/>
      <c r="T13" s="52">
        <v>99</v>
      </c>
      <c r="U13" s="52">
        <v>1488.221</v>
      </c>
      <c r="V13" s="52">
        <v>1705.3330000000001</v>
      </c>
      <c r="W13" s="52">
        <v>751</v>
      </c>
      <c r="X13" s="52">
        <v>236</v>
      </c>
      <c r="Y13" s="52"/>
      <c r="Z13" s="53"/>
      <c r="AA13" s="54">
        <f t="shared" si="0"/>
        <v>4873.5540000000001</v>
      </c>
    </row>
    <row r="14" spans="1:27" ht="24.95" customHeight="1" x14ac:dyDescent="0.2">
      <c r="A14" s="55" t="s">
        <v>10</v>
      </c>
      <c r="B14" s="56">
        <v>1643.7100000000003</v>
      </c>
      <c r="C14" s="57">
        <v>1575.5909999999999</v>
      </c>
      <c r="D14" s="57">
        <v>1544.971</v>
      </c>
      <c r="E14" s="57">
        <v>1495.2740000000001</v>
      </c>
      <c r="F14" s="57">
        <v>1435.7589999999998</v>
      </c>
      <c r="G14" s="57">
        <v>1423.5260000000003</v>
      </c>
      <c r="H14" s="57">
        <v>1909.2809999999999</v>
      </c>
      <c r="I14" s="57">
        <v>3235.5150000000008</v>
      </c>
      <c r="J14" s="57">
        <v>4715.3140000000012</v>
      </c>
      <c r="K14" s="57">
        <v>5683.8789999999981</v>
      </c>
      <c r="L14" s="57">
        <v>6154.78</v>
      </c>
      <c r="M14" s="57">
        <v>6362.26</v>
      </c>
      <c r="N14" s="57">
        <v>6464.4920000000002</v>
      </c>
      <c r="O14" s="57">
        <v>6293.9630000000006</v>
      </c>
      <c r="P14" s="57">
        <v>5877.2669999999998</v>
      </c>
      <c r="Q14" s="57">
        <v>5047.3830000000007</v>
      </c>
      <c r="R14" s="57">
        <v>4121.2609999999995</v>
      </c>
      <c r="S14" s="57">
        <v>2689.7640000000001</v>
      </c>
      <c r="T14" s="57">
        <v>1416.1739999999998</v>
      </c>
      <c r="U14" s="57">
        <v>887.54100000000005</v>
      </c>
      <c r="V14" s="57">
        <v>864.11199999999997</v>
      </c>
      <c r="W14" s="57">
        <v>882.47399999999993</v>
      </c>
      <c r="X14" s="57">
        <v>848.26300000000003</v>
      </c>
      <c r="Y14" s="57">
        <v>870.7639999999999</v>
      </c>
      <c r="Z14" s="58"/>
      <c r="AA14" s="59">
        <f t="shared" si="0"/>
        <v>73443.317999999999</v>
      </c>
    </row>
    <row r="15" spans="1:27" ht="24.95" customHeight="1" x14ac:dyDescent="0.2">
      <c r="A15" s="55" t="s">
        <v>11</v>
      </c>
      <c r="B15" s="56">
        <v>39</v>
      </c>
      <c r="C15" s="57">
        <v>41</v>
      </c>
      <c r="D15" s="57">
        <v>46</v>
      </c>
      <c r="E15" s="57">
        <v>50</v>
      </c>
      <c r="F15" s="57">
        <v>55</v>
      </c>
      <c r="G15" s="57">
        <v>59</v>
      </c>
      <c r="H15" s="57">
        <v>67</v>
      </c>
      <c r="I15" s="57">
        <v>81</v>
      </c>
      <c r="J15" s="57">
        <v>95</v>
      </c>
      <c r="K15" s="57">
        <v>109</v>
      </c>
      <c r="L15" s="57">
        <v>119</v>
      </c>
      <c r="M15" s="57">
        <v>122</v>
      </c>
      <c r="N15" s="57">
        <v>120</v>
      </c>
      <c r="O15" s="57">
        <v>115</v>
      </c>
      <c r="P15" s="57">
        <v>107</v>
      </c>
      <c r="Q15" s="57">
        <v>95</v>
      </c>
      <c r="R15" s="57">
        <v>80</v>
      </c>
      <c r="S15" s="57">
        <v>64</v>
      </c>
      <c r="T15" s="57">
        <v>50</v>
      </c>
      <c r="U15" s="57">
        <v>47</v>
      </c>
      <c r="V15" s="57">
        <v>51</v>
      </c>
      <c r="W15" s="57">
        <v>53</v>
      </c>
      <c r="X15" s="57">
        <v>53</v>
      </c>
      <c r="Y15" s="57">
        <v>53</v>
      </c>
      <c r="Z15" s="58"/>
      <c r="AA15" s="59">
        <f t="shared" si="0"/>
        <v>1771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4368.509</v>
      </c>
      <c r="C16" s="62">
        <f t="shared" si="1"/>
        <v>4179.74</v>
      </c>
      <c r="D16" s="62">
        <f t="shared" si="1"/>
        <v>4127.9770000000008</v>
      </c>
      <c r="E16" s="62">
        <f t="shared" si="1"/>
        <v>4129.45</v>
      </c>
      <c r="F16" s="62">
        <f t="shared" si="1"/>
        <v>4309.2710000000006</v>
      </c>
      <c r="G16" s="62">
        <f t="shared" si="1"/>
        <v>4401.8670000000002</v>
      </c>
      <c r="H16" s="62">
        <f t="shared" si="1"/>
        <v>4838.5630000000001</v>
      </c>
      <c r="I16" s="62">
        <f t="shared" si="1"/>
        <v>6275.9360000000015</v>
      </c>
      <c r="J16" s="62">
        <f t="shared" si="1"/>
        <v>7051.670000000001</v>
      </c>
      <c r="K16" s="62">
        <f t="shared" si="1"/>
        <v>7196.7789999999986</v>
      </c>
      <c r="L16" s="62">
        <f t="shared" si="1"/>
        <v>7601.68</v>
      </c>
      <c r="M16" s="62">
        <f t="shared" si="1"/>
        <v>7292.16</v>
      </c>
      <c r="N16" s="62">
        <f t="shared" si="1"/>
        <v>7183.3919999999998</v>
      </c>
      <c r="O16" s="62">
        <f t="shared" si="1"/>
        <v>7001.8630000000003</v>
      </c>
      <c r="P16" s="62">
        <f t="shared" si="1"/>
        <v>6539.1669999999995</v>
      </c>
      <c r="Q16" s="62">
        <f t="shared" si="1"/>
        <v>5883.2830000000004</v>
      </c>
      <c r="R16" s="62">
        <f t="shared" si="1"/>
        <v>6052.384</v>
      </c>
      <c r="S16" s="62">
        <f t="shared" si="1"/>
        <v>5238.357</v>
      </c>
      <c r="T16" s="62">
        <f t="shared" si="1"/>
        <v>4765.1980000000003</v>
      </c>
      <c r="U16" s="62">
        <f t="shared" si="1"/>
        <v>5675.786000000001</v>
      </c>
      <c r="V16" s="62">
        <f t="shared" si="1"/>
        <v>5892.3810000000003</v>
      </c>
      <c r="W16" s="62">
        <f t="shared" si="1"/>
        <v>4914.9250000000002</v>
      </c>
      <c r="X16" s="62">
        <f t="shared" si="1"/>
        <v>4306.7300000000005</v>
      </c>
      <c r="Y16" s="62">
        <f t="shared" si="1"/>
        <v>3808.098</v>
      </c>
      <c r="Z16" s="63" t="str">
        <f t="shared" si="1"/>
        <v/>
      </c>
      <c r="AA16" s="64">
        <f>SUM(AA10:AA15)</f>
        <v>133035.16600000003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1137.9000000000001</v>
      </c>
      <c r="C29" s="72">
        <v>1092.9000000000001</v>
      </c>
      <c r="D29" s="72">
        <v>1093.9000000000001</v>
      </c>
      <c r="E29" s="72">
        <v>1087.9000000000001</v>
      </c>
      <c r="F29" s="72">
        <v>1068.9000000000001</v>
      </c>
      <c r="G29" s="72">
        <v>1136.9000000000001</v>
      </c>
      <c r="H29" s="72">
        <v>1233.9000000000001</v>
      </c>
      <c r="I29" s="72">
        <v>1754.9</v>
      </c>
      <c r="J29" s="72">
        <v>2206.9</v>
      </c>
      <c r="K29" s="72">
        <v>2572.9</v>
      </c>
      <c r="L29" s="72">
        <v>2778.9</v>
      </c>
      <c r="M29" s="72">
        <v>2898.9</v>
      </c>
      <c r="N29" s="72">
        <v>2897.9</v>
      </c>
      <c r="O29" s="72">
        <v>2820.9</v>
      </c>
      <c r="P29" s="72">
        <v>2606.9</v>
      </c>
      <c r="Q29" s="72">
        <v>2334.9</v>
      </c>
      <c r="R29" s="72">
        <v>1960.9</v>
      </c>
      <c r="S29" s="72">
        <v>1497.9</v>
      </c>
      <c r="T29" s="72">
        <v>1191.9000000000001</v>
      </c>
      <c r="U29" s="72">
        <v>2184.9</v>
      </c>
      <c r="V29" s="72">
        <v>2340.9</v>
      </c>
      <c r="W29" s="72">
        <v>1721.9</v>
      </c>
      <c r="X29" s="72">
        <v>1184.9000000000001</v>
      </c>
      <c r="Y29" s="72">
        <v>953.9</v>
      </c>
      <c r="Z29" s="73"/>
      <c r="AA29" s="74">
        <f>SUM(B29:Z29)</f>
        <v>43762.600000000013</v>
      </c>
    </row>
    <row r="30" spans="1:27" ht="24.95" customHeight="1" x14ac:dyDescent="0.2">
      <c r="A30" s="75" t="s">
        <v>24</v>
      </c>
      <c r="B30" s="76">
        <v>1799.6089999999999</v>
      </c>
      <c r="C30" s="77">
        <v>1730.84</v>
      </c>
      <c r="D30" s="77">
        <v>1728.077</v>
      </c>
      <c r="E30" s="77">
        <v>1704.55</v>
      </c>
      <c r="F30" s="77">
        <v>1969.3710000000001</v>
      </c>
      <c r="G30" s="77">
        <v>1894.9670000000001</v>
      </c>
      <c r="H30" s="77">
        <v>2199.663</v>
      </c>
      <c r="I30" s="77">
        <v>3154.0360000000001</v>
      </c>
      <c r="J30" s="77">
        <v>3653.77</v>
      </c>
      <c r="K30" s="77">
        <v>3726.8789999999999</v>
      </c>
      <c r="L30" s="77">
        <v>3980.78</v>
      </c>
      <c r="M30" s="77">
        <v>3998.26</v>
      </c>
      <c r="N30" s="77">
        <v>4120.4920000000002</v>
      </c>
      <c r="O30" s="77">
        <v>4002.357</v>
      </c>
      <c r="P30" s="77">
        <v>3717.2669999999998</v>
      </c>
      <c r="Q30" s="77">
        <v>3277.3829999999998</v>
      </c>
      <c r="R30" s="77">
        <v>3048.4839999999999</v>
      </c>
      <c r="S30" s="77">
        <v>2405.4569999999999</v>
      </c>
      <c r="T30" s="77">
        <v>1968.298</v>
      </c>
      <c r="U30" s="77">
        <v>1969.886</v>
      </c>
      <c r="V30" s="77">
        <v>2025.481</v>
      </c>
      <c r="W30" s="77">
        <v>1555.0250000000001</v>
      </c>
      <c r="X30" s="77">
        <v>1586.6379999999999</v>
      </c>
      <c r="Y30" s="77">
        <v>1246.1980000000001</v>
      </c>
      <c r="Z30" s="78"/>
      <c r="AA30" s="79">
        <f>SUM(B30:Z30)</f>
        <v>62463.767999999996</v>
      </c>
    </row>
    <row r="31" spans="1:27" ht="24.95" customHeight="1" x14ac:dyDescent="0.2">
      <c r="A31" s="82" t="s">
        <v>25</v>
      </c>
      <c r="B31" s="80">
        <v>1553</v>
      </c>
      <c r="C31" s="81">
        <v>1453</v>
      </c>
      <c r="D31" s="81">
        <v>1453</v>
      </c>
      <c r="E31" s="81">
        <v>1453</v>
      </c>
      <c r="F31" s="81">
        <v>1453</v>
      </c>
      <c r="G31" s="81">
        <v>1553</v>
      </c>
      <c r="H31" s="81">
        <v>1553</v>
      </c>
      <c r="I31" s="81">
        <v>1503</v>
      </c>
      <c r="J31" s="81">
        <v>1308</v>
      </c>
      <c r="K31" s="81">
        <v>997</v>
      </c>
      <c r="L31" s="81">
        <v>972</v>
      </c>
      <c r="M31" s="81">
        <v>444</v>
      </c>
      <c r="N31" s="81">
        <v>269</v>
      </c>
      <c r="O31" s="81">
        <v>269</v>
      </c>
      <c r="P31" s="81">
        <v>269</v>
      </c>
      <c r="Q31" s="81">
        <v>441</v>
      </c>
      <c r="R31" s="81">
        <v>1162</v>
      </c>
      <c r="S31" s="81">
        <v>1535</v>
      </c>
      <c r="T31" s="81">
        <v>2040</v>
      </c>
      <c r="U31" s="81">
        <v>2047</v>
      </c>
      <c r="V31" s="81">
        <v>2047</v>
      </c>
      <c r="W31" s="81">
        <v>2046</v>
      </c>
      <c r="X31" s="81">
        <v>2046</v>
      </c>
      <c r="Y31" s="81">
        <v>2046</v>
      </c>
      <c r="Z31" s="83"/>
      <c r="AA31" s="84">
        <f>SUM(B31:Z31)</f>
        <v>31912</v>
      </c>
    </row>
    <row r="32" spans="1:27" ht="30" customHeight="1" thickBot="1" x14ac:dyDescent="0.25">
      <c r="A32" s="60" t="s">
        <v>26</v>
      </c>
      <c r="B32" s="61">
        <f>IF(LEN(B$2)&gt;0,SUM(B29:B31),"")</f>
        <v>4490.509</v>
      </c>
      <c r="C32" s="62">
        <f t="shared" ref="C32:Z32" si="4">IF(LEN(C$2)&gt;0,SUM(C29:C31),"")</f>
        <v>4276.74</v>
      </c>
      <c r="D32" s="62">
        <f t="shared" si="4"/>
        <v>4274.9769999999999</v>
      </c>
      <c r="E32" s="62">
        <f t="shared" si="4"/>
        <v>4245.45</v>
      </c>
      <c r="F32" s="62">
        <f t="shared" si="4"/>
        <v>4491.2710000000006</v>
      </c>
      <c r="G32" s="62">
        <f t="shared" si="4"/>
        <v>4584.8670000000002</v>
      </c>
      <c r="H32" s="62">
        <f t="shared" si="4"/>
        <v>4986.5630000000001</v>
      </c>
      <c r="I32" s="62">
        <f t="shared" si="4"/>
        <v>6411.9359999999997</v>
      </c>
      <c r="J32" s="62">
        <f t="shared" si="4"/>
        <v>7168.67</v>
      </c>
      <c r="K32" s="62">
        <f t="shared" si="4"/>
        <v>7296.7790000000005</v>
      </c>
      <c r="L32" s="62">
        <f t="shared" si="4"/>
        <v>7731.68</v>
      </c>
      <c r="M32" s="62">
        <f t="shared" si="4"/>
        <v>7341.16</v>
      </c>
      <c r="N32" s="62">
        <f t="shared" si="4"/>
        <v>7287.3919999999998</v>
      </c>
      <c r="O32" s="62">
        <f t="shared" si="4"/>
        <v>7092.2569999999996</v>
      </c>
      <c r="P32" s="62">
        <f t="shared" si="4"/>
        <v>6593.1669999999995</v>
      </c>
      <c r="Q32" s="62">
        <f t="shared" si="4"/>
        <v>6053.2829999999994</v>
      </c>
      <c r="R32" s="62">
        <f t="shared" si="4"/>
        <v>6171.384</v>
      </c>
      <c r="S32" s="62">
        <f t="shared" si="4"/>
        <v>5438.357</v>
      </c>
      <c r="T32" s="62">
        <f t="shared" si="4"/>
        <v>5200.1980000000003</v>
      </c>
      <c r="U32" s="62">
        <f t="shared" si="4"/>
        <v>6201.7860000000001</v>
      </c>
      <c r="V32" s="62">
        <f t="shared" si="4"/>
        <v>6413.3810000000003</v>
      </c>
      <c r="W32" s="62">
        <f t="shared" si="4"/>
        <v>5322.9250000000002</v>
      </c>
      <c r="X32" s="62">
        <f t="shared" si="4"/>
        <v>4817.5380000000005</v>
      </c>
      <c r="Y32" s="62">
        <f t="shared" si="4"/>
        <v>4246.098</v>
      </c>
      <c r="Z32" s="63" t="str">
        <f t="shared" si="4"/>
        <v/>
      </c>
      <c r="AA32" s="64">
        <f>SUM(AA29:AA31)</f>
        <v>138138.36800000002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29</v>
      </c>
      <c r="C35" s="95">
        <v>29</v>
      </c>
      <c r="D35" s="95">
        <v>29</v>
      </c>
      <c r="E35" s="95">
        <v>31</v>
      </c>
      <c r="F35" s="95">
        <v>58</v>
      </c>
      <c r="G35" s="95">
        <v>57</v>
      </c>
      <c r="H35" s="95">
        <v>40</v>
      </c>
      <c r="I35" s="95">
        <v>38</v>
      </c>
      <c r="J35" s="95">
        <v>19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20</v>
      </c>
      <c r="S35" s="95">
        <v>39</v>
      </c>
      <c r="T35" s="95">
        <v>240</v>
      </c>
      <c r="U35" s="95">
        <v>306</v>
      </c>
      <c r="V35" s="95">
        <v>326</v>
      </c>
      <c r="W35" s="95">
        <v>213</v>
      </c>
      <c r="X35" s="95">
        <v>297</v>
      </c>
      <c r="Y35" s="95">
        <v>258</v>
      </c>
      <c r="Z35" s="96"/>
      <c r="AA35" s="74">
        <f t="shared" ref="AA35:AA40" si="5">SUM(B35:Z35)</f>
        <v>2099</v>
      </c>
    </row>
    <row r="36" spans="1:27" ht="24.95" customHeight="1" x14ac:dyDescent="0.2">
      <c r="A36" s="97" t="s">
        <v>29</v>
      </c>
      <c r="B36" s="98">
        <v>43</v>
      </c>
      <c r="C36" s="99">
        <v>18</v>
      </c>
      <c r="D36" s="99">
        <v>68</v>
      </c>
      <c r="E36" s="99">
        <v>35</v>
      </c>
      <c r="F36" s="99">
        <v>74</v>
      </c>
      <c r="G36" s="99">
        <v>76</v>
      </c>
      <c r="H36" s="99">
        <v>58</v>
      </c>
      <c r="I36" s="99">
        <v>48</v>
      </c>
      <c r="J36" s="99">
        <v>48</v>
      </c>
      <c r="K36" s="99">
        <v>40</v>
      </c>
      <c r="L36" s="99">
        <v>60</v>
      </c>
      <c r="M36" s="99">
        <v>25</v>
      </c>
      <c r="N36" s="99">
        <v>83</v>
      </c>
      <c r="O36" s="99">
        <v>60</v>
      </c>
      <c r="P36" s="99">
        <v>21</v>
      </c>
      <c r="Q36" s="99">
        <v>112</v>
      </c>
      <c r="R36" s="99">
        <v>49</v>
      </c>
      <c r="S36" s="99">
        <v>111</v>
      </c>
      <c r="T36" s="99">
        <v>145</v>
      </c>
      <c r="U36" s="99">
        <v>170</v>
      </c>
      <c r="V36" s="99">
        <v>145</v>
      </c>
      <c r="W36" s="99">
        <v>145</v>
      </c>
      <c r="X36" s="99">
        <v>163.80799999999999</v>
      </c>
      <c r="Y36" s="99">
        <v>130</v>
      </c>
      <c r="Z36" s="100"/>
      <c r="AA36" s="79">
        <f t="shared" si="5"/>
        <v>1927.808</v>
      </c>
    </row>
    <row r="37" spans="1:27" ht="24.95" customHeight="1" x14ac:dyDescent="0.2">
      <c r="A37" s="97" t="s">
        <v>30</v>
      </c>
      <c r="B37" s="98">
        <v>126.1</v>
      </c>
      <c r="C37" s="99">
        <v>84.2</v>
      </c>
      <c r="D37" s="99">
        <v>37.6</v>
      </c>
      <c r="E37" s="99">
        <v>124</v>
      </c>
      <c r="F37" s="99"/>
      <c r="G37" s="99">
        <v>89.7</v>
      </c>
      <c r="H37" s="99">
        <v>251.6</v>
      </c>
      <c r="I37" s="99"/>
      <c r="J37" s="99"/>
      <c r="K37" s="99"/>
      <c r="L37" s="99"/>
      <c r="M37" s="99">
        <v>107.3</v>
      </c>
      <c r="N37" s="99"/>
      <c r="O37" s="99">
        <v>36.799999999999997</v>
      </c>
      <c r="P37" s="99">
        <v>181.8</v>
      </c>
      <c r="Q37" s="99">
        <v>162.80000000000001</v>
      </c>
      <c r="R37" s="99"/>
      <c r="S37" s="99">
        <v>753.4</v>
      </c>
      <c r="T37" s="99">
        <v>803</v>
      </c>
      <c r="U37" s="99">
        <v>34.5</v>
      </c>
      <c r="V37" s="99"/>
      <c r="W37" s="99">
        <v>485.6</v>
      </c>
      <c r="X37" s="99">
        <v>692.4</v>
      </c>
      <c r="Y37" s="99">
        <v>777.7</v>
      </c>
      <c r="Z37" s="100"/>
      <c r="AA37" s="79">
        <f t="shared" si="5"/>
        <v>4748.5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60</v>
      </c>
      <c r="M38" s="99">
        <v>14</v>
      </c>
      <c r="N38" s="99">
        <v>11</v>
      </c>
      <c r="O38" s="99">
        <v>20.393999999999998</v>
      </c>
      <c r="P38" s="99">
        <v>23</v>
      </c>
      <c r="Q38" s="99">
        <v>48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1076.394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248.1</v>
      </c>
      <c r="C40" s="88">
        <f t="shared" si="6"/>
        <v>181.2</v>
      </c>
      <c r="D40" s="88">
        <f t="shared" si="6"/>
        <v>184.6</v>
      </c>
      <c r="E40" s="88">
        <f t="shared" si="6"/>
        <v>240</v>
      </c>
      <c r="F40" s="88">
        <f t="shared" si="6"/>
        <v>182</v>
      </c>
      <c r="G40" s="88">
        <f t="shared" si="6"/>
        <v>272.7</v>
      </c>
      <c r="H40" s="88">
        <f t="shared" si="6"/>
        <v>399.6</v>
      </c>
      <c r="I40" s="88">
        <f t="shared" si="6"/>
        <v>136</v>
      </c>
      <c r="J40" s="88">
        <f t="shared" si="6"/>
        <v>117</v>
      </c>
      <c r="K40" s="88">
        <f t="shared" si="6"/>
        <v>100</v>
      </c>
      <c r="L40" s="88">
        <f t="shared" si="6"/>
        <v>130</v>
      </c>
      <c r="M40" s="88">
        <f t="shared" si="6"/>
        <v>156.30000000000001</v>
      </c>
      <c r="N40" s="88">
        <f t="shared" si="6"/>
        <v>104</v>
      </c>
      <c r="O40" s="88">
        <f t="shared" si="6"/>
        <v>127.19399999999999</v>
      </c>
      <c r="P40" s="88">
        <f t="shared" si="6"/>
        <v>235.8</v>
      </c>
      <c r="Q40" s="88">
        <f t="shared" si="6"/>
        <v>332.8</v>
      </c>
      <c r="R40" s="88">
        <f t="shared" si="6"/>
        <v>119</v>
      </c>
      <c r="S40" s="88">
        <f t="shared" si="6"/>
        <v>953.4</v>
      </c>
      <c r="T40" s="88">
        <f t="shared" si="6"/>
        <v>1238</v>
      </c>
      <c r="U40" s="88">
        <f t="shared" si="6"/>
        <v>560.5</v>
      </c>
      <c r="V40" s="88">
        <f t="shared" si="6"/>
        <v>521</v>
      </c>
      <c r="W40" s="88">
        <f t="shared" si="6"/>
        <v>893.6</v>
      </c>
      <c r="X40" s="88">
        <f t="shared" si="6"/>
        <v>1203.2080000000001</v>
      </c>
      <c r="Y40" s="88">
        <f t="shared" si="6"/>
        <v>1215.7</v>
      </c>
      <c r="Z40" s="89" t="str">
        <f t="shared" si="6"/>
        <v/>
      </c>
      <c r="AA40" s="90">
        <f t="shared" si="5"/>
        <v>9851.7020000000011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126.1</v>
      </c>
      <c r="C45" s="99">
        <v>84.2</v>
      </c>
      <c r="D45" s="99">
        <v>37.6</v>
      </c>
      <c r="E45" s="99">
        <v>124</v>
      </c>
      <c r="F45" s="99"/>
      <c r="G45" s="99">
        <v>89.7</v>
      </c>
      <c r="H45" s="99">
        <v>251.6</v>
      </c>
      <c r="I45" s="99"/>
      <c r="J45" s="99"/>
      <c r="K45" s="99"/>
      <c r="L45" s="99"/>
      <c r="M45" s="99">
        <v>107.3</v>
      </c>
      <c r="N45" s="99"/>
      <c r="O45" s="99">
        <v>36.799999999999997</v>
      </c>
      <c r="P45" s="99">
        <v>181.8</v>
      </c>
      <c r="Q45" s="99">
        <v>162.80000000000001</v>
      </c>
      <c r="R45" s="99"/>
      <c r="S45" s="99">
        <v>753.4</v>
      </c>
      <c r="T45" s="99">
        <v>803</v>
      </c>
      <c r="U45" s="99">
        <v>34.5</v>
      </c>
      <c r="V45" s="99"/>
      <c r="W45" s="99">
        <v>485.6</v>
      </c>
      <c r="X45" s="99">
        <v>692.4</v>
      </c>
      <c r="Y45" s="99">
        <v>777.7</v>
      </c>
      <c r="Z45" s="100"/>
      <c r="AA45" s="79">
        <f t="shared" si="7"/>
        <v>4748.5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126.1</v>
      </c>
      <c r="C49" s="88">
        <f t="shared" ref="C49:Z49" si="8">IF(LEN(C$2)&gt;0,SUM(C43:C48),"")</f>
        <v>84.2</v>
      </c>
      <c r="D49" s="88">
        <f t="shared" si="8"/>
        <v>37.6</v>
      </c>
      <c r="E49" s="88">
        <f t="shared" si="8"/>
        <v>124</v>
      </c>
      <c r="F49" s="88">
        <f t="shared" si="8"/>
        <v>0</v>
      </c>
      <c r="G49" s="88">
        <f t="shared" si="8"/>
        <v>89.7</v>
      </c>
      <c r="H49" s="88">
        <f t="shared" si="8"/>
        <v>251.6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107.3</v>
      </c>
      <c r="N49" s="88">
        <f t="shared" si="8"/>
        <v>0</v>
      </c>
      <c r="O49" s="88">
        <f t="shared" si="8"/>
        <v>36.799999999999997</v>
      </c>
      <c r="P49" s="88">
        <f t="shared" si="8"/>
        <v>181.8</v>
      </c>
      <c r="Q49" s="88">
        <f t="shared" si="8"/>
        <v>162.80000000000001</v>
      </c>
      <c r="R49" s="88">
        <f t="shared" si="8"/>
        <v>0</v>
      </c>
      <c r="S49" s="88">
        <f t="shared" si="8"/>
        <v>753.4</v>
      </c>
      <c r="T49" s="88">
        <f t="shared" si="8"/>
        <v>803</v>
      </c>
      <c r="U49" s="88">
        <f t="shared" si="8"/>
        <v>34.5</v>
      </c>
      <c r="V49" s="88">
        <f t="shared" si="8"/>
        <v>0</v>
      </c>
      <c r="W49" s="88">
        <f t="shared" si="8"/>
        <v>485.6</v>
      </c>
      <c r="X49" s="88">
        <f t="shared" si="8"/>
        <v>692.4</v>
      </c>
      <c r="Y49" s="88">
        <f t="shared" si="8"/>
        <v>777.7</v>
      </c>
      <c r="Z49" s="89" t="str">
        <f t="shared" si="8"/>
        <v/>
      </c>
      <c r="AA49" s="90">
        <f t="shared" si="7"/>
        <v>4748.5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4616.6090000000004</v>
      </c>
      <c r="C52" s="88">
        <f t="shared" si="10"/>
        <v>4360.9399999999996</v>
      </c>
      <c r="D52" s="88">
        <f t="shared" si="10"/>
        <v>4312.5770000000011</v>
      </c>
      <c r="E52" s="88">
        <f t="shared" si="10"/>
        <v>4369.45</v>
      </c>
      <c r="F52" s="88">
        <f t="shared" si="10"/>
        <v>4491.2710000000006</v>
      </c>
      <c r="G52" s="88">
        <f t="shared" si="10"/>
        <v>4674.567</v>
      </c>
      <c r="H52" s="88">
        <f t="shared" si="10"/>
        <v>5238.1630000000005</v>
      </c>
      <c r="I52" s="88">
        <f t="shared" si="10"/>
        <v>6411.9360000000015</v>
      </c>
      <c r="J52" s="88">
        <f t="shared" si="10"/>
        <v>7168.670000000001</v>
      </c>
      <c r="K52" s="88">
        <f t="shared" si="10"/>
        <v>7296.7789999999986</v>
      </c>
      <c r="L52" s="88">
        <f t="shared" si="10"/>
        <v>7731.68</v>
      </c>
      <c r="M52" s="88">
        <f t="shared" si="10"/>
        <v>7448.46</v>
      </c>
      <c r="N52" s="88">
        <f t="shared" si="10"/>
        <v>7287.3919999999998</v>
      </c>
      <c r="O52" s="88">
        <f t="shared" si="10"/>
        <v>7129.0570000000007</v>
      </c>
      <c r="P52" s="88">
        <f t="shared" si="10"/>
        <v>6774.9669999999996</v>
      </c>
      <c r="Q52" s="88">
        <f t="shared" si="10"/>
        <v>6216.0830000000005</v>
      </c>
      <c r="R52" s="88">
        <f t="shared" si="10"/>
        <v>6171.384</v>
      </c>
      <c r="S52" s="88">
        <f t="shared" si="10"/>
        <v>6191.7569999999996</v>
      </c>
      <c r="T52" s="88">
        <f t="shared" si="10"/>
        <v>6003.1980000000003</v>
      </c>
      <c r="U52" s="88">
        <f t="shared" si="10"/>
        <v>6236.286000000001</v>
      </c>
      <c r="V52" s="88">
        <f t="shared" si="10"/>
        <v>6413.3810000000003</v>
      </c>
      <c r="W52" s="88">
        <f t="shared" si="10"/>
        <v>5808.5250000000005</v>
      </c>
      <c r="X52" s="88">
        <f t="shared" si="10"/>
        <v>5509.9380000000001</v>
      </c>
      <c r="Y52" s="88">
        <f t="shared" si="10"/>
        <v>5023.7979999999998</v>
      </c>
      <c r="Z52" s="89" t="str">
        <f t="shared" si="10"/>
        <v/>
      </c>
      <c r="AA52" s="104">
        <f>SUM(B52:Z52)</f>
        <v>142886.86800000002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4616.6160000000036</v>
      </c>
      <c r="C4" s="18">
        <v>4360.97</v>
      </c>
      <c r="D4" s="18">
        <v>4312.612000000001</v>
      </c>
      <c r="E4" s="18">
        <v>4369.4249999999993</v>
      </c>
      <c r="F4" s="18">
        <v>4491.2359999999999</v>
      </c>
      <c r="G4" s="18">
        <v>4674.5780000000013</v>
      </c>
      <c r="H4" s="18">
        <v>5238.2100000000009</v>
      </c>
      <c r="I4" s="18">
        <v>6411.9609999999993</v>
      </c>
      <c r="J4" s="18">
        <v>7168.7160000000013</v>
      </c>
      <c r="K4" s="18">
        <v>7296.7330000000002</v>
      </c>
      <c r="L4" s="18">
        <v>7731.7019999999993</v>
      </c>
      <c r="M4" s="18">
        <v>7448.4529999999986</v>
      </c>
      <c r="N4" s="18">
        <v>7287.3880000000026</v>
      </c>
      <c r="O4" s="18">
        <v>7129.0490000000027</v>
      </c>
      <c r="P4" s="18">
        <v>6774.9490000000014</v>
      </c>
      <c r="Q4" s="18">
        <v>6216.1180000000013</v>
      </c>
      <c r="R4" s="18">
        <v>6171.4220000000005</v>
      </c>
      <c r="S4" s="18">
        <v>6191.799</v>
      </c>
      <c r="T4" s="18">
        <v>6003.2200000000012</v>
      </c>
      <c r="U4" s="18">
        <v>6236.2610000000004</v>
      </c>
      <c r="V4" s="18">
        <v>6413.4069999999992</v>
      </c>
      <c r="W4" s="18">
        <v>5808.4760000000006</v>
      </c>
      <c r="X4" s="18">
        <v>5509.8990000000003</v>
      </c>
      <c r="Y4" s="18">
        <v>5023.8060000000014</v>
      </c>
      <c r="Z4" s="19"/>
      <c r="AA4" s="20">
        <f>SUM(B4:Z4)</f>
        <v>142887.00600000002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121.89</v>
      </c>
      <c r="C7" s="28">
        <v>110.55</v>
      </c>
      <c r="D7" s="28">
        <v>107.96</v>
      </c>
      <c r="E7" s="28">
        <v>111.42</v>
      </c>
      <c r="F7" s="28">
        <v>123.84</v>
      </c>
      <c r="G7" s="28">
        <v>133.97999999999999</v>
      </c>
      <c r="H7" s="28">
        <v>145.25</v>
      </c>
      <c r="I7" s="28">
        <v>134.4</v>
      </c>
      <c r="J7" s="28">
        <v>88.83</v>
      </c>
      <c r="K7" s="28">
        <v>31.61</v>
      </c>
      <c r="L7" s="28">
        <v>55</v>
      </c>
      <c r="M7" s="28">
        <v>15.99</v>
      </c>
      <c r="N7" s="28">
        <v>24.1</v>
      </c>
      <c r="O7" s="28">
        <v>26.34</v>
      </c>
      <c r="P7" s="28">
        <v>38.409999999999997</v>
      </c>
      <c r="Q7" s="28">
        <v>63.22</v>
      </c>
      <c r="R7" s="28">
        <v>93.92</v>
      </c>
      <c r="S7" s="28">
        <v>109.38</v>
      </c>
      <c r="T7" s="28">
        <v>140.91</v>
      </c>
      <c r="U7" s="28">
        <v>242.78</v>
      </c>
      <c r="V7" s="28">
        <v>298.63</v>
      </c>
      <c r="W7" s="28">
        <v>176.41</v>
      </c>
      <c r="X7" s="28">
        <v>136.97</v>
      </c>
      <c r="Y7" s="28">
        <v>114.82</v>
      </c>
      <c r="Z7" s="29"/>
      <c r="AA7" s="30">
        <f>IF(SUM(B7:Z7)&lt;&gt;0,AVERAGEIF(B7:Z7,"&lt;&gt;"""),"")</f>
        <v>110.27541666666666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19.998999999999999</v>
      </c>
      <c r="G14" s="57">
        <v>17.765999999999998</v>
      </c>
      <c r="H14" s="57">
        <v>6.8049999999999997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12.102</v>
      </c>
      <c r="U14" s="57">
        <v>18.821999999999999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235.494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19.998999999999999</v>
      </c>
      <c r="G16" s="62">
        <f t="shared" si="1"/>
        <v>17.765999999999998</v>
      </c>
      <c r="H16" s="62">
        <f t="shared" si="1"/>
        <v>6.8049999999999997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12.102</v>
      </c>
      <c r="U16" s="62">
        <f t="shared" si="1"/>
        <v>18.821999999999999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235.494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801.49</v>
      </c>
      <c r="C19" s="72">
        <v>816.78700000000003</v>
      </c>
      <c r="D19" s="72">
        <v>833.67</v>
      </c>
      <c r="E19" s="72">
        <v>825.43999999999994</v>
      </c>
      <c r="F19" s="72">
        <v>820.90899999999999</v>
      </c>
      <c r="G19" s="72">
        <v>841.76599999999985</v>
      </c>
      <c r="H19" s="72">
        <v>759.97899999999993</v>
      </c>
      <c r="I19" s="72">
        <v>837.08600000000001</v>
      </c>
      <c r="J19" s="72">
        <v>796.06699999999989</v>
      </c>
      <c r="K19" s="72">
        <v>819.49299999999994</v>
      </c>
      <c r="L19" s="72">
        <v>825.03300000000002</v>
      </c>
      <c r="M19" s="72">
        <v>822.55099999999993</v>
      </c>
      <c r="N19" s="72">
        <v>816.99199999999996</v>
      </c>
      <c r="O19" s="72">
        <v>828.654</v>
      </c>
      <c r="P19" s="72">
        <v>832.46800000000007</v>
      </c>
      <c r="Q19" s="72">
        <v>831.06499999999994</v>
      </c>
      <c r="R19" s="72">
        <v>786.71899999999994</v>
      </c>
      <c r="S19" s="72">
        <v>701.52599999999995</v>
      </c>
      <c r="T19" s="72">
        <v>685.13900000000001</v>
      </c>
      <c r="U19" s="72">
        <v>656.625</v>
      </c>
      <c r="V19" s="72">
        <v>656.98599999999999</v>
      </c>
      <c r="W19" s="72">
        <v>665.49399999999991</v>
      </c>
      <c r="X19" s="72">
        <v>743.22599999999989</v>
      </c>
      <c r="Y19" s="72">
        <v>747.76799999999992</v>
      </c>
      <c r="Z19" s="73"/>
      <c r="AA19" s="74">
        <f t="shared" ref="AA19:AA25" si="2">SUM(B19:Z19)</f>
        <v>18752.932999999997</v>
      </c>
    </row>
    <row r="20" spans="1:27" ht="24.95" customHeight="1" x14ac:dyDescent="0.2">
      <c r="A20" s="75" t="s">
        <v>15</v>
      </c>
      <c r="B20" s="76">
        <v>1086.0139999999999</v>
      </c>
      <c r="C20" s="77">
        <v>1061.8589999999999</v>
      </c>
      <c r="D20" s="77">
        <v>1064.0260000000001</v>
      </c>
      <c r="E20" s="77">
        <v>1073.6239999999998</v>
      </c>
      <c r="F20" s="77">
        <v>1049.8409999999999</v>
      </c>
      <c r="G20" s="77">
        <v>1123.364</v>
      </c>
      <c r="H20" s="77">
        <v>1423.7950000000003</v>
      </c>
      <c r="I20" s="77">
        <v>1540.3500000000001</v>
      </c>
      <c r="J20" s="77">
        <v>1593.3129999999996</v>
      </c>
      <c r="K20" s="77">
        <v>1598.6080000000004</v>
      </c>
      <c r="L20" s="77">
        <v>1581.2049999999999</v>
      </c>
      <c r="M20" s="77">
        <v>1600.3269999999998</v>
      </c>
      <c r="N20" s="77">
        <v>1568.231</v>
      </c>
      <c r="O20" s="77">
        <v>1526.6939999999997</v>
      </c>
      <c r="P20" s="77">
        <v>1472.2220000000002</v>
      </c>
      <c r="Q20" s="77">
        <v>1436.8739999999998</v>
      </c>
      <c r="R20" s="77">
        <v>1450.3720000000001</v>
      </c>
      <c r="S20" s="77">
        <v>1442.9839999999999</v>
      </c>
      <c r="T20" s="77">
        <v>1413.422</v>
      </c>
      <c r="U20" s="77">
        <v>1316.682</v>
      </c>
      <c r="V20" s="77">
        <v>1261.0899999999997</v>
      </c>
      <c r="W20" s="77">
        <v>1127.9270000000001</v>
      </c>
      <c r="X20" s="77">
        <v>1160.8019999999999</v>
      </c>
      <c r="Y20" s="77">
        <v>1116.8069999999996</v>
      </c>
      <c r="Z20" s="78"/>
      <c r="AA20" s="79">
        <f t="shared" si="2"/>
        <v>32090.433000000001</v>
      </c>
    </row>
    <row r="21" spans="1:27" ht="24.95" customHeight="1" x14ac:dyDescent="0.2">
      <c r="A21" s="75" t="s">
        <v>16</v>
      </c>
      <c r="B21" s="80">
        <v>2087.6120000000001</v>
      </c>
      <c r="C21" s="81">
        <v>1949.8240000000001</v>
      </c>
      <c r="D21" s="81">
        <v>1898.4160000000002</v>
      </c>
      <c r="E21" s="81">
        <v>1898.3610000000003</v>
      </c>
      <c r="F21" s="81">
        <v>1955.1870000000001</v>
      </c>
      <c r="G21" s="81">
        <v>2103.1819999999998</v>
      </c>
      <c r="H21" s="81">
        <v>2466.6309999999999</v>
      </c>
      <c r="I21" s="81">
        <v>2785.7249999999995</v>
      </c>
      <c r="J21" s="81">
        <v>3090.3359999999998</v>
      </c>
      <c r="K21" s="81">
        <v>3378.4319999999993</v>
      </c>
      <c r="L21" s="81">
        <v>3417.7809999999999</v>
      </c>
      <c r="M21" s="81">
        <v>3656.5749999999998</v>
      </c>
      <c r="N21" s="81">
        <v>3530.5640000000003</v>
      </c>
      <c r="O21" s="81">
        <v>3343.2010000000005</v>
      </c>
      <c r="P21" s="81">
        <v>3100.259</v>
      </c>
      <c r="Q21" s="81">
        <v>2931.1789999999996</v>
      </c>
      <c r="R21" s="81">
        <v>2937.4309999999996</v>
      </c>
      <c r="S21" s="81">
        <v>3035.7889999999993</v>
      </c>
      <c r="T21" s="81">
        <v>3146.0569999999998</v>
      </c>
      <c r="U21" s="81">
        <v>3312.1320000000001</v>
      </c>
      <c r="V21" s="81">
        <v>3398.8309999999992</v>
      </c>
      <c r="W21" s="81">
        <v>3112.5549999999998</v>
      </c>
      <c r="X21" s="81">
        <v>2752.6790000000001</v>
      </c>
      <c r="Y21" s="81">
        <v>2388.2309999999998</v>
      </c>
      <c r="Z21" s="78"/>
      <c r="AA21" s="79">
        <f t="shared" si="2"/>
        <v>67676.969999999987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146.583</v>
      </c>
      <c r="M22" s="81">
        <v>220</v>
      </c>
      <c r="N22" s="81">
        <v>220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1026.5830000000001</v>
      </c>
    </row>
    <row r="23" spans="1:27" ht="24.95" customHeight="1" x14ac:dyDescent="0.2">
      <c r="A23" s="85" t="s">
        <v>18</v>
      </c>
      <c r="B23" s="77">
        <v>73.5</v>
      </c>
      <c r="C23" s="77">
        <v>81.5</v>
      </c>
      <c r="D23" s="77">
        <v>81.5</v>
      </c>
      <c r="E23" s="77">
        <v>76</v>
      </c>
      <c r="F23" s="77">
        <v>77</v>
      </c>
      <c r="G23" s="77">
        <v>83.5</v>
      </c>
      <c r="H23" s="77">
        <v>98</v>
      </c>
      <c r="I23" s="77">
        <v>89.5</v>
      </c>
      <c r="J23" s="77">
        <v>104.5</v>
      </c>
      <c r="K23" s="77">
        <v>113.5</v>
      </c>
      <c r="L23" s="77">
        <v>104</v>
      </c>
      <c r="M23" s="77">
        <v>102</v>
      </c>
      <c r="N23" s="77">
        <v>101</v>
      </c>
      <c r="O23" s="77">
        <v>103.5</v>
      </c>
      <c r="P23" s="77">
        <v>99</v>
      </c>
      <c r="Q23" s="77">
        <v>82</v>
      </c>
      <c r="R23" s="77">
        <v>76.5</v>
      </c>
      <c r="S23" s="77">
        <v>111.5</v>
      </c>
      <c r="T23" s="77">
        <v>137.5</v>
      </c>
      <c r="U23" s="77">
        <v>228</v>
      </c>
      <c r="V23" s="77">
        <v>232</v>
      </c>
      <c r="W23" s="77">
        <v>194.5</v>
      </c>
      <c r="X23" s="77">
        <v>160</v>
      </c>
      <c r="Y23" s="77">
        <v>126</v>
      </c>
      <c r="Z23" s="77"/>
      <c r="AA23" s="79">
        <f t="shared" si="2"/>
        <v>2736</v>
      </c>
    </row>
    <row r="24" spans="1:27" ht="24.95" customHeight="1" x14ac:dyDescent="0.2">
      <c r="A24" s="85" t="s">
        <v>19</v>
      </c>
      <c r="B24" s="77">
        <v>264</v>
      </c>
      <c r="C24" s="77">
        <v>254</v>
      </c>
      <c r="D24" s="77">
        <v>248.00000000000006</v>
      </c>
      <c r="E24" s="77">
        <v>249</v>
      </c>
      <c r="F24" s="77">
        <v>258</v>
      </c>
      <c r="G24" s="77">
        <v>282</v>
      </c>
      <c r="H24" s="77">
        <v>335.99999999999994</v>
      </c>
      <c r="I24" s="77">
        <v>384</v>
      </c>
      <c r="J24" s="77">
        <v>406.00000000000006</v>
      </c>
      <c r="K24" s="77">
        <v>406.00000000000006</v>
      </c>
      <c r="L24" s="77">
        <v>396.99999999999989</v>
      </c>
      <c r="M24" s="77">
        <v>408</v>
      </c>
      <c r="N24" s="77">
        <v>398</v>
      </c>
      <c r="O24" s="77">
        <v>387</v>
      </c>
      <c r="P24" s="77">
        <v>379</v>
      </c>
      <c r="Q24" s="77">
        <v>380.99999999999994</v>
      </c>
      <c r="R24" s="77">
        <v>384</v>
      </c>
      <c r="S24" s="77">
        <v>394.99999999999994</v>
      </c>
      <c r="T24" s="77">
        <v>412</v>
      </c>
      <c r="U24" s="77">
        <v>433.00000000000006</v>
      </c>
      <c r="V24" s="77">
        <v>417</v>
      </c>
      <c r="W24" s="77">
        <v>369</v>
      </c>
      <c r="X24" s="77">
        <v>327</v>
      </c>
      <c r="Y24" s="77">
        <v>290</v>
      </c>
      <c r="Z24" s="77"/>
      <c r="AA24" s="79">
        <f t="shared" si="2"/>
        <v>8464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4312.616</v>
      </c>
      <c r="C26" s="88">
        <f t="shared" ref="C26:Z26" si="3">IF(LEN(C$2)&gt;0,SUM(C19:C25),"")</f>
        <v>4163.97</v>
      </c>
      <c r="D26" s="88">
        <f t="shared" si="3"/>
        <v>4125.6120000000001</v>
      </c>
      <c r="E26" s="88">
        <f t="shared" si="3"/>
        <v>4122.4250000000002</v>
      </c>
      <c r="F26" s="88">
        <f t="shared" si="3"/>
        <v>4160.9369999999999</v>
      </c>
      <c r="G26" s="88">
        <f t="shared" si="3"/>
        <v>4433.8119999999999</v>
      </c>
      <c r="H26" s="88">
        <f t="shared" si="3"/>
        <v>5084.4050000000007</v>
      </c>
      <c r="I26" s="88">
        <f t="shared" si="3"/>
        <v>5636.6610000000001</v>
      </c>
      <c r="J26" s="88">
        <f t="shared" si="3"/>
        <v>5990.2159999999994</v>
      </c>
      <c r="K26" s="88">
        <f t="shared" si="3"/>
        <v>6316.0329999999994</v>
      </c>
      <c r="L26" s="88">
        <f t="shared" si="3"/>
        <v>6471.6019999999999</v>
      </c>
      <c r="M26" s="88">
        <f t="shared" si="3"/>
        <v>6809.4529999999995</v>
      </c>
      <c r="N26" s="88">
        <f t="shared" si="3"/>
        <v>6634.7870000000003</v>
      </c>
      <c r="O26" s="88">
        <f t="shared" si="3"/>
        <v>6409.0490000000009</v>
      </c>
      <c r="P26" s="88">
        <f t="shared" si="3"/>
        <v>6102.9490000000005</v>
      </c>
      <c r="Q26" s="88">
        <f t="shared" si="3"/>
        <v>5662.1179999999995</v>
      </c>
      <c r="R26" s="88">
        <f t="shared" si="3"/>
        <v>5635.021999999999</v>
      </c>
      <c r="S26" s="88">
        <f t="shared" si="3"/>
        <v>5686.7989999999991</v>
      </c>
      <c r="T26" s="88">
        <f t="shared" si="3"/>
        <v>5794.1180000000004</v>
      </c>
      <c r="U26" s="88">
        <f t="shared" si="3"/>
        <v>5946.4390000000003</v>
      </c>
      <c r="V26" s="88">
        <f t="shared" si="3"/>
        <v>5965.9069999999992</v>
      </c>
      <c r="W26" s="88">
        <f t="shared" si="3"/>
        <v>5469.4759999999997</v>
      </c>
      <c r="X26" s="88">
        <f t="shared" si="3"/>
        <v>5143.7070000000003</v>
      </c>
      <c r="Y26" s="88">
        <f t="shared" si="3"/>
        <v>4668.8059999999987</v>
      </c>
      <c r="Z26" s="89" t="str">
        <f t="shared" si="3"/>
        <v/>
      </c>
      <c r="AA26" s="90">
        <f>SUM(AA19:AA25)</f>
        <v>130746.91899999998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411.5</v>
      </c>
      <c r="C29" s="72">
        <v>409.5</v>
      </c>
      <c r="D29" s="72">
        <v>403.5</v>
      </c>
      <c r="E29" s="72">
        <v>419</v>
      </c>
      <c r="F29" s="72">
        <v>429</v>
      </c>
      <c r="G29" s="72">
        <v>459.5</v>
      </c>
      <c r="H29" s="72">
        <v>528</v>
      </c>
      <c r="I29" s="72">
        <v>590.5</v>
      </c>
      <c r="J29" s="72">
        <v>634.5</v>
      </c>
      <c r="K29" s="72">
        <v>684.5</v>
      </c>
      <c r="L29" s="72">
        <v>683</v>
      </c>
      <c r="M29" s="72">
        <v>691</v>
      </c>
      <c r="N29" s="72">
        <v>685</v>
      </c>
      <c r="O29" s="72">
        <v>676.5</v>
      </c>
      <c r="P29" s="72">
        <v>645</v>
      </c>
      <c r="Q29" s="72">
        <v>633</v>
      </c>
      <c r="R29" s="72">
        <v>564.5</v>
      </c>
      <c r="S29" s="72">
        <v>600.5</v>
      </c>
      <c r="T29" s="72">
        <v>613.5</v>
      </c>
      <c r="U29" s="72">
        <v>728</v>
      </c>
      <c r="V29" s="72">
        <v>719</v>
      </c>
      <c r="W29" s="72">
        <v>631.5</v>
      </c>
      <c r="X29" s="72">
        <v>551</v>
      </c>
      <c r="Y29" s="72">
        <v>480</v>
      </c>
      <c r="Z29" s="73"/>
      <c r="AA29" s="74">
        <f>SUM(B29:Z29)</f>
        <v>13871</v>
      </c>
    </row>
    <row r="30" spans="1:27" ht="24.95" customHeight="1" x14ac:dyDescent="0.2">
      <c r="A30" s="75" t="s">
        <v>24</v>
      </c>
      <c r="B30" s="76">
        <v>4205.116</v>
      </c>
      <c r="C30" s="77">
        <v>3951.47</v>
      </c>
      <c r="D30" s="77">
        <v>3909.1120000000001</v>
      </c>
      <c r="E30" s="77">
        <v>3950.4250000000002</v>
      </c>
      <c r="F30" s="77">
        <v>3978.9360000000001</v>
      </c>
      <c r="G30" s="77">
        <v>4215.0780000000004</v>
      </c>
      <c r="H30" s="77">
        <v>4710.21</v>
      </c>
      <c r="I30" s="77">
        <v>5557.1610000000001</v>
      </c>
      <c r="J30" s="77">
        <v>5972.7160000000003</v>
      </c>
      <c r="K30" s="77">
        <v>6366.5330000000004</v>
      </c>
      <c r="L30" s="77">
        <v>6418.6019999999999</v>
      </c>
      <c r="M30" s="77">
        <v>6757.4530000000004</v>
      </c>
      <c r="N30" s="77">
        <v>6588.5879999999997</v>
      </c>
      <c r="O30" s="77">
        <v>6452.549</v>
      </c>
      <c r="P30" s="77">
        <v>6129.9489999999996</v>
      </c>
      <c r="Q30" s="77">
        <v>5583.1180000000004</v>
      </c>
      <c r="R30" s="77">
        <v>5596.5219999999999</v>
      </c>
      <c r="S30" s="77">
        <v>5591.299</v>
      </c>
      <c r="T30" s="77">
        <v>5389.72</v>
      </c>
      <c r="U30" s="77">
        <v>5508.2610000000004</v>
      </c>
      <c r="V30" s="77">
        <v>5589.9070000000002</v>
      </c>
      <c r="W30" s="77">
        <v>5176.9759999999997</v>
      </c>
      <c r="X30" s="77">
        <v>4958.8990000000003</v>
      </c>
      <c r="Y30" s="77">
        <v>4543.8059999999996</v>
      </c>
      <c r="Z30" s="78"/>
      <c r="AA30" s="79">
        <f>SUM(B30:Z30)</f>
        <v>127102.406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4616.616</v>
      </c>
      <c r="C32" s="62">
        <f t="shared" ref="C32:Z32" si="4">IF(LEN(C$2)&gt;0,SUM(C29:C31),"")</f>
        <v>4360.9699999999993</v>
      </c>
      <c r="D32" s="62">
        <f t="shared" si="4"/>
        <v>4312.6120000000001</v>
      </c>
      <c r="E32" s="62">
        <f t="shared" si="4"/>
        <v>4369.4250000000002</v>
      </c>
      <c r="F32" s="62">
        <f t="shared" si="4"/>
        <v>4407.9359999999997</v>
      </c>
      <c r="G32" s="62">
        <f t="shared" si="4"/>
        <v>4674.5780000000004</v>
      </c>
      <c r="H32" s="62">
        <f t="shared" si="4"/>
        <v>5238.21</v>
      </c>
      <c r="I32" s="62">
        <f t="shared" si="4"/>
        <v>6147.6610000000001</v>
      </c>
      <c r="J32" s="62">
        <f t="shared" si="4"/>
        <v>6607.2160000000003</v>
      </c>
      <c r="K32" s="62">
        <f t="shared" si="4"/>
        <v>7051.0330000000004</v>
      </c>
      <c r="L32" s="62">
        <f t="shared" si="4"/>
        <v>7101.6019999999999</v>
      </c>
      <c r="M32" s="62">
        <f t="shared" si="4"/>
        <v>7448.4530000000004</v>
      </c>
      <c r="N32" s="62">
        <f t="shared" si="4"/>
        <v>7273.5879999999997</v>
      </c>
      <c r="O32" s="62">
        <f t="shared" si="4"/>
        <v>7129.049</v>
      </c>
      <c r="P32" s="62">
        <f t="shared" si="4"/>
        <v>6774.9489999999996</v>
      </c>
      <c r="Q32" s="62">
        <f t="shared" si="4"/>
        <v>6216.1180000000004</v>
      </c>
      <c r="R32" s="62">
        <f t="shared" si="4"/>
        <v>6161.0219999999999</v>
      </c>
      <c r="S32" s="62">
        <f t="shared" si="4"/>
        <v>6191.799</v>
      </c>
      <c r="T32" s="62">
        <f t="shared" si="4"/>
        <v>6003.22</v>
      </c>
      <c r="U32" s="62">
        <f t="shared" si="4"/>
        <v>6236.2610000000004</v>
      </c>
      <c r="V32" s="62">
        <f t="shared" si="4"/>
        <v>6308.9070000000002</v>
      </c>
      <c r="W32" s="62">
        <f t="shared" si="4"/>
        <v>5808.4759999999997</v>
      </c>
      <c r="X32" s="62">
        <f t="shared" si="4"/>
        <v>5509.8990000000003</v>
      </c>
      <c r="Y32" s="62">
        <f t="shared" si="4"/>
        <v>5023.8059999999996</v>
      </c>
      <c r="Z32" s="63" t="str">
        <f t="shared" si="4"/>
        <v/>
      </c>
      <c r="AA32" s="64">
        <f>SUM(AA29:AA31)</f>
        <v>140973.40600000002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95</v>
      </c>
      <c r="C35" s="95">
        <v>94</v>
      </c>
      <c r="D35" s="95">
        <v>86</v>
      </c>
      <c r="E35" s="95">
        <v>106</v>
      </c>
      <c r="F35" s="95">
        <v>106</v>
      </c>
      <c r="G35" s="95">
        <v>106</v>
      </c>
      <c r="H35" s="95">
        <v>50</v>
      </c>
      <c r="I35" s="95">
        <v>149</v>
      </c>
      <c r="J35" s="95">
        <v>179</v>
      </c>
      <c r="K35" s="95">
        <v>189</v>
      </c>
      <c r="L35" s="95">
        <v>192</v>
      </c>
      <c r="M35" s="95">
        <v>187</v>
      </c>
      <c r="N35" s="95">
        <v>186</v>
      </c>
      <c r="O35" s="95">
        <v>186</v>
      </c>
      <c r="P35" s="95">
        <v>189</v>
      </c>
      <c r="Q35" s="95">
        <v>190</v>
      </c>
      <c r="R35" s="95">
        <v>194</v>
      </c>
      <c r="S35" s="95">
        <v>181</v>
      </c>
      <c r="T35" s="95">
        <v>23</v>
      </c>
      <c r="U35" s="95">
        <v>48</v>
      </c>
      <c r="V35" s="95">
        <v>47</v>
      </c>
      <c r="W35" s="95">
        <v>48</v>
      </c>
      <c r="X35" s="95">
        <v>51</v>
      </c>
      <c r="Y35" s="95">
        <v>63</v>
      </c>
      <c r="Z35" s="96"/>
      <c r="AA35" s="74">
        <f t="shared" ref="AA35:AA40" si="5">SUM(B35:Z35)</f>
        <v>2945</v>
      </c>
    </row>
    <row r="36" spans="1:27" ht="24.95" customHeight="1" x14ac:dyDescent="0.2">
      <c r="A36" s="97" t="s">
        <v>42</v>
      </c>
      <c r="B36" s="98">
        <v>149</v>
      </c>
      <c r="C36" s="99">
        <v>43</v>
      </c>
      <c r="D36" s="99">
        <v>81</v>
      </c>
      <c r="E36" s="99">
        <v>81</v>
      </c>
      <c r="F36" s="99">
        <v>81</v>
      </c>
      <c r="G36" s="99">
        <v>77</v>
      </c>
      <c r="H36" s="99">
        <v>97</v>
      </c>
      <c r="I36" s="99">
        <v>362</v>
      </c>
      <c r="J36" s="99">
        <v>438</v>
      </c>
      <c r="K36" s="99">
        <v>430</v>
      </c>
      <c r="L36" s="99">
        <v>425</v>
      </c>
      <c r="M36" s="99">
        <v>399</v>
      </c>
      <c r="N36" s="99">
        <v>367</v>
      </c>
      <c r="O36" s="99">
        <v>357</v>
      </c>
      <c r="P36" s="99">
        <v>380</v>
      </c>
      <c r="Q36" s="99">
        <v>346</v>
      </c>
      <c r="R36" s="99">
        <v>332</v>
      </c>
      <c r="S36" s="99">
        <v>284</v>
      </c>
      <c r="T36" s="99">
        <v>174</v>
      </c>
      <c r="U36" s="99">
        <v>223</v>
      </c>
      <c r="V36" s="99">
        <v>276</v>
      </c>
      <c r="W36" s="99">
        <v>271</v>
      </c>
      <c r="X36" s="99">
        <v>258</v>
      </c>
      <c r="Y36" s="99">
        <v>232</v>
      </c>
      <c r="Z36" s="100"/>
      <c r="AA36" s="79">
        <f t="shared" si="5"/>
        <v>6163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83.3</v>
      </c>
      <c r="G37" s="99"/>
      <c r="H37" s="99"/>
      <c r="I37" s="99">
        <v>264.3</v>
      </c>
      <c r="J37" s="99">
        <v>561.5</v>
      </c>
      <c r="K37" s="99">
        <v>245.7</v>
      </c>
      <c r="L37" s="99">
        <v>630.1</v>
      </c>
      <c r="M37" s="99"/>
      <c r="N37" s="99">
        <v>13.8</v>
      </c>
      <c r="O37" s="99"/>
      <c r="P37" s="99"/>
      <c r="Q37" s="99"/>
      <c r="R37" s="99">
        <v>10.4</v>
      </c>
      <c r="S37" s="99"/>
      <c r="T37" s="99"/>
      <c r="U37" s="99"/>
      <c r="V37" s="99">
        <v>104.5</v>
      </c>
      <c r="W37" s="99"/>
      <c r="X37" s="99"/>
      <c r="Y37" s="99"/>
      <c r="Z37" s="100"/>
      <c r="AA37" s="79">
        <f t="shared" si="5"/>
        <v>1913.6000000000001</v>
      </c>
    </row>
    <row r="38" spans="1:27" ht="24.95" customHeight="1" x14ac:dyDescent="0.2">
      <c r="A38" s="97" t="s">
        <v>44</v>
      </c>
      <c r="B38" s="98">
        <v>40</v>
      </c>
      <c r="C38" s="99">
        <v>40</v>
      </c>
      <c r="D38" s="99"/>
      <c r="E38" s="99">
        <v>40</v>
      </c>
      <c r="F38" s="99">
        <v>40</v>
      </c>
      <c r="G38" s="99">
        <v>40</v>
      </c>
      <c r="H38" s="99"/>
      <c r="I38" s="99"/>
      <c r="J38" s="99"/>
      <c r="K38" s="99">
        <v>116</v>
      </c>
      <c r="L38" s="99">
        <v>13</v>
      </c>
      <c r="M38" s="99">
        <v>53</v>
      </c>
      <c r="N38" s="99">
        <v>85.801000000000002</v>
      </c>
      <c r="O38" s="99">
        <v>177</v>
      </c>
      <c r="P38" s="99">
        <v>103</v>
      </c>
      <c r="Q38" s="99">
        <v>18</v>
      </c>
      <c r="R38" s="99"/>
      <c r="S38" s="99">
        <v>40</v>
      </c>
      <c r="T38" s="99"/>
      <c r="U38" s="99"/>
      <c r="V38" s="99"/>
      <c r="W38" s="99"/>
      <c r="X38" s="99">
        <v>37.192</v>
      </c>
      <c r="Y38" s="99">
        <v>40</v>
      </c>
      <c r="Z38" s="100"/>
      <c r="AA38" s="79">
        <f t="shared" si="5"/>
        <v>882.99299999999994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284</v>
      </c>
      <c r="C40" s="88">
        <f t="shared" ref="C40:Z40" si="6">IF(LEN(C$2)&gt;0,SUM(C35:C39),"")</f>
        <v>177</v>
      </c>
      <c r="D40" s="88">
        <f t="shared" si="6"/>
        <v>167</v>
      </c>
      <c r="E40" s="88">
        <f t="shared" si="6"/>
        <v>227</v>
      </c>
      <c r="F40" s="88">
        <f t="shared" si="6"/>
        <v>310.3</v>
      </c>
      <c r="G40" s="88">
        <f t="shared" si="6"/>
        <v>223</v>
      </c>
      <c r="H40" s="88">
        <f t="shared" si="6"/>
        <v>147</v>
      </c>
      <c r="I40" s="88">
        <f t="shared" si="6"/>
        <v>775.3</v>
      </c>
      <c r="J40" s="88">
        <f t="shared" si="6"/>
        <v>1178.5</v>
      </c>
      <c r="K40" s="88">
        <f t="shared" si="6"/>
        <v>980.7</v>
      </c>
      <c r="L40" s="88">
        <f t="shared" si="6"/>
        <v>1260.0999999999999</v>
      </c>
      <c r="M40" s="88">
        <f t="shared" si="6"/>
        <v>639</v>
      </c>
      <c r="N40" s="88">
        <f t="shared" si="6"/>
        <v>652.601</v>
      </c>
      <c r="O40" s="88">
        <f t="shared" si="6"/>
        <v>720</v>
      </c>
      <c r="P40" s="88">
        <f t="shared" si="6"/>
        <v>672</v>
      </c>
      <c r="Q40" s="88">
        <f t="shared" si="6"/>
        <v>554</v>
      </c>
      <c r="R40" s="88">
        <f t="shared" si="6"/>
        <v>536.4</v>
      </c>
      <c r="S40" s="88">
        <f t="shared" si="6"/>
        <v>505</v>
      </c>
      <c r="T40" s="88">
        <f t="shared" si="6"/>
        <v>197</v>
      </c>
      <c r="U40" s="88">
        <f t="shared" si="6"/>
        <v>271</v>
      </c>
      <c r="V40" s="88">
        <f t="shared" si="6"/>
        <v>427.5</v>
      </c>
      <c r="W40" s="88">
        <f t="shared" si="6"/>
        <v>319</v>
      </c>
      <c r="X40" s="88">
        <f t="shared" si="6"/>
        <v>346.19200000000001</v>
      </c>
      <c r="Y40" s="88">
        <f t="shared" si="6"/>
        <v>335</v>
      </c>
      <c r="Z40" s="89" t="str">
        <f t="shared" si="6"/>
        <v/>
      </c>
      <c r="AA40" s="90">
        <f t="shared" si="5"/>
        <v>11904.593000000001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83.3</v>
      </c>
      <c r="G45" s="99"/>
      <c r="H45" s="99"/>
      <c r="I45" s="99">
        <v>264.3</v>
      </c>
      <c r="J45" s="99">
        <v>561.5</v>
      </c>
      <c r="K45" s="99">
        <v>245.7</v>
      </c>
      <c r="L45" s="99">
        <v>630.1</v>
      </c>
      <c r="M45" s="99"/>
      <c r="N45" s="99">
        <v>13.8</v>
      </c>
      <c r="O45" s="99"/>
      <c r="P45" s="99"/>
      <c r="Q45" s="99"/>
      <c r="R45" s="99">
        <v>10.4</v>
      </c>
      <c r="S45" s="99"/>
      <c r="T45" s="99"/>
      <c r="U45" s="99"/>
      <c r="V45" s="99">
        <v>104.5</v>
      </c>
      <c r="W45" s="99"/>
      <c r="X45" s="99"/>
      <c r="Y45" s="99"/>
      <c r="Z45" s="100"/>
      <c r="AA45" s="79">
        <f t="shared" si="7"/>
        <v>1913.6000000000001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117</v>
      </c>
      <c r="C48" s="99">
        <v>111</v>
      </c>
      <c r="D48" s="99">
        <v>100</v>
      </c>
      <c r="E48" s="99">
        <v>97</v>
      </c>
      <c r="F48" s="99">
        <v>101</v>
      </c>
      <c r="G48" s="99">
        <v>121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141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135</v>
      </c>
      <c r="Z48" s="100"/>
      <c r="AA48" s="79">
        <f t="shared" si="7"/>
        <v>3323</v>
      </c>
    </row>
    <row r="49" spans="1:27" ht="30" customHeight="1" thickBot="1" x14ac:dyDescent="0.25">
      <c r="A49" s="86" t="s">
        <v>49</v>
      </c>
      <c r="B49" s="87">
        <f>IF(LEN(B$2)&gt;0,SUM(B43:B48),"")</f>
        <v>117</v>
      </c>
      <c r="C49" s="88">
        <f t="shared" ref="C49:Z49" si="8">IF(LEN(C$2)&gt;0,SUM(C43:C48),"")</f>
        <v>111</v>
      </c>
      <c r="D49" s="88">
        <f t="shared" si="8"/>
        <v>100</v>
      </c>
      <c r="E49" s="88">
        <f t="shared" si="8"/>
        <v>97</v>
      </c>
      <c r="F49" s="88">
        <f t="shared" si="8"/>
        <v>184.3</v>
      </c>
      <c r="G49" s="88">
        <f t="shared" si="8"/>
        <v>121</v>
      </c>
      <c r="H49" s="88">
        <f t="shared" si="8"/>
        <v>150</v>
      </c>
      <c r="I49" s="88">
        <f t="shared" si="8"/>
        <v>414.3</v>
      </c>
      <c r="J49" s="88">
        <f t="shared" si="8"/>
        <v>711.5</v>
      </c>
      <c r="K49" s="88">
        <f t="shared" si="8"/>
        <v>395.7</v>
      </c>
      <c r="L49" s="88">
        <f t="shared" si="8"/>
        <v>780.1</v>
      </c>
      <c r="M49" s="88">
        <f t="shared" si="8"/>
        <v>150</v>
      </c>
      <c r="N49" s="88">
        <f t="shared" si="8"/>
        <v>163.80000000000001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160.4</v>
      </c>
      <c r="S49" s="88">
        <f t="shared" si="8"/>
        <v>141</v>
      </c>
      <c r="T49" s="88">
        <f t="shared" si="8"/>
        <v>150</v>
      </c>
      <c r="U49" s="88">
        <f t="shared" si="8"/>
        <v>150</v>
      </c>
      <c r="V49" s="88">
        <f t="shared" si="8"/>
        <v>254.5</v>
      </c>
      <c r="W49" s="88">
        <f t="shared" si="8"/>
        <v>150</v>
      </c>
      <c r="X49" s="88">
        <f t="shared" si="8"/>
        <v>150</v>
      </c>
      <c r="Y49" s="88">
        <f t="shared" si="8"/>
        <v>135</v>
      </c>
      <c r="Z49" s="89" t="str">
        <f t="shared" si="8"/>
        <v/>
      </c>
      <c r="AA49" s="90">
        <f t="shared" si="7"/>
        <v>5236.5999999999995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4616.616</v>
      </c>
      <c r="C52" s="88">
        <f t="shared" ref="C52:Z52" si="10">IF(LEN(C$2)&gt;0,SUM(C10:C15)+C26+C40,"")</f>
        <v>4360.97</v>
      </c>
      <c r="D52" s="88">
        <f t="shared" si="10"/>
        <v>4312.6120000000001</v>
      </c>
      <c r="E52" s="88">
        <f t="shared" si="10"/>
        <v>4369.4250000000002</v>
      </c>
      <c r="F52" s="88">
        <f t="shared" si="10"/>
        <v>4491.2359999999999</v>
      </c>
      <c r="G52" s="88">
        <f t="shared" si="10"/>
        <v>4674.5779999999995</v>
      </c>
      <c r="H52" s="88">
        <f t="shared" si="10"/>
        <v>5238.2100000000009</v>
      </c>
      <c r="I52" s="88">
        <f t="shared" si="10"/>
        <v>6411.9610000000002</v>
      </c>
      <c r="J52" s="88">
        <f t="shared" si="10"/>
        <v>7168.7159999999994</v>
      </c>
      <c r="K52" s="88">
        <f t="shared" si="10"/>
        <v>7296.7329999999993</v>
      </c>
      <c r="L52" s="88">
        <f t="shared" si="10"/>
        <v>7731.7019999999993</v>
      </c>
      <c r="M52" s="88">
        <f t="shared" si="10"/>
        <v>7448.4529999999995</v>
      </c>
      <c r="N52" s="88">
        <f t="shared" si="10"/>
        <v>7287.3879999999999</v>
      </c>
      <c r="O52" s="88">
        <f t="shared" si="10"/>
        <v>7129.0490000000009</v>
      </c>
      <c r="P52" s="88">
        <f t="shared" si="10"/>
        <v>6774.9490000000005</v>
      </c>
      <c r="Q52" s="88">
        <f t="shared" si="10"/>
        <v>6216.1179999999995</v>
      </c>
      <c r="R52" s="88">
        <f t="shared" si="10"/>
        <v>6171.4219999999987</v>
      </c>
      <c r="S52" s="88">
        <f t="shared" si="10"/>
        <v>6191.7989999999991</v>
      </c>
      <c r="T52" s="88">
        <f t="shared" si="10"/>
        <v>6003.22</v>
      </c>
      <c r="U52" s="88">
        <f t="shared" si="10"/>
        <v>6236.2610000000004</v>
      </c>
      <c r="V52" s="88">
        <f t="shared" si="10"/>
        <v>6413.4069999999992</v>
      </c>
      <c r="W52" s="88">
        <f t="shared" si="10"/>
        <v>5808.4759999999997</v>
      </c>
      <c r="X52" s="88">
        <f t="shared" si="10"/>
        <v>5509.8990000000003</v>
      </c>
      <c r="Y52" s="88">
        <f t="shared" si="10"/>
        <v>5023.8059999999987</v>
      </c>
      <c r="Z52" s="89" t="str">
        <f t="shared" si="10"/>
        <v/>
      </c>
      <c r="AA52" s="104">
        <f>SUM(B52:Z52)</f>
        <v>142887.00600000002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-126.1</v>
      </c>
      <c r="C4" s="18">
        <v>-84.2</v>
      </c>
      <c r="D4" s="18">
        <v>-37.6</v>
      </c>
      <c r="E4" s="18">
        <v>-124</v>
      </c>
      <c r="F4" s="18">
        <v>83.3</v>
      </c>
      <c r="G4" s="18">
        <v>-89.7</v>
      </c>
      <c r="H4" s="18">
        <v>-251.6</v>
      </c>
      <c r="I4" s="18">
        <v>264.3</v>
      </c>
      <c r="J4" s="18">
        <v>561.5</v>
      </c>
      <c r="K4" s="18">
        <v>245.7</v>
      </c>
      <c r="L4" s="18">
        <v>630.1</v>
      </c>
      <c r="M4" s="18">
        <v>-107.3</v>
      </c>
      <c r="N4" s="18">
        <v>13.8</v>
      </c>
      <c r="O4" s="18">
        <v>-36.799999999999997</v>
      </c>
      <c r="P4" s="18">
        <v>-181.8</v>
      </c>
      <c r="Q4" s="18">
        <v>-162.80000000000001</v>
      </c>
      <c r="R4" s="18">
        <v>10.4</v>
      </c>
      <c r="S4" s="18">
        <v>-753.4</v>
      </c>
      <c r="T4" s="18">
        <v>-803</v>
      </c>
      <c r="U4" s="18">
        <v>-34.5</v>
      </c>
      <c r="V4" s="18">
        <v>104.5</v>
      </c>
      <c r="W4" s="18">
        <v>-485.6</v>
      </c>
      <c r="X4" s="18">
        <v>-692.4</v>
      </c>
      <c r="Y4" s="18">
        <v>-777.7</v>
      </c>
      <c r="Z4" s="19"/>
      <c r="AA4" s="111">
        <f>SUM(B4:Z4)</f>
        <v>-2834.8999999999996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121.89</v>
      </c>
      <c r="C7" s="117">
        <v>110.55</v>
      </c>
      <c r="D7" s="117">
        <v>107.96</v>
      </c>
      <c r="E7" s="117">
        <v>111.42</v>
      </c>
      <c r="F7" s="117">
        <v>123.84</v>
      </c>
      <c r="G7" s="117">
        <v>133.97999999999999</v>
      </c>
      <c r="H7" s="117">
        <v>145.25</v>
      </c>
      <c r="I7" s="117">
        <v>134.4</v>
      </c>
      <c r="J7" s="117">
        <v>88.83</v>
      </c>
      <c r="K7" s="117">
        <v>31.61</v>
      </c>
      <c r="L7" s="117">
        <v>55</v>
      </c>
      <c r="M7" s="117">
        <v>15.99</v>
      </c>
      <c r="N7" s="117">
        <v>24.1</v>
      </c>
      <c r="O7" s="117">
        <v>26.34</v>
      </c>
      <c r="P7" s="117">
        <v>38.409999999999997</v>
      </c>
      <c r="Q7" s="117">
        <v>63.22</v>
      </c>
      <c r="R7" s="117">
        <v>93.92</v>
      </c>
      <c r="S7" s="117">
        <v>109.38</v>
      </c>
      <c r="T7" s="117">
        <v>140.91</v>
      </c>
      <c r="U7" s="117">
        <v>242.78</v>
      </c>
      <c r="V7" s="117">
        <v>298.63</v>
      </c>
      <c r="W7" s="117">
        <v>176.41</v>
      </c>
      <c r="X7" s="117">
        <v>136.97</v>
      </c>
      <c r="Y7" s="117">
        <v>114.82</v>
      </c>
      <c r="Z7" s="118"/>
      <c r="AA7" s="119">
        <f>IF(SUM(B7:Z7)&lt;&gt;0,AVERAGEIF(B7:Z7,"&lt;&gt;"""),"")</f>
        <v>110.27541666666666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126.1</v>
      </c>
      <c r="C13" s="129">
        <v>84.2</v>
      </c>
      <c r="D13" s="129">
        <v>37.6</v>
      </c>
      <c r="E13" s="129">
        <v>124</v>
      </c>
      <c r="F13" s="129"/>
      <c r="G13" s="129">
        <v>89.7</v>
      </c>
      <c r="H13" s="129">
        <v>251.6</v>
      </c>
      <c r="I13" s="129"/>
      <c r="J13" s="129"/>
      <c r="K13" s="129"/>
      <c r="L13" s="129"/>
      <c r="M13" s="129">
        <v>107.3</v>
      </c>
      <c r="N13" s="129"/>
      <c r="O13" s="129">
        <v>36.799999999999997</v>
      </c>
      <c r="P13" s="129">
        <v>181.8</v>
      </c>
      <c r="Q13" s="129">
        <v>162.80000000000001</v>
      </c>
      <c r="R13" s="129"/>
      <c r="S13" s="129">
        <v>753.4</v>
      </c>
      <c r="T13" s="129">
        <v>803</v>
      </c>
      <c r="U13" s="129">
        <v>34.5</v>
      </c>
      <c r="V13" s="129"/>
      <c r="W13" s="129">
        <v>485.6</v>
      </c>
      <c r="X13" s="129">
        <v>692.4</v>
      </c>
      <c r="Y13" s="130">
        <v>777.7</v>
      </c>
      <c r="Z13" s="131"/>
      <c r="AA13" s="132">
        <f t="shared" si="0"/>
        <v>4748.5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126.1</v>
      </c>
      <c r="C16" s="135">
        <f t="shared" si="1"/>
        <v>84.2</v>
      </c>
      <c r="D16" s="135">
        <f t="shared" si="1"/>
        <v>37.6</v>
      </c>
      <c r="E16" s="135">
        <f t="shared" si="1"/>
        <v>124</v>
      </c>
      <c r="F16" s="135">
        <f t="shared" si="1"/>
        <v>0</v>
      </c>
      <c r="G16" s="135">
        <f t="shared" si="1"/>
        <v>89.7</v>
      </c>
      <c r="H16" s="135">
        <f t="shared" si="1"/>
        <v>251.6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107.3</v>
      </c>
      <c r="N16" s="135">
        <f t="shared" si="1"/>
        <v>0</v>
      </c>
      <c r="O16" s="135">
        <f t="shared" si="1"/>
        <v>36.799999999999997</v>
      </c>
      <c r="P16" s="135">
        <f t="shared" si="1"/>
        <v>181.8</v>
      </c>
      <c r="Q16" s="135">
        <f t="shared" si="1"/>
        <v>162.80000000000001</v>
      </c>
      <c r="R16" s="135">
        <f t="shared" si="1"/>
        <v>0</v>
      </c>
      <c r="S16" s="135">
        <f t="shared" si="1"/>
        <v>753.4</v>
      </c>
      <c r="T16" s="135">
        <f t="shared" si="1"/>
        <v>803</v>
      </c>
      <c r="U16" s="135">
        <f t="shared" si="1"/>
        <v>34.5</v>
      </c>
      <c r="V16" s="135">
        <f t="shared" si="1"/>
        <v>0</v>
      </c>
      <c r="W16" s="135">
        <f t="shared" si="1"/>
        <v>485.6</v>
      </c>
      <c r="X16" s="135">
        <f t="shared" si="1"/>
        <v>692.4</v>
      </c>
      <c r="Y16" s="135">
        <f t="shared" si="1"/>
        <v>777.7</v>
      </c>
      <c r="Z16" s="136" t="str">
        <f t="shared" si="1"/>
        <v/>
      </c>
      <c r="AA16" s="90">
        <f t="shared" si="0"/>
        <v>4748.5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83.3</v>
      </c>
      <c r="G21" s="129"/>
      <c r="H21" s="129"/>
      <c r="I21" s="129">
        <v>264.3</v>
      </c>
      <c r="J21" s="129">
        <v>561.5</v>
      </c>
      <c r="K21" s="129">
        <v>245.7</v>
      </c>
      <c r="L21" s="129">
        <v>630.1</v>
      </c>
      <c r="M21" s="129"/>
      <c r="N21" s="129">
        <v>13.8</v>
      </c>
      <c r="O21" s="129"/>
      <c r="P21" s="129"/>
      <c r="Q21" s="129"/>
      <c r="R21" s="129">
        <v>10.4</v>
      </c>
      <c r="S21" s="129"/>
      <c r="T21" s="129"/>
      <c r="U21" s="129"/>
      <c r="V21" s="129">
        <v>104.5</v>
      </c>
      <c r="W21" s="129"/>
      <c r="X21" s="129"/>
      <c r="Y21" s="130"/>
      <c r="Z21" s="131"/>
      <c r="AA21" s="132">
        <f t="shared" si="2"/>
        <v>1913.6000000000001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83.3</v>
      </c>
      <c r="G24" s="135">
        <f t="shared" si="3"/>
        <v>0</v>
      </c>
      <c r="H24" s="135">
        <f t="shared" si="3"/>
        <v>0</v>
      </c>
      <c r="I24" s="135">
        <f t="shared" si="3"/>
        <v>264.3</v>
      </c>
      <c r="J24" s="135">
        <f t="shared" si="3"/>
        <v>561.5</v>
      </c>
      <c r="K24" s="135">
        <f t="shared" si="3"/>
        <v>245.7</v>
      </c>
      <c r="L24" s="135">
        <f t="shared" si="3"/>
        <v>630.1</v>
      </c>
      <c r="M24" s="135">
        <f t="shared" si="3"/>
        <v>0</v>
      </c>
      <c r="N24" s="135">
        <f t="shared" si="3"/>
        <v>13.8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104.5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1913.6000000000001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2025-05-19T11:11:01Z</dcterms:created>
  <dcterms:modified xsi:type="dcterms:W3CDTF">2025-05-19T11:11:02Z</dcterms:modified>
</cp:coreProperties>
</file>