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<sst xmlns="http://schemas.openxmlformats.org/spreadsheetml/2006/main" count="119" uniqueCount="54">
  <si>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11/05/2025 14:11:48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</si>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</sst>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E56-4255-8170-18F9D72D768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E56-4255-8170-18F9D72D768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E56-4255-8170-18F9D72D768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0E56-4255-8170-18F9D72D768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E56-4255-8170-18F9D72D768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E56-4255-8170-18F9D72D768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E56-4255-8170-18F9D72D768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148</c:v>
                </c:pt>
                <c:pt idx="1">
                  <c:v>148</c:v>
                </c:pt>
                <c:pt idx="2">
                  <c:v>148</c:v>
                </c:pt>
                <c:pt idx="3">
                  <c:v>148</c:v>
                </c:pt>
                <c:pt idx="4">
                  <c:v>148</c:v>
                </c:pt>
                <c:pt idx="5">
                  <c:v>148</c:v>
                </c:pt>
                <c:pt idx="6">
                  <c:v>148</c:v>
                </c:pt>
                <c:pt idx="7">
                  <c:v>148</c:v>
                </c:pt>
                <c:pt idx="8">
                  <c:v>148</c:v>
                </c:pt>
                <c:pt idx="9">
                  <c:v>148</c:v>
                </c:pt>
                <c:pt idx="10">
                  <c:v>148</c:v>
                </c:pt>
                <c:pt idx="11">
                  <c:v>148</c:v>
                </c:pt>
                <c:pt idx="12">
                  <c:v>148</c:v>
                </c:pt>
                <c:pt idx="13">
                  <c:v>148</c:v>
                </c:pt>
                <c:pt idx="14">
                  <c:v>148</c:v>
                </c:pt>
                <c:pt idx="15">
                  <c:v>148</c:v>
                </c:pt>
                <c:pt idx="16">
                  <c:v>148</c:v>
                </c:pt>
                <c:pt idx="17">
                  <c:v>148</c:v>
                </c:pt>
                <c:pt idx="18">
                  <c:v>148</c:v>
                </c:pt>
                <c:pt idx="19">
                  <c:v>269</c:v>
                </c:pt>
                <c:pt idx="20">
                  <c:v>269</c:v>
                </c:pt>
                <c:pt idx="21">
                  <c:v>148</c:v>
                </c:pt>
                <c:pt idx="22">
                  <c:v>148</c:v>
                </c:pt>
                <c:pt idx="23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E56-4255-8170-18F9D72D768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123</c:v>
                </c:pt>
                <c:pt idx="6">
                  <c:v>152</c:v>
                </c:pt>
                <c:pt idx="7">
                  <c:v>184</c:v>
                </c:pt>
                <c:pt idx="8">
                  <c:v>204</c:v>
                </c:pt>
                <c:pt idx="9">
                  <c:v>206</c:v>
                </c:pt>
                <c:pt idx="10">
                  <c:v>207</c:v>
                </c:pt>
                <c:pt idx="11">
                  <c:v>211</c:v>
                </c:pt>
                <c:pt idx="12">
                  <c:v>219</c:v>
                </c:pt>
                <c:pt idx="13">
                  <c:v>230</c:v>
                </c:pt>
                <c:pt idx="14">
                  <c:v>219</c:v>
                </c:pt>
                <c:pt idx="15">
                  <c:v>204</c:v>
                </c:pt>
                <c:pt idx="16">
                  <c:v>205</c:v>
                </c:pt>
                <c:pt idx="17">
                  <c:v>234</c:v>
                </c:pt>
                <c:pt idx="18">
                  <c:v>256</c:v>
                </c:pt>
                <c:pt idx="19">
                  <c:v>272</c:v>
                </c:pt>
                <c:pt idx="20">
                  <c:v>268</c:v>
                </c:pt>
                <c:pt idx="21">
                  <c:v>240</c:v>
                </c:pt>
                <c:pt idx="22">
                  <c:v>203</c:v>
                </c:pt>
                <c:pt idx="23">
                  <c:v>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E56-4255-8170-18F9D72D768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1913.84</c:v>
                </c:pt>
                <c:pt idx="1">
                  <c:v>1738.0949999999998</c:v>
                </c:pt>
                <c:pt idx="2">
                  <c:v>1665.4749999999999</c:v>
                </c:pt>
                <c:pt idx="3">
                  <c:v>1373.636</c:v>
                </c:pt>
                <c:pt idx="4">
                  <c:v>1610.6539999999998</c:v>
                </c:pt>
                <c:pt idx="5">
                  <c:v>1974.0039999999999</c:v>
                </c:pt>
                <c:pt idx="6">
                  <c:v>2285.721</c:v>
                </c:pt>
                <c:pt idx="7">
                  <c:v>2272.8650000000002</c:v>
                </c:pt>
                <c:pt idx="8">
                  <c:v>2280.1390000000001</c:v>
                </c:pt>
                <c:pt idx="9">
                  <c:v>1368.4580000000001</c:v>
                </c:pt>
                <c:pt idx="10">
                  <c:v>1180.9000000000001</c:v>
                </c:pt>
                <c:pt idx="11">
                  <c:v>632.9</c:v>
                </c:pt>
                <c:pt idx="12">
                  <c:v>782.9</c:v>
                </c:pt>
                <c:pt idx="13">
                  <c:v>932.9</c:v>
                </c:pt>
                <c:pt idx="14">
                  <c:v>1482.9</c:v>
                </c:pt>
                <c:pt idx="15">
                  <c:v>1659.9</c:v>
                </c:pt>
                <c:pt idx="16">
                  <c:v>2465.7579999999998</c:v>
                </c:pt>
                <c:pt idx="17">
                  <c:v>3094.886</c:v>
                </c:pt>
                <c:pt idx="18">
                  <c:v>3669.3560000000002</c:v>
                </c:pt>
                <c:pt idx="19">
                  <c:v>3727.9059999999999</c:v>
                </c:pt>
                <c:pt idx="20">
                  <c:v>3758.2130000000002</c:v>
                </c:pt>
                <c:pt idx="21">
                  <c:v>3716.5910000000003</c:v>
                </c:pt>
                <c:pt idx="22">
                  <c:v>3725.2179999999998</c:v>
                </c:pt>
                <c:pt idx="23">
                  <c:v>3413.3050000000003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E56-4255-8170-18F9D72D768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1415</c:v>
                </c:pt>
                <c:pt idx="1">
                  <c:v>1408</c:v>
                </c:pt>
                <c:pt idx="2">
                  <c:v>1416</c:v>
                </c:pt>
                <c:pt idx="3">
                  <c:v>1636.6</c:v>
                </c:pt>
                <c:pt idx="4">
                  <c:v>1613</c:v>
                </c:pt>
                <c:pt idx="5">
                  <c:v>1466.6</c:v>
                </c:pt>
                <c:pt idx="6">
                  <c:v>1139.3</c:v>
                </c:pt>
                <c:pt idx="7">
                  <c:v>686.2</c:v>
                </c:pt>
                <c:pt idx="8">
                  <c:v>182</c:v>
                </c:pt>
                <c:pt idx="9">
                  <c:v>240</c:v>
                </c:pt>
                <c:pt idx="10">
                  <c:v>209</c:v>
                </c:pt>
                <c:pt idx="11">
                  <c:v>513.9</c:v>
                </c:pt>
                <c:pt idx="12">
                  <c:v>243</c:v>
                </c:pt>
                <c:pt idx="13">
                  <c:v>255</c:v>
                </c:pt>
                <c:pt idx="14">
                  <c:v>252.93299999999999</c:v>
                </c:pt>
                <c:pt idx="15">
                  <c:v>275</c:v>
                </c:pt>
                <c:pt idx="16">
                  <c:v>200</c:v>
                </c:pt>
                <c:pt idx="17">
                  <c:v>318.35500000000002</c:v>
                </c:pt>
                <c:pt idx="18">
                  <c:v>414</c:v>
                </c:pt>
                <c:pt idx="19">
                  <c:v>388</c:v>
                </c:pt>
                <c:pt idx="20">
                  <c:v>400</c:v>
                </c:pt>
                <c:pt idx="21">
                  <c:v>384</c:v>
                </c:pt>
                <c:pt idx="22">
                  <c:v>427</c:v>
                </c:pt>
                <c:pt idx="23">
                  <c:v>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E56-4255-8170-18F9D72D768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781.846</c:v>
                </c:pt>
                <c:pt idx="1">
                  <c:v>802.40199999999982</c:v>
                </c:pt>
                <c:pt idx="2">
                  <c:v>786.93399999999997</c:v>
                </c:pt>
                <c:pt idx="3">
                  <c:v>760.65199999999982</c:v>
                </c:pt>
                <c:pt idx="4">
                  <c:v>718.41499999999985</c:v>
                </c:pt>
                <c:pt idx="5">
                  <c:v>734.13699999999994</c:v>
                </c:pt>
                <c:pt idx="6">
                  <c:v>1130.27</c:v>
                </c:pt>
                <c:pt idx="7">
                  <c:v>2166.2260000000001</c:v>
                </c:pt>
                <c:pt idx="8">
                  <c:v>3407.2300000000005</c:v>
                </c:pt>
                <c:pt idx="9">
                  <c:v>4379.5219999999999</c:v>
                </c:pt>
                <c:pt idx="10">
                  <c:v>4993.1750000000011</c:v>
                </c:pt>
                <c:pt idx="11">
                  <c:v>5257.866</c:v>
                </c:pt>
                <c:pt idx="12">
                  <c:v>5259.6450000000004</c:v>
                </c:pt>
                <c:pt idx="13">
                  <c:v>5034.768</c:v>
                </c:pt>
                <c:pt idx="14">
                  <c:v>4536.456000000001</c:v>
                </c:pt>
                <c:pt idx="15">
                  <c:v>3807.134</c:v>
                </c:pt>
                <c:pt idx="16">
                  <c:v>2969.873</c:v>
                </c:pt>
                <c:pt idx="17">
                  <c:v>2039.3230000000003</c:v>
                </c:pt>
                <c:pt idx="18">
                  <c:v>1212.8699999999997</c:v>
                </c:pt>
                <c:pt idx="19">
                  <c:v>803.77100000000007</c:v>
                </c:pt>
                <c:pt idx="20">
                  <c:v>757.03499999999997</c:v>
                </c:pt>
                <c:pt idx="21">
                  <c:v>754.43099999999981</c:v>
                </c:pt>
                <c:pt idx="22">
                  <c:v>780.33400000000029</c:v>
                </c:pt>
                <c:pt idx="23">
                  <c:v>758.2639999999999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E56-4255-8170-18F9D72D768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52</c:v>
                </c:pt>
                <c:pt idx="1">
                  <c:v>47</c:v>
                </c:pt>
                <c:pt idx="2">
                  <c:v>42</c:v>
                </c:pt>
                <c:pt idx="3">
                  <c:v>36</c:v>
                </c:pt>
                <c:pt idx="4">
                  <c:v>32</c:v>
                </c:pt>
                <c:pt idx="5">
                  <c:v>27</c:v>
                </c:pt>
                <c:pt idx="6">
                  <c:v>28</c:v>
                </c:pt>
                <c:pt idx="7">
                  <c:v>36</c:v>
                </c:pt>
                <c:pt idx="8">
                  <c:v>46</c:v>
                </c:pt>
                <c:pt idx="9">
                  <c:v>54</c:v>
                </c:pt>
                <c:pt idx="10">
                  <c:v>58</c:v>
                </c:pt>
                <c:pt idx="11">
                  <c:v>59</c:v>
                </c:pt>
                <c:pt idx="12">
                  <c:v>56</c:v>
                </c:pt>
                <c:pt idx="13">
                  <c:v>50</c:v>
                </c:pt>
                <c:pt idx="14">
                  <c:v>46</c:v>
                </c:pt>
                <c:pt idx="15">
                  <c:v>41</c:v>
                </c:pt>
                <c:pt idx="16">
                  <c:v>35</c:v>
                </c:pt>
                <c:pt idx="17">
                  <c:v>26</c:v>
                </c:pt>
                <c:pt idx="18">
                  <c:v>19</c:v>
                </c:pt>
                <c:pt idx="19">
                  <c:v>18</c:v>
                </c:pt>
                <c:pt idx="20">
                  <c:v>17</c:v>
                </c:pt>
                <c:pt idx="21">
                  <c:v>15</c:v>
                </c:pt>
                <c:pt idx="22">
                  <c:v>14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E56-4255-8170-18F9D72D768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71</c:v>
                </c:pt>
                <c:pt idx="6">
                  <c:v>71</c:v>
                </c:pt>
                <c:pt idx="7">
                  <c:v>71</c:v>
                </c:pt>
                <c:pt idx="8">
                  <c:v>58</c:v>
                </c:pt>
                <c:pt idx="9">
                  <c:v>58</c:v>
                </c:pt>
                <c:pt idx="10">
                  <c:v>26</c:v>
                </c:pt>
                <c:pt idx="11">
                  <c:v>26</c:v>
                </c:pt>
                <c:pt idx="18">
                  <c:v>344.41899999999998</c:v>
                </c:pt>
                <c:pt idx="19">
                  <c:v>1321.7350000000001</c:v>
                </c:pt>
                <c:pt idx="20">
                  <c:v>1419</c:v>
                </c:pt>
                <c:pt idx="21">
                  <c:v>1189</c:v>
                </c:pt>
                <c:pt idx="22">
                  <c:v>491.971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E56-4255-8170-18F9D72D7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102.17</c:v>
                </c:pt>
                <c:pt idx="1">
                  <c:v>90.74</c:v>
                </c:pt>
                <c:pt idx="2">
                  <c:v>89.06</c:v>
                </c:pt>
                <c:pt idx="3">
                  <c:v>84.4</c:v>
                </c:pt>
                <c:pt idx="4">
                  <c:v>88.17</c:v>
                </c:pt>
                <c:pt idx="5">
                  <c:v>105.05</c:v>
                </c:pt>
                <c:pt idx="6">
                  <c:v>155.91999999999999</c:v>
                </c:pt>
                <c:pt idx="7">
                  <c:v>157.53</c:v>
                </c:pt>
                <c:pt idx="8">
                  <c:v>120.18</c:v>
                </c:pt>
                <c:pt idx="9">
                  <c:v>84.87</c:v>
                </c:pt>
                <c:pt idx="10">
                  <c:v>48.26</c:v>
                </c:pt>
                <c:pt idx="11">
                  <c:v>38.14</c:v>
                </c:pt>
                <c:pt idx="12">
                  <c:v>55</c:v>
                </c:pt>
                <c:pt idx="13">
                  <c:v>58</c:v>
                </c:pt>
                <c:pt idx="14">
                  <c:v>57.22</c:v>
                </c:pt>
                <c:pt idx="15">
                  <c:v>65</c:v>
                </c:pt>
                <c:pt idx="16">
                  <c:v>83.33</c:v>
                </c:pt>
                <c:pt idx="17">
                  <c:v>111.38</c:v>
                </c:pt>
                <c:pt idx="18">
                  <c:v>178.22</c:v>
                </c:pt>
                <c:pt idx="19">
                  <c:v>263.17</c:v>
                </c:pt>
                <c:pt idx="20">
                  <c:v>361.77</c:v>
                </c:pt>
                <c:pt idx="21">
                  <c:v>167.76</c:v>
                </c:pt>
                <c:pt idx="22">
                  <c:v>163.22</c:v>
                </c:pt>
                <c:pt idx="23">
                  <c:v>109.88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E56-4255-8170-18F9D72D7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90</c:v>
                </c:pt>
                <c:pt idx="1">
                  <c:v>87.5</c:v>
                </c:pt>
                <c:pt idx="2">
                  <c:v>86</c:v>
                </c:pt>
                <c:pt idx="3">
                  <c:v>86</c:v>
                </c:pt>
                <c:pt idx="4">
                  <c:v>89</c:v>
                </c:pt>
                <c:pt idx="5">
                  <c:v>94.5</c:v>
                </c:pt>
                <c:pt idx="6">
                  <c:v>101</c:v>
                </c:pt>
                <c:pt idx="7">
                  <c:v>94.5</c:v>
                </c:pt>
                <c:pt idx="8">
                  <c:v>81.5</c:v>
                </c:pt>
                <c:pt idx="9">
                  <c:v>68</c:v>
                </c:pt>
                <c:pt idx="10">
                  <c:v>58</c:v>
                </c:pt>
                <c:pt idx="11">
                  <c:v>56</c:v>
                </c:pt>
                <c:pt idx="12">
                  <c:v>56</c:v>
                </c:pt>
                <c:pt idx="13">
                  <c:v>56.5</c:v>
                </c:pt>
                <c:pt idx="14">
                  <c:v>59</c:v>
                </c:pt>
                <c:pt idx="15">
                  <c:v>66.5</c:v>
                </c:pt>
                <c:pt idx="16">
                  <c:v>80.5</c:v>
                </c:pt>
                <c:pt idx="17">
                  <c:v>100</c:v>
                </c:pt>
                <c:pt idx="18">
                  <c:v>119</c:v>
                </c:pt>
                <c:pt idx="19">
                  <c:v>131.5</c:v>
                </c:pt>
                <c:pt idx="20">
                  <c:v>133</c:v>
                </c:pt>
                <c:pt idx="21">
                  <c:v>121.5</c:v>
                </c:pt>
                <c:pt idx="22">
                  <c:v>110.5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15-4E30-8B3C-A1DDB1AA4D8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829.57099999999991</c:v>
                </c:pt>
                <c:pt idx="1">
                  <c:v>825.83199999999999</c:v>
                </c:pt>
                <c:pt idx="2">
                  <c:v>820.92899999999986</c:v>
                </c:pt>
                <c:pt idx="3">
                  <c:v>821.83299999999997</c:v>
                </c:pt>
                <c:pt idx="4">
                  <c:v>818.3689999999998</c:v>
                </c:pt>
                <c:pt idx="5">
                  <c:v>812.85699999999997</c:v>
                </c:pt>
                <c:pt idx="6">
                  <c:v>747.27200000000005</c:v>
                </c:pt>
                <c:pt idx="7">
                  <c:v>754.19200000000001</c:v>
                </c:pt>
                <c:pt idx="8">
                  <c:v>720.85699999999997</c:v>
                </c:pt>
                <c:pt idx="9">
                  <c:v>801.80399999999997</c:v>
                </c:pt>
                <c:pt idx="10">
                  <c:v>799.09599999999989</c:v>
                </c:pt>
                <c:pt idx="11">
                  <c:v>832.51799999999992</c:v>
                </c:pt>
                <c:pt idx="12">
                  <c:v>839.62799999999993</c:v>
                </c:pt>
                <c:pt idx="13">
                  <c:v>864.63699999999994</c:v>
                </c:pt>
                <c:pt idx="14">
                  <c:v>881.25300000000004</c:v>
                </c:pt>
                <c:pt idx="15">
                  <c:v>871.00299999999993</c:v>
                </c:pt>
                <c:pt idx="16">
                  <c:v>864.20400000000006</c:v>
                </c:pt>
                <c:pt idx="17">
                  <c:v>780.01599999999996</c:v>
                </c:pt>
                <c:pt idx="18">
                  <c:v>774.09100000000012</c:v>
                </c:pt>
                <c:pt idx="19">
                  <c:v>749.34</c:v>
                </c:pt>
                <c:pt idx="20">
                  <c:v>742.62300000000005</c:v>
                </c:pt>
                <c:pt idx="21">
                  <c:v>738.87300000000005</c:v>
                </c:pt>
                <c:pt idx="22">
                  <c:v>824.06799999999998</c:v>
                </c:pt>
                <c:pt idx="23">
                  <c:v>877.91699999999992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15-4E30-8B3C-A1DDB1AA4D8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864.32099999999991</c:v>
                </c:pt>
                <c:pt idx="1">
                  <c:v>862.13599999999997</c:v>
                </c:pt>
                <c:pt idx="2">
                  <c:v>863.27</c:v>
                </c:pt>
                <c:pt idx="3">
                  <c:v>877.03800000000012</c:v>
                </c:pt>
                <c:pt idx="4">
                  <c:v>935.58800000000008</c:v>
                </c:pt>
                <c:pt idx="5">
                  <c:v>1091.2789999999998</c:v>
                </c:pt>
                <c:pt idx="6">
                  <c:v>1278.501</c:v>
                </c:pt>
                <c:pt idx="7">
                  <c:v>1455.9619999999998</c:v>
                </c:pt>
                <c:pt idx="8">
                  <c:v>1526.3729999999998</c:v>
                </c:pt>
                <c:pt idx="9">
                  <c:v>1538.0409999999999</c:v>
                </c:pt>
                <c:pt idx="10">
                  <c:v>1547.3239999999998</c:v>
                </c:pt>
                <c:pt idx="11">
                  <c:v>1532.5430000000001</c:v>
                </c:pt>
                <c:pt idx="12">
                  <c:v>1516.6310000000001</c:v>
                </c:pt>
                <c:pt idx="13">
                  <c:v>1464.9710000000002</c:v>
                </c:pt>
                <c:pt idx="14">
                  <c:v>1410.7910000000002</c:v>
                </c:pt>
                <c:pt idx="15">
                  <c:v>1363.4350000000002</c:v>
                </c:pt>
                <c:pt idx="16">
                  <c:v>1346.9190000000003</c:v>
                </c:pt>
                <c:pt idx="17">
                  <c:v>1349.6949999999999</c:v>
                </c:pt>
                <c:pt idx="18">
                  <c:v>1323.181</c:v>
                </c:pt>
                <c:pt idx="19">
                  <c:v>1314.1500000000003</c:v>
                </c:pt>
                <c:pt idx="20">
                  <c:v>1248.6310000000003</c:v>
                </c:pt>
                <c:pt idx="21">
                  <c:v>1149.473</c:v>
                </c:pt>
                <c:pt idx="22">
                  <c:v>1075.703</c:v>
                </c:pt>
                <c:pt idx="23">
                  <c:v>1073.473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15-4E30-8B3C-A1DDB1AA4D8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2064.7940000000003</c:v>
                </c:pt>
                <c:pt idx="1">
                  <c:v>1964.0290000000005</c:v>
                </c:pt>
                <c:pt idx="2">
                  <c:v>1895.2099999999998</c:v>
                </c:pt>
                <c:pt idx="3">
                  <c:v>1872.0330000000001</c:v>
                </c:pt>
                <c:pt idx="4">
                  <c:v>1959.1120000000001</c:v>
                </c:pt>
                <c:pt idx="5">
                  <c:v>2104.6129999999998</c:v>
                </c:pt>
                <c:pt idx="6">
                  <c:v>2445.5189999999998</c:v>
                </c:pt>
                <c:pt idx="7">
                  <c:v>2735.877</c:v>
                </c:pt>
                <c:pt idx="8">
                  <c:v>2973.3190000000004</c:v>
                </c:pt>
                <c:pt idx="9">
                  <c:v>3097.9809999999993</c:v>
                </c:pt>
                <c:pt idx="10">
                  <c:v>3244.7629999999995</c:v>
                </c:pt>
                <c:pt idx="11">
                  <c:v>3291.6290000000004</c:v>
                </c:pt>
                <c:pt idx="12">
                  <c:v>3213.77</c:v>
                </c:pt>
                <c:pt idx="13">
                  <c:v>3056.748</c:v>
                </c:pt>
                <c:pt idx="14">
                  <c:v>2864.4550000000004</c:v>
                </c:pt>
                <c:pt idx="15">
                  <c:v>2746.27</c:v>
                </c:pt>
                <c:pt idx="16">
                  <c:v>2792.2289999999998</c:v>
                </c:pt>
                <c:pt idx="17">
                  <c:v>2892.7899999999995</c:v>
                </c:pt>
                <c:pt idx="18">
                  <c:v>3035.0569999999993</c:v>
                </c:pt>
                <c:pt idx="19">
                  <c:v>3302.5129999999999</c:v>
                </c:pt>
                <c:pt idx="20">
                  <c:v>3393.7</c:v>
                </c:pt>
                <c:pt idx="21">
                  <c:v>3088.0869999999995</c:v>
                </c:pt>
                <c:pt idx="22">
                  <c:v>2677.4539999999997</c:v>
                </c:pt>
                <c:pt idx="23">
                  <c:v>2307.9499999999994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15-4E30-8B3C-A1DDB1AA4D8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294.99999999999994</c:v>
                </c:pt>
                <c:pt idx="1">
                  <c:v>282.99999999999994</c:v>
                </c:pt>
                <c:pt idx="2">
                  <c:v>265</c:v>
                </c:pt>
                <c:pt idx="3">
                  <c:v>260</c:v>
                </c:pt>
                <c:pt idx="4">
                  <c:v>282</c:v>
                </c:pt>
                <c:pt idx="5">
                  <c:v>300.00000000000006</c:v>
                </c:pt>
                <c:pt idx="6">
                  <c:v>330.00000000000006</c:v>
                </c:pt>
                <c:pt idx="7">
                  <c:v>370</c:v>
                </c:pt>
                <c:pt idx="8">
                  <c:v>400</c:v>
                </c:pt>
                <c:pt idx="9">
                  <c:v>410</c:v>
                </c:pt>
                <c:pt idx="10">
                  <c:v>415</c:v>
                </c:pt>
                <c:pt idx="11">
                  <c:v>420</c:v>
                </c:pt>
                <c:pt idx="12">
                  <c:v>424.99999999999994</c:v>
                </c:pt>
                <c:pt idx="13">
                  <c:v>430</c:v>
                </c:pt>
                <c:pt idx="14">
                  <c:v>415</c:v>
                </c:pt>
                <c:pt idx="15">
                  <c:v>394.99999999999994</c:v>
                </c:pt>
                <c:pt idx="16">
                  <c:v>389.99999999999994</c:v>
                </c:pt>
                <c:pt idx="17">
                  <c:v>410</c:v>
                </c:pt>
                <c:pt idx="18">
                  <c:v>424.99999999999994</c:v>
                </c:pt>
                <c:pt idx="19">
                  <c:v>440</c:v>
                </c:pt>
                <c:pt idx="20">
                  <c:v>435.00000000000006</c:v>
                </c:pt>
                <c:pt idx="21">
                  <c:v>405.00000000000006</c:v>
                </c:pt>
                <c:pt idx="22">
                  <c:v>366.99999999999994</c:v>
                </c:pt>
                <c:pt idx="23">
                  <c:v>325.99999999999994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15-4E30-8B3C-A1DDB1AA4D8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515-4E30-8B3C-A1DDB1AA4D8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235</c:v>
                </c:pt>
                <c:pt idx="11">
                  <c:v>235</c:v>
                </c:pt>
                <c:pt idx="12">
                  <c:v>188.595</c:v>
                </c:pt>
                <c:pt idx="13">
                  <c:v>52.558</c:v>
                </c:pt>
                <c:pt idx="14">
                  <c:v>125</c:v>
                </c:pt>
                <c:pt idx="15">
                  <c:v>66.305000000000007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515-4E30-8B3C-A1DDB1AA4D8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515-4E30-8B3C-A1DDB1AA4D8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515-4E30-8B3C-A1DDB1AA4D8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515-4E30-8B3C-A1DDB1AA4D8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266</c:v>
                </c:pt>
                <c:pt idx="1">
                  <c:v>220</c:v>
                </c:pt>
                <c:pt idx="2">
                  <c:v>227</c:v>
                </c:pt>
                <c:pt idx="3">
                  <c:v>137</c:v>
                </c:pt>
                <c:pt idx="4">
                  <c:v>137</c:v>
                </c:pt>
                <c:pt idx="5">
                  <c:v>122</c:v>
                </c:pt>
                <c:pt idx="6">
                  <c:v>43</c:v>
                </c:pt>
                <c:pt idx="7">
                  <c:v>144</c:v>
                </c:pt>
                <c:pt idx="8">
                  <c:v>623.29999999999995</c:v>
                </c:pt>
                <c:pt idx="9">
                  <c:v>538.20000000000005</c:v>
                </c:pt>
                <c:pt idx="10">
                  <c:v>522.9</c:v>
                </c:pt>
                <c:pt idx="11">
                  <c:v>481</c:v>
                </c:pt>
                <c:pt idx="12">
                  <c:v>468.9</c:v>
                </c:pt>
                <c:pt idx="13">
                  <c:v>725.3</c:v>
                </c:pt>
                <c:pt idx="14">
                  <c:v>929.8</c:v>
                </c:pt>
                <c:pt idx="15">
                  <c:v>626.5</c:v>
                </c:pt>
                <c:pt idx="16">
                  <c:v>549.79999999999995</c:v>
                </c:pt>
                <c:pt idx="17">
                  <c:v>328.1</c:v>
                </c:pt>
                <c:pt idx="18">
                  <c:v>374.2</c:v>
                </c:pt>
                <c:pt idx="19">
                  <c:v>843.6</c:v>
                </c:pt>
                <c:pt idx="20">
                  <c:v>915.3</c:v>
                </c:pt>
                <c:pt idx="21">
                  <c:v>924.1</c:v>
                </c:pt>
                <c:pt idx="22">
                  <c:v>714.8</c:v>
                </c:pt>
                <c:pt idx="23">
                  <c:v>284.2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15-4E30-8B3C-A1DDB1AA4D8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18.524999999999999</c:v>
                </c:pt>
                <c:pt idx="6">
                  <c:v>9.0239999999999991</c:v>
                </c:pt>
                <c:pt idx="7">
                  <c:v>9.73</c:v>
                </c:pt>
                <c:pt idx="18">
                  <c:v>13.113</c:v>
                </c:pt>
                <c:pt idx="19">
                  <c:v>19.283999999999999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515-4E30-8B3C-A1DDB1AA4D8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515-4E30-8B3C-A1DDB1AA4D8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515-4E30-8B3C-A1DDB1AA4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102.17</c:v>
                </c:pt>
                <c:pt idx="1">
                  <c:v>90.74</c:v>
                </c:pt>
                <c:pt idx="2">
                  <c:v>89.06</c:v>
                </c:pt>
                <c:pt idx="3">
                  <c:v>84.4</c:v>
                </c:pt>
                <c:pt idx="4">
                  <c:v>88.17</c:v>
                </c:pt>
                <c:pt idx="5">
                  <c:v>105.05</c:v>
                </c:pt>
                <c:pt idx="6">
                  <c:v>155.91999999999999</c:v>
                </c:pt>
                <c:pt idx="7">
                  <c:v>157.53</c:v>
                </c:pt>
                <c:pt idx="8">
                  <c:v>120.18</c:v>
                </c:pt>
                <c:pt idx="9">
                  <c:v>84.87</c:v>
                </c:pt>
                <c:pt idx="10">
                  <c:v>48.26</c:v>
                </c:pt>
                <c:pt idx="11">
                  <c:v>38.14</c:v>
                </c:pt>
                <c:pt idx="12">
                  <c:v>55</c:v>
                </c:pt>
                <c:pt idx="13">
                  <c:v>58</c:v>
                </c:pt>
                <c:pt idx="14">
                  <c:v>57.22</c:v>
                </c:pt>
                <c:pt idx="15">
                  <c:v>65</c:v>
                </c:pt>
                <c:pt idx="16">
                  <c:v>83.33</c:v>
                </c:pt>
                <c:pt idx="17">
                  <c:v>111.38</c:v>
                </c:pt>
                <c:pt idx="18">
                  <c:v>178.22</c:v>
                </c:pt>
                <c:pt idx="19">
                  <c:v>263.17</c:v>
                </c:pt>
                <c:pt idx="20">
                  <c:v>361.77</c:v>
                </c:pt>
                <c:pt idx="21">
                  <c:v>167.76</c:v>
                </c:pt>
                <c:pt idx="22">
                  <c:v>163.22</c:v>
                </c:pt>
                <c:pt idx="23">
                  <c:v>109.88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515-4E30-8B3C-A1DDB1AA4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4429.6860000000006</v>
      </c>
      <c r="C4" s="18">
        <v>4262.4970000000012</v>
      </c>
      <c r="D4" s="18">
        <v>4177.4090000000006</v>
      </c>
      <c r="E4" s="18">
        <v>4073.8880000000008</v>
      </c>
      <c r="F4" s="18">
        <v>4241.0690000000013</v>
      </c>
      <c r="G4" s="18">
        <v>4543.741</v>
      </c>
      <c r="H4" s="18">
        <v>4954.2910000000011</v>
      </c>
      <c r="I4" s="18">
        <v>5564.2910000000002</v>
      </c>
      <c r="J4" s="18">
        <v>6325.3689999999997</v>
      </c>
      <c r="K4" s="18">
        <v>6453.9800000000005</v>
      </c>
      <c r="L4" s="18">
        <v>6822.0750000000007</v>
      </c>
      <c r="M4" s="18">
        <v>6848.6660000000002</v>
      </c>
      <c r="N4" s="18">
        <v>6708.5450000000001</v>
      </c>
      <c r="O4" s="18">
        <v>6650.6680000000006</v>
      </c>
      <c r="P4" s="18">
        <v>6685.2890000000007</v>
      </c>
      <c r="Q4" s="18">
        <v>6135.0340000000006</v>
      </c>
      <c r="R4" s="18">
        <v>6023.6310000000003</v>
      </c>
      <c r="S4" s="18">
        <v>5860.5640000000012</v>
      </c>
      <c r="T4" s="18">
        <v>6063.6449999999995</v>
      </c>
      <c r="U4" s="18">
        <v>6800.4119999999994</v>
      </c>
      <c r="V4" s="18">
        <v>6888.2479999999996</v>
      </c>
      <c r="W4" s="18">
        <v>6447.0219999999999</v>
      </c>
      <c r="X4" s="18">
        <v>5789.5230000000001</v>
      </c>
      <c r="Y4" s="18">
        <v>4991.5690000000013</v>
      </c>
      <c r="Z4" s="19"/>
      <c r="AA4" s="20">
        <f>SUM(B4:Z4)</f>
        <v>137741.11199999999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102.17</v>
      </c>
      <c r="C7" s="28">
        <v>90.74</v>
      </c>
      <c r="D7" s="28">
        <v>89.06</v>
      </c>
      <c r="E7" s="28">
        <v>84.4</v>
      </c>
      <c r="F7" s="28">
        <v>88.17</v>
      </c>
      <c r="G7" s="28">
        <v>105.05</v>
      </c>
      <c r="H7" s="28">
        <v>155.91999999999999</v>
      </c>
      <c r="I7" s="28">
        <v>157.53</v>
      </c>
      <c r="J7" s="28">
        <v>120.18</v>
      </c>
      <c r="K7" s="28">
        <v>84.87</v>
      </c>
      <c r="L7" s="28">
        <v>48.26</v>
      </c>
      <c r="M7" s="28">
        <v>38.14</v>
      </c>
      <c r="N7" s="28">
        <v>55</v>
      </c>
      <c r="O7" s="28">
        <v>58</v>
      </c>
      <c r="P7" s="28">
        <v>57.22</v>
      </c>
      <c r="Q7" s="28">
        <v>65</v>
      </c>
      <c r="R7" s="28">
        <v>83.33</v>
      </c>
      <c r="S7" s="28">
        <v>111.38</v>
      </c>
      <c r="T7" s="28">
        <v>178.22</v>
      </c>
      <c r="U7" s="28">
        <v>263.17</v>
      </c>
      <c r="V7" s="28">
        <v>361.77</v>
      </c>
      <c r="W7" s="28">
        <v>167.76</v>
      </c>
      <c r="X7" s="28">
        <v>163.22</v>
      </c>
      <c r="Y7" s="28">
        <v>109.88</v>
      </c>
      <c r="Z7" s="29"/>
      <c r="AA7" s="30">
        <f>IF(SUM(B7:Z7)&lt;&gt;0,AVERAGEIF(B7:Z7,"&lt;&gt;"""),"")</f>
        <v>118.26833333333333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148</v>
      </c>
      <c r="C10" s="42">
        <v>148</v>
      </c>
      <c r="D10" s="42">
        <v>148</v>
      </c>
      <c r="E10" s="42">
        <v>148</v>
      </c>
      <c r="F10" s="42">
        <v>148</v>
      </c>
      <c r="G10" s="42">
        <v>148</v>
      </c>
      <c r="H10" s="42">
        <v>148</v>
      </c>
      <c r="I10" s="42">
        <v>148</v>
      </c>
      <c r="J10" s="42">
        <v>148</v>
      </c>
      <c r="K10" s="42">
        <v>148</v>
      </c>
      <c r="L10" s="42">
        <v>148</v>
      </c>
      <c r="M10" s="42">
        <v>148</v>
      </c>
      <c r="N10" s="42">
        <v>148</v>
      </c>
      <c r="O10" s="42">
        <v>148</v>
      </c>
      <c r="P10" s="42">
        <v>148</v>
      </c>
      <c r="Q10" s="42">
        <v>148</v>
      </c>
      <c r="R10" s="42">
        <v>148</v>
      </c>
      <c r="S10" s="42">
        <v>148</v>
      </c>
      <c r="T10" s="42">
        <v>148</v>
      </c>
      <c r="U10" s="42">
        <v>269</v>
      </c>
      <c r="V10" s="42">
        <v>269</v>
      </c>
      <c r="W10" s="42">
        <v>148</v>
      </c>
      <c r="X10" s="42">
        <v>148</v>
      </c>
      <c r="Y10" s="42">
        <v>148</v>
      </c>
      <c r="Z10" s="43"/>
      <c r="AA10" s="44">
        <f t="shared" ref="AA10:AA15" si="0">SUM(B10:Z10)</f>
        <v>3794</v>
      </c>
    </row>
    <row r="11" spans="1:27" ht="24.95" customHeight="1" x14ac:dyDescent="0.2">
      <c r="A11" s="45" t="s">
        <v>7</v>
      </c>
      <c r="B11" s="46">
        <v>119</v>
      </c>
      <c r="C11" s="47">
        <v>119</v>
      </c>
      <c r="D11" s="47">
        <v>119</v>
      </c>
      <c r="E11" s="47">
        <v>119</v>
      </c>
      <c r="F11" s="47">
        <v>119</v>
      </c>
      <c r="G11" s="47">
        <v>123</v>
      </c>
      <c r="H11" s="47">
        <v>152</v>
      </c>
      <c r="I11" s="47">
        <v>184</v>
      </c>
      <c r="J11" s="47">
        <v>204</v>
      </c>
      <c r="K11" s="47">
        <v>206</v>
      </c>
      <c r="L11" s="47">
        <v>207</v>
      </c>
      <c r="M11" s="47">
        <v>211</v>
      </c>
      <c r="N11" s="47">
        <v>219</v>
      </c>
      <c r="O11" s="47">
        <v>230</v>
      </c>
      <c r="P11" s="47">
        <v>219</v>
      </c>
      <c r="Q11" s="47">
        <v>204</v>
      </c>
      <c r="R11" s="47">
        <v>205</v>
      </c>
      <c r="S11" s="47">
        <v>234</v>
      </c>
      <c r="T11" s="47">
        <v>256</v>
      </c>
      <c r="U11" s="47">
        <v>272</v>
      </c>
      <c r="V11" s="47">
        <v>268</v>
      </c>
      <c r="W11" s="47">
        <v>240</v>
      </c>
      <c r="X11" s="47">
        <v>203</v>
      </c>
      <c r="Y11" s="47">
        <v>161</v>
      </c>
      <c r="Z11" s="48"/>
      <c r="AA11" s="49">
        <f t="shared" si="0"/>
        <v>4593</v>
      </c>
    </row>
    <row r="12" spans="1:27" ht="24.95" customHeight="1" x14ac:dyDescent="0.2">
      <c r="A12" s="50" t="s">
        <v>8</v>
      </c>
      <c r="B12" s="51">
        <v>1913.84</v>
      </c>
      <c r="C12" s="52">
        <v>1738.0949999999998</v>
      </c>
      <c r="D12" s="52">
        <v>1665.4749999999999</v>
      </c>
      <c r="E12" s="52">
        <v>1373.636</v>
      </c>
      <c r="F12" s="52">
        <v>1610.6539999999998</v>
      </c>
      <c r="G12" s="52">
        <v>1974.0039999999999</v>
      </c>
      <c r="H12" s="52">
        <v>2285.721</v>
      </c>
      <c r="I12" s="52">
        <v>2272.8650000000002</v>
      </c>
      <c r="J12" s="52">
        <v>2280.1390000000001</v>
      </c>
      <c r="K12" s="52">
        <v>1368.4580000000001</v>
      </c>
      <c r="L12" s="52">
        <v>1180.9000000000001</v>
      </c>
      <c r="M12" s="52">
        <v>632.9</v>
      </c>
      <c r="N12" s="52">
        <v>782.9</v>
      </c>
      <c r="O12" s="52">
        <v>932.9</v>
      </c>
      <c r="P12" s="52">
        <v>1482.9</v>
      </c>
      <c r="Q12" s="52">
        <v>1659.9</v>
      </c>
      <c r="R12" s="52">
        <v>2465.7579999999998</v>
      </c>
      <c r="S12" s="52">
        <v>3094.886</v>
      </c>
      <c r="T12" s="52">
        <v>3669.3560000000002</v>
      </c>
      <c r="U12" s="52">
        <v>3727.9059999999999</v>
      </c>
      <c r="V12" s="52">
        <v>3758.2130000000002</v>
      </c>
      <c r="W12" s="52">
        <v>3716.5910000000003</v>
      </c>
      <c r="X12" s="52">
        <v>3725.2179999999998</v>
      </c>
      <c r="Y12" s="52">
        <v>3413.3050000000003</v>
      </c>
      <c r="Z12" s="53"/>
      <c r="AA12" s="54">
        <f t="shared" si="0"/>
        <v>52726.520000000011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71</v>
      </c>
      <c r="H13" s="52">
        <v>71</v>
      </c>
      <c r="I13" s="52">
        <v>71</v>
      </c>
      <c r="J13" s="52">
        <v>58</v>
      </c>
      <c r="K13" s="52">
        <v>58</v>
      </c>
      <c r="L13" s="52">
        <v>26</v>
      </c>
      <c r="M13" s="52">
        <v>26</v>
      </c>
      <c r="N13" s="52"/>
      <c r="O13" s="52"/>
      <c r="P13" s="52"/>
      <c r="Q13" s="52"/>
      <c r="R13" s="52"/>
      <c r="S13" s="52"/>
      <c r="T13" s="52">
        <v>344.41899999999998</v>
      </c>
      <c r="U13" s="52">
        <v>1321.7350000000001</v>
      </c>
      <c r="V13" s="52">
        <v>1419</v>
      </c>
      <c r="W13" s="52">
        <v>1189</v>
      </c>
      <c r="X13" s="52">
        <v>491.971</v>
      </c>
      <c r="Y13" s="52"/>
      <c r="Z13" s="53"/>
      <c r="AA13" s="54">
        <f t="shared" si="0"/>
        <v>5147.125</v>
      </c>
    </row>
    <row r="14" spans="1:27" ht="24.95" customHeight="1" x14ac:dyDescent="0.2">
      <c r="A14" s="55" t="s">
        <v>10</v>
      </c>
      <c r="B14" s="56">
        <v>781.846</v>
      </c>
      <c r="C14" s="57">
        <v>802.40199999999982</v>
      </c>
      <c r="D14" s="57">
        <v>786.93399999999997</v>
      </c>
      <c r="E14" s="57">
        <v>760.65199999999982</v>
      </c>
      <c r="F14" s="57">
        <v>718.41499999999985</v>
      </c>
      <c r="G14" s="57">
        <v>734.13699999999994</v>
      </c>
      <c r="H14" s="57">
        <v>1130.27</v>
      </c>
      <c r="I14" s="57">
        <v>2166.2260000000001</v>
      </c>
      <c r="J14" s="57">
        <v>3407.2300000000005</v>
      </c>
      <c r="K14" s="57">
        <v>4379.5219999999999</v>
      </c>
      <c r="L14" s="57">
        <v>4993.1750000000011</v>
      </c>
      <c r="M14" s="57">
        <v>5257.866</v>
      </c>
      <c r="N14" s="57">
        <v>5259.6450000000004</v>
      </c>
      <c r="O14" s="57">
        <v>5034.768</v>
      </c>
      <c r="P14" s="57">
        <v>4536.456000000001</v>
      </c>
      <c r="Q14" s="57">
        <v>3807.134</v>
      </c>
      <c r="R14" s="57">
        <v>2969.873</v>
      </c>
      <c r="S14" s="57">
        <v>2039.3230000000003</v>
      </c>
      <c r="T14" s="57">
        <v>1212.8699999999997</v>
      </c>
      <c r="U14" s="57">
        <v>803.77100000000007</v>
      </c>
      <c r="V14" s="57">
        <v>757.03499999999997</v>
      </c>
      <c r="W14" s="57">
        <v>754.43099999999981</v>
      </c>
      <c r="X14" s="57">
        <v>780.33400000000029</v>
      </c>
      <c r="Y14" s="57">
        <v>758.2639999999999</v>
      </c>
      <c r="Z14" s="58"/>
      <c r="AA14" s="59">
        <f t="shared" si="0"/>
        <v>54632.579000000005</v>
      </c>
    </row>
    <row r="15" spans="1:27" ht="24.95" customHeight="1" x14ac:dyDescent="0.2">
      <c r="A15" s="55" t="s">
        <v>11</v>
      </c>
      <c r="B15" s="56">
        <v>52</v>
      </c>
      <c r="C15" s="57">
        <v>47</v>
      </c>
      <c r="D15" s="57">
        <v>42</v>
      </c>
      <c r="E15" s="57">
        <v>36</v>
      </c>
      <c r="F15" s="57">
        <v>32</v>
      </c>
      <c r="G15" s="57">
        <v>27</v>
      </c>
      <c r="H15" s="57">
        <v>28</v>
      </c>
      <c r="I15" s="57">
        <v>36</v>
      </c>
      <c r="J15" s="57">
        <v>46</v>
      </c>
      <c r="K15" s="57">
        <v>54</v>
      </c>
      <c r="L15" s="57">
        <v>58</v>
      </c>
      <c r="M15" s="57">
        <v>59</v>
      </c>
      <c r="N15" s="57">
        <v>56</v>
      </c>
      <c r="O15" s="57">
        <v>50</v>
      </c>
      <c r="P15" s="57">
        <v>46</v>
      </c>
      <c r="Q15" s="57">
        <v>41</v>
      </c>
      <c r="R15" s="57">
        <v>35</v>
      </c>
      <c r="S15" s="57">
        <v>26</v>
      </c>
      <c r="T15" s="57">
        <v>19</v>
      </c>
      <c r="U15" s="57">
        <v>18</v>
      </c>
      <c r="V15" s="57">
        <v>17</v>
      </c>
      <c r="W15" s="57">
        <v>15</v>
      </c>
      <c r="X15" s="57">
        <v>14</v>
      </c>
      <c r="Y15" s="57">
        <v>15</v>
      </c>
      <c r="Z15" s="58"/>
      <c r="AA15" s="59">
        <f t="shared" si="0"/>
        <v>869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3014.6860000000001</v>
      </c>
      <c r="C16" s="62">
        <f t="shared" si="1"/>
        <v>2854.4969999999994</v>
      </c>
      <c r="D16" s="62">
        <f t="shared" si="1"/>
        <v>2761.4089999999997</v>
      </c>
      <c r="E16" s="62">
        <f t="shared" si="1"/>
        <v>2437.2879999999996</v>
      </c>
      <c r="F16" s="62">
        <f t="shared" si="1"/>
        <v>2628.0689999999995</v>
      </c>
      <c r="G16" s="62">
        <f t="shared" si="1"/>
        <v>3077.1409999999996</v>
      </c>
      <c r="H16" s="62">
        <f t="shared" si="1"/>
        <v>3814.991</v>
      </c>
      <c r="I16" s="62">
        <f t="shared" si="1"/>
        <v>4878.0910000000003</v>
      </c>
      <c r="J16" s="62">
        <f t="shared" si="1"/>
        <v>6143.3690000000006</v>
      </c>
      <c r="K16" s="62">
        <f t="shared" si="1"/>
        <v>6213.98</v>
      </c>
      <c r="L16" s="62">
        <f t="shared" si="1"/>
        <v>6613.0750000000007</v>
      </c>
      <c r="M16" s="62">
        <f t="shared" si="1"/>
        <v>6334.7659999999996</v>
      </c>
      <c r="N16" s="62">
        <f t="shared" si="1"/>
        <v>6465.5450000000001</v>
      </c>
      <c r="O16" s="62">
        <f t="shared" si="1"/>
        <v>6395.6679999999997</v>
      </c>
      <c r="P16" s="62">
        <f t="shared" si="1"/>
        <v>6432.3560000000016</v>
      </c>
      <c r="Q16" s="62">
        <f t="shared" si="1"/>
        <v>5860.0339999999997</v>
      </c>
      <c r="R16" s="62">
        <f t="shared" si="1"/>
        <v>5823.6309999999994</v>
      </c>
      <c r="S16" s="62">
        <f t="shared" si="1"/>
        <v>5542.2090000000007</v>
      </c>
      <c r="T16" s="62">
        <f t="shared" si="1"/>
        <v>5649.6450000000004</v>
      </c>
      <c r="U16" s="62">
        <f t="shared" si="1"/>
        <v>6412.4119999999994</v>
      </c>
      <c r="V16" s="62">
        <f t="shared" si="1"/>
        <v>6488.2479999999996</v>
      </c>
      <c r="W16" s="62">
        <f t="shared" si="1"/>
        <v>6063.0219999999999</v>
      </c>
      <c r="X16" s="62">
        <f t="shared" si="1"/>
        <v>5362.523000000001</v>
      </c>
      <c r="Y16" s="62">
        <f t="shared" si="1"/>
        <v>4495.5690000000004</v>
      </c>
      <c r="Z16" s="63" t="str">
        <f t="shared" si="1"/>
        <v/>
      </c>
      <c r="AA16" s="64">
        <f>SUM(AA10:AA15)</f>
        <v>121762.22400000002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1074.9000000000001</v>
      </c>
      <c r="C29" s="72">
        <v>1061.9000000000001</v>
      </c>
      <c r="D29" s="72">
        <v>1046.9000000000001</v>
      </c>
      <c r="E29" s="72">
        <v>1028.9000000000001</v>
      </c>
      <c r="F29" s="72">
        <v>999.9</v>
      </c>
      <c r="G29" s="72">
        <v>1091.9000000000001</v>
      </c>
      <c r="H29" s="72">
        <v>1180.9000000000001</v>
      </c>
      <c r="I29" s="72">
        <v>1416.9</v>
      </c>
      <c r="J29" s="72">
        <v>1760.9</v>
      </c>
      <c r="K29" s="72">
        <v>2123.9</v>
      </c>
      <c r="L29" s="72">
        <v>2375.9</v>
      </c>
      <c r="M29" s="72">
        <v>2502.9</v>
      </c>
      <c r="N29" s="72">
        <v>2630.9</v>
      </c>
      <c r="O29" s="72">
        <v>2689.9</v>
      </c>
      <c r="P29" s="72">
        <v>3036.9</v>
      </c>
      <c r="Q29" s="72">
        <v>2806.9</v>
      </c>
      <c r="R29" s="72">
        <v>2489.9</v>
      </c>
      <c r="S29" s="72">
        <v>2288.9</v>
      </c>
      <c r="T29" s="72">
        <v>2118.9</v>
      </c>
      <c r="U29" s="72">
        <v>3205.9</v>
      </c>
      <c r="V29" s="72">
        <v>3360.9</v>
      </c>
      <c r="W29" s="72">
        <v>3118.9</v>
      </c>
      <c r="X29" s="72">
        <v>2350.9</v>
      </c>
      <c r="Y29" s="72">
        <v>1903.9</v>
      </c>
      <c r="Z29" s="73"/>
      <c r="AA29" s="74">
        <f>SUM(B29:Z29)</f>
        <v>49668.600000000013</v>
      </c>
    </row>
    <row r="30" spans="1:27" ht="24.95" customHeight="1" x14ac:dyDescent="0.2">
      <c r="A30" s="75" t="s">
        <v>24</v>
      </c>
      <c r="B30" s="76">
        <v>1232.7860000000001</v>
      </c>
      <c r="C30" s="77">
        <v>1095.597</v>
      </c>
      <c r="D30" s="77">
        <v>1041.509</v>
      </c>
      <c r="E30" s="77">
        <v>841.38800000000003</v>
      </c>
      <c r="F30" s="77">
        <v>1027.1690000000001</v>
      </c>
      <c r="G30" s="77">
        <v>1278.241</v>
      </c>
      <c r="H30" s="77">
        <v>1831.0909999999999</v>
      </c>
      <c r="I30" s="77">
        <v>2414.1909999999998</v>
      </c>
      <c r="J30" s="77">
        <v>3490.4690000000001</v>
      </c>
      <c r="K30" s="77">
        <v>3313.08</v>
      </c>
      <c r="L30" s="77">
        <v>3429.1750000000002</v>
      </c>
      <c r="M30" s="77">
        <v>3601.866</v>
      </c>
      <c r="N30" s="77">
        <v>3608.645</v>
      </c>
      <c r="O30" s="77">
        <v>3491.768</v>
      </c>
      <c r="P30" s="77">
        <v>3179.3890000000001</v>
      </c>
      <c r="Q30" s="77">
        <v>2682.134</v>
      </c>
      <c r="R30" s="77">
        <v>2231.7310000000002</v>
      </c>
      <c r="S30" s="77">
        <v>1997.664</v>
      </c>
      <c r="T30" s="77">
        <v>1947.7449999999999</v>
      </c>
      <c r="U30" s="77">
        <v>1511.5119999999999</v>
      </c>
      <c r="V30" s="77">
        <v>1445.348</v>
      </c>
      <c r="W30" s="77">
        <v>1308.1220000000001</v>
      </c>
      <c r="X30" s="77">
        <v>1418.623</v>
      </c>
      <c r="Y30" s="77">
        <v>1184.6690000000001</v>
      </c>
      <c r="Z30" s="78"/>
      <c r="AA30" s="79">
        <f>SUM(B30:Z30)</f>
        <v>50603.912000000004</v>
      </c>
    </row>
    <row r="31" spans="1:27" ht="24.95" customHeight="1" x14ac:dyDescent="0.2">
      <c r="A31" s="82" t="s">
        <v>25</v>
      </c>
      <c r="B31" s="80">
        <v>1072</v>
      </c>
      <c r="C31" s="81">
        <v>1072</v>
      </c>
      <c r="D31" s="81">
        <v>1072</v>
      </c>
      <c r="E31" s="81">
        <v>1072</v>
      </c>
      <c r="F31" s="81">
        <v>1072</v>
      </c>
      <c r="G31" s="81">
        <v>1124</v>
      </c>
      <c r="H31" s="81">
        <v>1224</v>
      </c>
      <c r="I31" s="81">
        <v>1224</v>
      </c>
      <c r="J31" s="81">
        <v>1074</v>
      </c>
      <c r="K31" s="81">
        <v>1017</v>
      </c>
      <c r="L31" s="81">
        <v>1017</v>
      </c>
      <c r="M31" s="81">
        <v>469</v>
      </c>
      <c r="N31" s="81">
        <v>469</v>
      </c>
      <c r="O31" s="81">
        <v>469</v>
      </c>
      <c r="P31" s="81">
        <v>469</v>
      </c>
      <c r="Q31" s="81">
        <v>646</v>
      </c>
      <c r="R31" s="81">
        <v>1302</v>
      </c>
      <c r="S31" s="81">
        <v>1574</v>
      </c>
      <c r="T31" s="81">
        <v>1997</v>
      </c>
      <c r="U31" s="81">
        <v>2083</v>
      </c>
      <c r="V31" s="81">
        <v>2082</v>
      </c>
      <c r="W31" s="81">
        <v>2020</v>
      </c>
      <c r="X31" s="81">
        <v>2020</v>
      </c>
      <c r="Y31" s="81">
        <v>1903</v>
      </c>
      <c r="Z31" s="83"/>
      <c r="AA31" s="84">
        <f>SUM(B31:Z31)</f>
        <v>29543</v>
      </c>
    </row>
    <row r="32" spans="1:27" ht="30" customHeight="1" thickBot="1" x14ac:dyDescent="0.25">
      <c r="A32" s="60" t="s">
        <v>26</v>
      </c>
      <c r="B32" s="61">
        <f>IF(LEN(B$2)&gt;0,SUM(B29:B31),"")</f>
        <v>3379.6860000000001</v>
      </c>
      <c r="C32" s="62">
        <f t="shared" ref="C32:Z32" si="4">IF(LEN(C$2)&gt;0,SUM(C29:C31),"")</f>
        <v>3229.4970000000003</v>
      </c>
      <c r="D32" s="62">
        <f t="shared" si="4"/>
        <v>3160.4090000000001</v>
      </c>
      <c r="E32" s="62">
        <f t="shared" si="4"/>
        <v>2942.288</v>
      </c>
      <c r="F32" s="62">
        <f t="shared" si="4"/>
        <v>3099.069</v>
      </c>
      <c r="G32" s="62">
        <f t="shared" si="4"/>
        <v>3494.1410000000001</v>
      </c>
      <c r="H32" s="62">
        <f t="shared" si="4"/>
        <v>4235.991</v>
      </c>
      <c r="I32" s="62">
        <f t="shared" si="4"/>
        <v>5055.0910000000003</v>
      </c>
      <c r="J32" s="62">
        <f t="shared" si="4"/>
        <v>6325.3690000000006</v>
      </c>
      <c r="K32" s="62">
        <f t="shared" si="4"/>
        <v>6453.98</v>
      </c>
      <c r="L32" s="62">
        <f t="shared" si="4"/>
        <v>6822.0750000000007</v>
      </c>
      <c r="M32" s="62">
        <f t="shared" si="4"/>
        <v>6573.7659999999996</v>
      </c>
      <c r="N32" s="62">
        <f t="shared" si="4"/>
        <v>6708.5450000000001</v>
      </c>
      <c r="O32" s="62">
        <f t="shared" si="4"/>
        <v>6650.6679999999997</v>
      </c>
      <c r="P32" s="62">
        <f t="shared" si="4"/>
        <v>6685.2890000000007</v>
      </c>
      <c r="Q32" s="62">
        <f t="shared" si="4"/>
        <v>6135.0339999999997</v>
      </c>
      <c r="R32" s="62">
        <f t="shared" si="4"/>
        <v>6023.6310000000003</v>
      </c>
      <c r="S32" s="62">
        <f t="shared" si="4"/>
        <v>5860.5640000000003</v>
      </c>
      <c r="T32" s="62">
        <f t="shared" si="4"/>
        <v>6063.6450000000004</v>
      </c>
      <c r="U32" s="62">
        <f t="shared" si="4"/>
        <v>6800.4120000000003</v>
      </c>
      <c r="V32" s="62">
        <f t="shared" si="4"/>
        <v>6888.2479999999996</v>
      </c>
      <c r="W32" s="62">
        <f t="shared" si="4"/>
        <v>6447.0219999999999</v>
      </c>
      <c r="X32" s="62">
        <f t="shared" si="4"/>
        <v>5789.5230000000001</v>
      </c>
      <c r="Y32" s="62">
        <f t="shared" si="4"/>
        <v>4991.5690000000004</v>
      </c>
      <c r="Z32" s="63" t="str">
        <f t="shared" si="4"/>
        <v/>
      </c>
      <c r="AA32" s="64">
        <f>SUM(AA29:AA31)</f>
        <v>129815.51200000002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67</v>
      </c>
      <c r="C35" s="95">
        <v>67</v>
      </c>
      <c r="D35" s="95">
        <v>67</v>
      </c>
      <c r="E35" s="95">
        <v>140</v>
      </c>
      <c r="F35" s="95">
        <v>140</v>
      </c>
      <c r="G35" s="95">
        <v>123</v>
      </c>
      <c r="H35" s="95">
        <v>167</v>
      </c>
      <c r="I35" s="95">
        <v>31</v>
      </c>
      <c r="J35" s="95">
        <v>23</v>
      </c>
      <c r="K35" s="95">
        <v>63</v>
      </c>
      <c r="L35" s="95">
        <v>10</v>
      </c>
      <c r="M35" s="95">
        <v>33</v>
      </c>
      <c r="N35" s="95">
        <v>33</v>
      </c>
      <c r="O35" s="95">
        <v>73</v>
      </c>
      <c r="P35" s="95">
        <v>41.933</v>
      </c>
      <c r="Q35" s="95">
        <v>73</v>
      </c>
      <c r="R35" s="95">
        <v>86</v>
      </c>
      <c r="S35" s="95">
        <v>215.35499999999999</v>
      </c>
      <c r="T35" s="95">
        <v>330</v>
      </c>
      <c r="U35" s="95">
        <v>306</v>
      </c>
      <c r="V35" s="95">
        <v>296</v>
      </c>
      <c r="W35" s="95">
        <v>314</v>
      </c>
      <c r="X35" s="95">
        <v>275</v>
      </c>
      <c r="Y35" s="95">
        <v>257</v>
      </c>
      <c r="Z35" s="96"/>
      <c r="AA35" s="74">
        <f t="shared" ref="AA35:AA40" si="5">SUM(B35:Z35)</f>
        <v>3231.288</v>
      </c>
    </row>
    <row r="36" spans="1:27" ht="24.95" customHeight="1" x14ac:dyDescent="0.2">
      <c r="A36" s="97" t="s">
        <v>29</v>
      </c>
      <c r="B36" s="98">
        <v>248</v>
      </c>
      <c r="C36" s="99">
        <v>258</v>
      </c>
      <c r="D36" s="99">
        <v>282</v>
      </c>
      <c r="E36" s="99">
        <v>315</v>
      </c>
      <c r="F36" s="99">
        <v>281</v>
      </c>
      <c r="G36" s="99">
        <v>244</v>
      </c>
      <c r="H36" s="99">
        <v>204</v>
      </c>
      <c r="I36" s="99">
        <v>96</v>
      </c>
      <c r="J36" s="99">
        <v>109</v>
      </c>
      <c r="K36" s="99">
        <v>114</v>
      </c>
      <c r="L36" s="99">
        <v>171</v>
      </c>
      <c r="M36" s="99">
        <v>173</v>
      </c>
      <c r="N36" s="99">
        <v>157</v>
      </c>
      <c r="O36" s="99">
        <v>154</v>
      </c>
      <c r="P36" s="99">
        <v>182</v>
      </c>
      <c r="Q36" s="99">
        <v>174</v>
      </c>
      <c r="R36" s="99">
        <v>64</v>
      </c>
      <c r="S36" s="99">
        <v>53</v>
      </c>
      <c r="T36" s="99">
        <v>34</v>
      </c>
      <c r="U36" s="99">
        <v>32</v>
      </c>
      <c r="V36" s="99">
        <v>54</v>
      </c>
      <c r="W36" s="99">
        <v>20</v>
      </c>
      <c r="X36" s="99">
        <v>102</v>
      </c>
      <c r="Y36" s="99">
        <v>189</v>
      </c>
      <c r="Z36" s="100"/>
      <c r="AA36" s="79">
        <f t="shared" si="5"/>
        <v>3710</v>
      </c>
    </row>
    <row r="37" spans="1:27" ht="24.95" customHeight="1" x14ac:dyDescent="0.2">
      <c r="A37" s="97" t="s">
        <v>30</v>
      </c>
      <c r="B37" s="98">
        <v>1050</v>
      </c>
      <c r="C37" s="99">
        <v>1033</v>
      </c>
      <c r="D37" s="99">
        <v>1017</v>
      </c>
      <c r="E37" s="99">
        <v>1131.5999999999999</v>
      </c>
      <c r="F37" s="99">
        <v>1142</v>
      </c>
      <c r="G37" s="99">
        <v>1049.5999999999999</v>
      </c>
      <c r="H37" s="99">
        <v>718.3</v>
      </c>
      <c r="I37" s="99">
        <v>509.2</v>
      </c>
      <c r="J37" s="99"/>
      <c r="K37" s="99"/>
      <c r="L37" s="99"/>
      <c r="M37" s="99">
        <v>274.89999999999998</v>
      </c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7925.6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63</v>
      </c>
      <c r="L38" s="99">
        <v>28</v>
      </c>
      <c r="M38" s="99">
        <v>33</v>
      </c>
      <c r="N38" s="99">
        <v>53</v>
      </c>
      <c r="O38" s="99">
        <v>28</v>
      </c>
      <c r="P38" s="99">
        <v>29</v>
      </c>
      <c r="Q38" s="99">
        <v>28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1112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1415</v>
      </c>
      <c r="C40" s="88">
        <f t="shared" si="6"/>
        <v>1408</v>
      </c>
      <c r="D40" s="88">
        <f t="shared" si="6"/>
        <v>1416</v>
      </c>
      <c r="E40" s="88">
        <f t="shared" si="6"/>
        <v>1636.6</v>
      </c>
      <c r="F40" s="88">
        <f t="shared" si="6"/>
        <v>1613</v>
      </c>
      <c r="G40" s="88">
        <f t="shared" si="6"/>
        <v>1466.6</v>
      </c>
      <c r="H40" s="88">
        <f t="shared" si="6"/>
        <v>1139.3</v>
      </c>
      <c r="I40" s="88">
        <f t="shared" si="6"/>
        <v>686.2</v>
      </c>
      <c r="J40" s="88">
        <f t="shared" si="6"/>
        <v>182</v>
      </c>
      <c r="K40" s="88">
        <f t="shared" si="6"/>
        <v>240</v>
      </c>
      <c r="L40" s="88">
        <f t="shared" si="6"/>
        <v>209</v>
      </c>
      <c r="M40" s="88">
        <f t="shared" si="6"/>
        <v>513.9</v>
      </c>
      <c r="N40" s="88">
        <f t="shared" si="6"/>
        <v>243</v>
      </c>
      <c r="O40" s="88">
        <f t="shared" si="6"/>
        <v>255</v>
      </c>
      <c r="P40" s="88">
        <f t="shared" si="6"/>
        <v>252.93299999999999</v>
      </c>
      <c r="Q40" s="88">
        <f t="shared" si="6"/>
        <v>275</v>
      </c>
      <c r="R40" s="88">
        <f t="shared" si="6"/>
        <v>200</v>
      </c>
      <c r="S40" s="88">
        <f t="shared" si="6"/>
        <v>318.35500000000002</v>
      </c>
      <c r="T40" s="88">
        <f t="shared" si="6"/>
        <v>414</v>
      </c>
      <c r="U40" s="88">
        <f t="shared" si="6"/>
        <v>388</v>
      </c>
      <c r="V40" s="88">
        <f t="shared" si="6"/>
        <v>400</v>
      </c>
      <c r="W40" s="88">
        <f t="shared" si="6"/>
        <v>384</v>
      </c>
      <c r="X40" s="88">
        <f t="shared" si="6"/>
        <v>427</v>
      </c>
      <c r="Y40" s="88">
        <f t="shared" si="6"/>
        <v>496</v>
      </c>
      <c r="Z40" s="89" t="str">
        <f t="shared" si="6"/>
        <v/>
      </c>
      <c r="AA40" s="90">
        <f t="shared" si="5"/>
        <v>15978.887999999999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1050</v>
      </c>
      <c r="C45" s="99">
        <v>1033</v>
      </c>
      <c r="D45" s="99">
        <v>1017</v>
      </c>
      <c r="E45" s="99">
        <v>1131.5999999999999</v>
      </c>
      <c r="F45" s="99">
        <v>1142</v>
      </c>
      <c r="G45" s="99">
        <v>1049.5999999999999</v>
      </c>
      <c r="H45" s="99">
        <v>718.3</v>
      </c>
      <c r="I45" s="99">
        <v>509.2</v>
      </c>
      <c r="J45" s="99"/>
      <c r="K45" s="99"/>
      <c r="L45" s="99"/>
      <c r="M45" s="99">
        <v>274.89999999999998</v>
      </c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7925.6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1050</v>
      </c>
      <c r="C49" s="88">
        <f t="shared" ref="C49:Z49" si="8">IF(LEN(C$2)&gt;0,SUM(C43:C48),"")</f>
        <v>1033</v>
      </c>
      <c r="D49" s="88">
        <f t="shared" si="8"/>
        <v>1017</v>
      </c>
      <c r="E49" s="88">
        <f t="shared" si="8"/>
        <v>1131.5999999999999</v>
      </c>
      <c r="F49" s="88">
        <f t="shared" si="8"/>
        <v>1142</v>
      </c>
      <c r="G49" s="88">
        <f t="shared" si="8"/>
        <v>1049.5999999999999</v>
      </c>
      <c r="H49" s="88">
        <f t="shared" si="8"/>
        <v>718.3</v>
      </c>
      <c r="I49" s="88">
        <f t="shared" si="8"/>
        <v>509.2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274.89999999999998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7925.6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4429.6859999999997</v>
      </c>
      <c r="C52" s="88">
        <f t="shared" si="10"/>
        <v>4262.4969999999994</v>
      </c>
      <c r="D52" s="88">
        <f t="shared" si="10"/>
        <v>4177.4089999999997</v>
      </c>
      <c r="E52" s="88">
        <f t="shared" si="10"/>
        <v>4073.8879999999995</v>
      </c>
      <c r="F52" s="88">
        <f t="shared" si="10"/>
        <v>4241.0689999999995</v>
      </c>
      <c r="G52" s="88">
        <f t="shared" si="10"/>
        <v>4543.741</v>
      </c>
      <c r="H52" s="88">
        <f t="shared" si="10"/>
        <v>4954.2910000000002</v>
      </c>
      <c r="I52" s="88">
        <f t="shared" si="10"/>
        <v>5564.2910000000002</v>
      </c>
      <c r="J52" s="88">
        <f t="shared" si="10"/>
        <v>6325.3690000000006</v>
      </c>
      <c r="K52" s="88">
        <f t="shared" si="10"/>
        <v>6453.98</v>
      </c>
      <c r="L52" s="88">
        <f t="shared" si="10"/>
        <v>6822.0750000000007</v>
      </c>
      <c r="M52" s="88">
        <f t="shared" si="10"/>
        <v>6848.6659999999993</v>
      </c>
      <c r="N52" s="88">
        <f t="shared" si="10"/>
        <v>6708.5450000000001</v>
      </c>
      <c r="O52" s="88">
        <f t="shared" si="10"/>
        <v>6650.6679999999997</v>
      </c>
      <c r="P52" s="88">
        <f t="shared" si="10"/>
        <v>6685.2890000000016</v>
      </c>
      <c r="Q52" s="88">
        <f t="shared" si="10"/>
        <v>6135.0339999999997</v>
      </c>
      <c r="R52" s="88">
        <f t="shared" si="10"/>
        <v>6023.6309999999994</v>
      </c>
      <c r="S52" s="88">
        <f t="shared" si="10"/>
        <v>5860.5640000000003</v>
      </c>
      <c r="T52" s="88">
        <f t="shared" si="10"/>
        <v>6063.6450000000004</v>
      </c>
      <c r="U52" s="88">
        <f t="shared" si="10"/>
        <v>6800.4119999999994</v>
      </c>
      <c r="V52" s="88">
        <f t="shared" si="10"/>
        <v>6888.2479999999996</v>
      </c>
      <c r="W52" s="88">
        <f t="shared" si="10"/>
        <v>6447.0219999999999</v>
      </c>
      <c r="X52" s="88">
        <f t="shared" si="10"/>
        <v>5789.523000000001</v>
      </c>
      <c r="Y52" s="88">
        <f t="shared" si="10"/>
        <v>4991.5690000000004</v>
      </c>
      <c r="Z52" s="89" t="str">
        <f t="shared" si="10"/>
        <v/>
      </c>
      <c r="AA52" s="104">
        <f>SUM(B52:Z52)</f>
        <v>137741.11199999999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4429.6860000000015</v>
      </c>
      <c r="C4" s="18">
        <v>4262.4970000000012</v>
      </c>
      <c r="D4" s="18">
        <v>4177.4089999999987</v>
      </c>
      <c r="E4" s="18">
        <v>4073.9039999999995</v>
      </c>
      <c r="F4" s="18">
        <v>4241.0690000000022</v>
      </c>
      <c r="G4" s="18">
        <v>4543.7739999999985</v>
      </c>
      <c r="H4" s="18">
        <v>4954.3159999999998</v>
      </c>
      <c r="I4" s="18">
        <v>5564.2609999999995</v>
      </c>
      <c r="J4" s="18">
        <v>6325.3490000000011</v>
      </c>
      <c r="K4" s="18">
        <v>6454.0260000000007</v>
      </c>
      <c r="L4" s="18">
        <v>6822.0830000000005</v>
      </c>
      <c r="M4" s="18">
        <v>6848.69</v>
      </c>
      <c r="N4" s="18">
        <v>6708.5240000000003</v>
      </c>
      <c r="O4" s="18">
        <v>6650.7140000000009</v>
      </c>
      <c r="P4" s="18">
        <v>6685.2989999999991</v>
      </c>
      <c r="Q4" s="18">
        <v>6135.0129999999999</v>
      </c>
      <c r="R4" s="18">
        <v>6023.652</v>
      </c>
      <c r="S4" s="18">
        <v>5860.6010000000006</v>
      </c>
      <c r="T4" s="18">
        <v>6063.6420000000007</v>
      </c>
      <c r="U4" s="18">
        <v>6800.3870000000006</v>
      </c>
      <c r="V4" s="18">
        <v>6888.2540000000017</v>
      </c>
      <c r="W4" s="18">
        <v>6447.0329999999994</v>
      </c>
      <c r="X4" s="18">
        <v>5789.5249999999996</v>
      </c>
      <c r="Y4" s="18">
        <v>4991.5400000000009</v>
      </c>
      <c r="Z4" s="19"/>
      <c r="AA4" s="20">
        <f>SUM(B4:Z4)</f>
        <v>137741.24800000002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102.17</v>
      </c>
      <c r="C7" s="28">
        <v>90.74</v>
      </c>
      <c r="D7" s="28">
        <v>89.06</v>
      </c>
      <c r="E7" s="28">
        <v>84.4</v>
      </c>
      <c r="F7" s="28">
        <v>88.17</v>
      </c>
      <c r="G7" s="28">
        <v>105.05</v>
      </c>
      <c r="H7" s="28">
        <v>155.91999999999999</v>
      </c>
      <c r="I7" s="28">
        <v>157.53</v>
      </c>
      <c r="J7" s="28">
        <v>120.18</v>
      </c>
      <c r="K7" s="28">
        <v>84.87</v>
      </c>
      <c r="L7" s="28">
        <v>48.26</v>
      </c>
      <c r="M7" s="28">
        <v>38.14</v>
      </c>
      <c r="N7" s="28">
        <v>55</v>
      </c>
      <c r="O7" s="28">
        <v>58</v>
      </c>
      <c r="P7" s="28">
        <v>57.22</v>
      </c>
      <c r="Q7" s="28">
        <v>65</v>
      </c>
      <c r="R7" s="28">
        <v>83.33</v>
      </c>
      <c r="S7" s="28">
        <v>111.38</v>
      </c>
      <c r="T7" s="28">
        <v>178.22</v>
      </c>
      <c r="U7" s="28">
        <v>263.17</v>
      </c>
      <c r="V7" s="28">
        <v>361.77</v>
      </c>
      <c r="W7" s="28">
        <v>167.76</v>
      </c>
      <c r="X7" s="28">
        <v>163.22</v>
      </c>
      <c r="Y7" s="28">
        <v>109.88</v>
      </c>
      <c r="Z7" s="29"/>
      <c r="AA7" s="30">
        <f>IF(SUM(B7:Z7)&lt;&gt;0,AVERAGEIF(B7:Z7,"&lt;&gt;"""),"")</f>
        <v>118.26833333333333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</v>
      </c>
      <c r="C14" s="57">
        <v>20</v>
      </c>
      <c r="D14" s="57">
        <v>20</v>
      </c>
      <c r="E14" s="57">
        <v>20</v>
      </c>
      <c r="F14" s="57">
        <v>20</v>
      </c>
      <c r="G14" s="57">
        <v>18.524999999999999</v>
      </c>
      <c r="H14" s="57">
        <v>9.0239999999999991</v>
      </c>
      <c r="I14" s="57">
        <v>9.73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13.113</v>
      </c>
      <c r="U14" s="57">
        <v>19.283999999999999</v>
      </c>
      <c r="V14" s="57">
        <v>20</v>
      </c>
      <c r="W14" s="57">
        <v>20</v>
      </c>
      <c r="X14" s="57">
        <v>20</v>
      </c>
      <c r="Y14" s="57">
        <v>20</v>
      </c>
      <c r="Z14" s="58"/>
      <c r="AA14" s="59">
        <f t="shared" si="0"/>
        <v>249.67599999999999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</v>
      </c>
      <c r="C16" s="62">
        <f t="shared" ref="C16:Z16" si="1">IF(LEN(C$2)&gt;0,SUM(C10:C15),"")</f>
        <v>20</v>
      </c>
      <c r="D16" s="62">
        <f t="shared" si="1"/>
        <v>20</v>
      </c>
      <c r="E16" s="62">
        <f t="shared" si="1"/>
        <v>20</v>
      </c>
      <c r="F16" s="62">
        <f t="shared" si="1"/>
        <v>20</v>
      </c>
      <c r="G16" s="62">
        <f t="shared" si="1"/>
        <v>18.524999999999999</v>
      </c>
      <c r="H16" s="62">
        <f t="shared" si="1"/>
        <v>9.0239999999999991</v>
      </c>
      <c r="I16" s="62">
        <f t="shared" si="1"/>
        <v>9.73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13.113</v>
      </c>
      <c r="U16" s="62">
        <f t="shared" si="1"/>
        <v>19.283999999999999</v>
      </c>
      <c r="V16" s="62">
        <f t="shared" si="1"/>
        <v>20</v>
      </c>
      <c r="W16" s="62">
        <f t="shared" si="1"/>
        <v>20</v>
      </c>
      <c r="X16" s="62">
        <f t="shared" si="1"/>
        <v>20</v>
      </c>
      <c r="Y16" s="62">
        <f t="shared" si="1"/>
        <v>20</v>
      </c>
      <c r="Z16" s="63" t="str">
        <f t="shared" si="1"/>
        <v/>
      </c>
      <c r="AA16" s="64">
        <f>SUM(AA10:AA15)</f>
        <v>249.67599999999999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829.57099999999991</v>
      </c>
      <c r="C19" s="72">
        <v>825.83199999999999</v>
      </c>
      <c r="D19" s="72">
        <v>820.92899999999986</v>
      </c>
      <c r="E19" s="72">
        <v>821.83299999999997</v>
      </c>
      <c r="F19" s="72">
        <v>818.3689999999998</v>
      </c>
      <c r="G19" s="72">
        <v>812.85699999999997</v>
      </c>
      <c r="H19" s="72">
        <v>747.27200000000005</v>
      </c>
      <c r="I19" s="72">
        <v>754.19200000000001</v>
      </c>
      <c r="J19" s="72">
        <v>720.85699999999997</v>
      </c>
      <c r="K19" s="72">
        <v>801.80399999999997</v>
      </c>
      <c r="L19" s="72">
        <v>799.09599999999989</v>
      </c>
      <c r="M19" s="72">
        <v>832.51799999999992</v>
      </c>
      <c r="N19" s="72">
        <v>839.62799999999993</v>
      </c>
      <c r="O19" s="72">
        <v>864.63699999999994</v>
      </c>
      <c r="P19" s="72">
        <v>881.25300000000004</v>
      </c>
      <c r="Q19" s="72">
        <v>871.00299999999993</v>
      </c>
      <c r="R19" s="72">
        <v>864.20400000000006</v>
      </c>
      <c r="S19" s="72">
        <v>780.01599999999996</v>
      </c>
      <c r="T19" s="72">
        <v>774.09100000000012</v>
      </c>
      <c r="U19" s="72">
        <v>749.34</v>
      </c>
      <c r="V19" s="72">
        <v>742.62300000000005</v>
      </c>
      <c r="W19" s="72">
        <v>738.87300000000005</v>
      </c>
      <c r="X19" s="72">
        <v>824.06799999999998</v>
      </c>
      <c r="Y19" s="72">
        <v>877.91699999999992</v>
      </c>
      <c r="Z19" s="73"/>
      <c r="AA19" s="74">
        <f t="shared" ref="AA19:AA25" si="2">SUM(B19:Z19)</f>
        <v>19392.783000000003</v>
      </c>
    </row>
    <row r="20" spans="1:27" ht="24.95" customHeight="1" x14ac:dyDescent="0.2">
      <c r="A20" s="75" t="s">
        <v>15</v>
      </c>
      <c r="B20" s="76">
        <v>864.32099999999991</v>
      </c>
      <c r="C20" s="77">
        <v>862.13599999999997</v>
      </c>
      <c r="D20" s="77">
        <v>863.27</v>
      </c>
      <c r="E20" s="77">
        <v>877.03800000000012</v>
      </c>
      <c r="F20" s="77">
        <v>935.58800000000008</v>
      </c>
      <c r="G20" s="77">
        <v>1091.2789999999998</v>
      </c>
      <c r="H20" s="77">
        <v>1278.501</v>
      </c>
      <c r="I20" s="77">
        <v>1455.9619999999998</v>
      </c>
      <c r="J20" s="77">
        <v>1526.3729999999998</v>
      </c>
      <c r="K20" s="77">
        <v>1538.0409999999999</v>
      </c>
      <c r="L20" s="77">
        <v>1547.3239999999998</v>
      </c>
      <c r="M20" s="77">
        <v>1532.5430000000001</v>
      </c>
      <c r="N20" s="77">
        <v>1516.6310000000001</v>
      </c>
      <c r="O20" s="77">
        <v>1464.9710000000002</v>
      </c>
      <c r="P20" s="77">
        <v>1410.7910000000002</v>
      </c>
      <c r="Q20" s="77">
        <v>1363.4350000000002</v>
      </c>
      <c r="R20" s="77">
        <v>1346.9190000000003</v>
      </c>
      <c r="S20" s="77">
        <v>1349.6949999999999</v>
      </c>
      <c r="T20" s="77">
        <v>1323.181</v>
      </c>
      <c r="U20" s="77">
        <v>1314.1500000000003</v>
      </c>
      <c r="V20" s="77">
        <v>1248.6310000000003</v>
      </c>
      <c r="W20" s="77">
        <v>1149.473</v>
      </c>
      <c r="X20" s="77">
        <v>1075.703</v>
      </c>
      <c r="Y20" s="77">
        <v>1073.473</v>
      </c>
      <c r="Z20" s="78"/>
      <c r="AA20" s="79">
        <f t="shared" si="2"/>
        <v>30009.429000000004</v>
      </c>
    </row>
    <row r="21" spans="1:27" ht="24.95" customHeight="1" x14ac:dyDescent="0.2">
      <c r="A21" s="75" t="s">
        <v>16</v>
      </c>
      <c r="B21" s="80">
        <v>2064.7940000000003</v>
      </c>
      <c r="C21" s="81">
        <v>1964.0290000000005</v>
      </c>
      <c r="D21" s="81">
        <v>1895.2099999999998</v>
      </c>
      <c r="E21" s="81">
        <v>1872.0330000000001</v>
      </c>
      <c r="F21" s="81">
        <v>1959.1120000000001</v>
      </c>
      <c r="G21" s="81">
        <v>2104.6129999999998</v>
      </c>
      <c r="H21" s="81">
        <v>2445.5189999999998</v>
      </c>
      <c r="I21" s="81">
        <v>2735.877</v>
      </c>
      <c r="J21" s="81">
        <v>2973.3190000000004</v>
      </c>
      <c r="K21" s="81">
        <v>3097.9809999999993</v>
      </c>
      <c r="L21" s="81">
        <v>3244.7629999999995</v>
      </c>
      <c r="M21" s="81">
        <v>3291.6290000000004</v>
      </c>
      <c r="N21" s="81">
        <v>3213.77</v>
      </c>
      <c r="O21" s="81">
        <v>3056.748</v>
      </c>
      <c r="P21" s="81">
        <v>2864.4550000000004</v>
      </c>
      <c r="Q21" s="81">
        <v>2746.27</v>
      </c>
      <c r="R21" s="81">
        <v>2792.2289999999998</v>
      </c>
      <c r="S21" s="81">
        <v>2892.7899999999995</v>
      </c>
      <c r="T21" s="81">
        <v>3035.0569999999993</v>
      </c>
      <c r="U21" s="81">
        <v>3302.5129999999999</v>
      </c>
      <c r="V21" s="81">
        <v>3393.7</v>
      </c>
      <c r="W21" s="81">
        <v>3088.0869999999995</v>
      </c>
      <c r="X21" s="81">
        <v>2677.4539999999997</v>
      </c>
      <c r="Y21" s="81">
        <v>2307.9499999999994</v>
      </c>
      <c r="Z21" s="78"/>
      <c r="AA21" s="79">
        <f t="shared" si="2"/>
        <v>65019.901999999987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235</v>
      </c>
      <c r="M22" s="81">
        <v>235</v>
      </c>
      <c r="N22" s="81">
        <v>188.595</v>
      </c>
      <c r="O22" s="81">
        <v>52.558</v>
      </c>
      <c r="P22" s="81">
        <v>125</v>
      </c>
      <c r="Q22" s="81">
        <v>66.305000000000007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902.45800000000008</v>
      </c>
    </row>
    <row r="23" spans="1:27" ht="24.95" customHeight="1" x14ac:dyDescent="0.2">
      <c r="A23" s="85" t="s">
        <v>18</v>
      </c>
      <c r="B23" s="77">
        <v>90</v>
      </c>
      <c r="C23" s="77">
        <v>87.5</v>
      </c>
      <c r="D23" s="77">
        <v>86</v>
      </c>
      <c r="E23" s="77">
        <v>86</v>
      </c>
      <c r="F23" s="77">
        <v>89</v>
      </c>
      <c r="G23" s="77">
        <v>94.5</v>
      </c>
      <c r="H23" s="77">
        <v>101</v>
      </c>
      <c r="I23" s="77">
        <v>94.5</v>
      </c>
      <c r="J23" s="77">
        <v>81.5</v>
      </c>
      <c r="K23" s="77">
        <v>68</v>
      </c>
      <c r="L23" s="77">
        <v>58</v>
      </c>
      <c r="M23" s="77">
        <v>56</v>
      </c>
      <c r="N23" s="77">
        <v>56</v>
      </c>
      <c r="O23" s="77">
        <v>56.5</v>
      </c>
      <c r="P23" s="77">
        <v>59</v>
      </c>
      <c r="Q23" s="77">
        <v>66.5</v>
      </c>
      <c r="R23" s="77">
        <v>80.5</v>
      </c>
      <c r="S23" s="77">
        <v>100</v>
      </c>
      <c r="T23" s="77">
        <v>119</v>
      </c>
      <c r="U23" s="77">
        <v>131.5</v>
      </c>
      <c r="V23" s="77">
        <v>133</v>
      </c>
      <c r="W23" s="77">
        <v>121.5</v>
      </c>
      <c r="X23" s="77">
        <v>110.5</v>
      </c>
      <c r="Y23" s="77">
        <v>102</v>
      </c>
      <c r="Z23" s="77"/>
      <c r="AA23" s="79">
        <f t="shared" si="2"/>
        <v>2128</v>
      </c>
    </row>
    <row r="24" spans="1:27" ht="24.95" customHeight="1" x14ac:dyDescent="0.2">
      <c r="A24" s="85" t="s">
        <v>19</v>
      </c>
      <c r="B24" s="77">
        <v>294.99999999999994</v>
      </c>
      <c r="C24" s="77">
        <v>282.99999999999994</v>
      </c>
      <c r="D24" s="77">
        <v>265</v>
      </c>
      <c r="E24" s="77">
        <v>260</v>
      </c>
      <c r="F24" s="77">
        <v>282</v>
      </c>
      <c r="G24" s="77">
        <v>300.00000000000006</v>
      </c>
      <c r="H24" s="77">
        <v>330.00000000000006</v>
      </c>
      <c r="I24" s="77">
        <v>370</v>
      </c>
      <c r="J24" s="77">
        <v>400</v>
      </c>
      <c r="K24" s="77">
        <v>410</v>
      </c>
      <c r="L24" s="77">
        <v>415</v>
      </c>
      <c r="M24" s="77">
        <v>420</v>
      </c>
      <c r="N24" s="77">
        <v>424.99999999999994</v>
      </c>
      <c r="O24" s="77">
        <v>430</v>
      </c>
      <c r="P24" s="77">
        <v>415</v>
      </c>
      <c r="Q24" s="77">
        <v>394.99999999999994</v>
      </c>
      <c r="R24" s="77">
        <v>389.99999999999994</v>
      </c>
      <c r="S24" s="77">
        <v>410</v>
      </c>
      <c r="T24" s="77">
        <v>424.99999999999994</v>
      </c>
      <c r="U24" s="77">
        <v>440</v>
      </c>
      <c r="V24" s="77">
        <v>435.00000000000006</v>
      </c>
      <c r="W24" s="77">
        <v>405.00000000000006</v>
      </c>
      <c r="X24" s="77">
        <v>366.99999999999994</v>
      </c>
      <c r="Y24" s="77">
        <v>325.99999999999994</v>
      </c>
      <c r="Z24" s="77"/>
      <c r="AA24" s="79">
        <f t="shared" si="2"/>
        <v>8893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4143.6859999999997</v>
      </c>
      <c r="C26" s="88">
        <f t="shared" ref="C26:Z26" si="3">IF(LEN(C$2)&gt;0,SUM(C19:C25),"")</f>
        <v>4022.4970000000003</v>
      </c>
      <c r="D26" s="88">
        <f t="shared" si="3"/>
        <v>3930.4089999999997</v>
      </c>
      <c r="E26" s="88">
        <f t="shared" si="3"/>
        <v>3916.9040000000005</v>
      </c>
      <c r="F26" s="88">
        <f t="shared" si="3"/>
        <v>4084.069</v>
      </c>
      <c r="G26" s="88">
        <f t="shared" si="3"/>
        <v>4403.2489999999998</v>
      </c>
      <c r="H26" s="88">
        <f t="shared" si="3"/>
        <v>4902.2919999999995</v>
      </c>
      <c r="I26" s="88">
        <f t="shared" si="3"/>
        <v>5410.530999999999</v>
      </c>
      <c r="J26" s="88">
        <f t="shared" si="3"/>
        <v>5702.049</v>
      </c>
      <c r="K26" s="88">
        <f t="shared" si="3"/>
        <v>5915.8259999999991</v>
      </c>
      <c r="L26" s="88">
        <f t="shared" si="3"/>
        <v>6299.1829999999991</v>
      </c>
      <c r="M26" s="88">
        <f t="shared" si="3"/>
        <v>6367.6900000000005</v>
      </c>
      <c r="N26" s="88">
        <f t="shared" si="3"/>
        <v>6239.6240000000007</v>
      </c>
      <c r="O26" s="88">
        <f t="shared" si="3"/>
        <v>5925.4139999999998</v>
      </c>
      <c r="P26" s="88">
        <f t="shared" si="3"/>
        <v>5755.4990000000007</v>
      </c>
      <c r="Q26" s="88">
        <f t="shared" si="3"/>
        <v>5508.5130000000008</v>
      </c>
      <c r="R26" s="88">
        <f t="shared" si="3"/>
        <v>5473.8520000000008</v>
      </c>
      <c r="S26" s="88">
        <f t="shared" si="3"/>
        <v>5532.5009999999993</v>
      </c>
      <c r="T26" s="88">
        <f t="shared" si="3"/>
        <v>5676.3289999999997</v>
      </c>
      <c r="U26" s="88">
        <f t="shared" si="3"/>
        <v>5937.5030000000006</v>
      </c>
      <c r="V26" s="88">
        <f t="shared" si="3"/>
        <v>5952.9539999999997</v>
      </c>
      <c r="W26" s="88">
        <f t="shared" si="3"/>
        <v>5502.9329999999991</v>
      </c>
      <c r="X26" s="88">
        <f t="shared" si="3"/>
        <v>5054.7249999999995</v>
      </c>
      <c r="Y26" s="88">
        <f t="shared" si="3"/>
        <v>4687.3399999999992</v>
      </c>
      <c r="Z26" s="89" t="str">
        <f t="shared" si="3"/>
        <v/>
      </c>
      <c r="AA26" s="90">
        <f>SUM(AA19:AA25)</f>
        <v>126345.572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461</v>
      </c>
      <c r="C29" s="72">
        <v>446.5</v>
      </c>
      <c r="D29" s="72">
        <v>427</v>
      </c>
      <c r="E29" s="72">
        <v>422</v>
      </c>
      <c r="F29" s="72">
        <v>447</v>
      </c>
      <c r="G29" s="72">
        <v>455.5</v>
      </c>
      <c r="H29" s="72">
        <v>492</v>
      </c>
      <c r="I29" s="72">
        <v>535.5</v>
      </c>
      <c r="J29" s="72">
        <v>552.5</v>
      </c>
      <c r="K29" s="72">
        <v>612</v>
      </c>
      <c r="L29" s="72">
        <v>632</v>
      </c>
      <c r="M29" s="72">
        <v>645</v>
      </c>
      <c r="N29" s="72">
        <v>640</v>
      </c>
      <c r="O29" s="72">
        <v>645.5</v>
      </c>
      <c r="P29" s="72">
        <v>613</v>
      </c>
      <c r="Q29" s="72">
        <v>590.5</v>
      </c>
      <c r="R29" s="72">
        <v>556.5</v>
      </c>
      <c r="S29" s="72">
        <v>571</v>
      </c>
      <c r="T29" s="72">
        <v>605</v>
      </c>
      <c r="U29" s="72">
        <v>630.5</v>
      </c>
      <c r="V29" s="72">
        <v>627</v>
      </c>
      <c r="W29" s="72">
        <v>585.5</v>
      </c>
      <c r="X29" s="72">
        <v>538.5</v>
      </c>
      <c r="Y29" s="72">
        <v>490</v>
      </c>
      <c r="Z29" s="73"/>
      <c r="AA29" s="74">
        <f>SUM(B29:Z29)</f>
        <v>13221</v>
      </c>
    </row>
    <row r="30" spans="1:27" ht="24.95" customHeight="1" x14ac:dyDescent="0.2">
      <c r="A30" s="75" t="s">
        <v>24</v>
      </c>
      <c r="B30" s="76">
        <v>3968.6860000000001</v>
      </c>
      <c r="C30" s="77">
        <v>3815.9969999999998</v>
      </c>
      <c r="D30" s="77">
        <v>3750.4090000000001</v>
      </c>
      <c r="E30" s="77">
        <v>3651.904</v>
      </c>
      <c r="F30" s="77">
        <v>3794.069</v>
      </c>
      <c r="G30" s="77">
        <v>4088.2739999999999</v>
      </c>
      <c r="H30" s="77">
        <v>4462.3159999999998</v>
      </c>
      <c r="I30" s="77">
        <v>5028.7610000000004</v>
      </c>
      <c r="J30" s="77">
        <v>5367.549</v>
      </c>
      <c r="K30" s="77">
        <v>5691.826</v>
      </c>
      <c r="L30" s="77">
        <v>6148.183</v>
      </c>
      <c r="M30" s="77">
        <v>6203.69</v>
      </c>
      <c r="N30" s="77">
        <v>6039.6239999999998</v>
      </c>
      <c r="O30" s="77">
        <v>5765.9139999999998</v>
      </c>
      <c r="P30" s="77">
        <v>5683.4989999999998</v>
      </c>
      <c r="Q30" s="77">
        <v>5333.0129999999999</v>
      </c>
      <c r="R30" s="77">
        <v>5273.3519999999999</v>
      </c>
      <c r="S30" s="77">
        <v>5239.5010000000002</v>
      </c>
      <c r="T30" s="77">
        <v>5277.442</v>
      </c>
      <c r="U30" s="77">
        <v>5553.2870000000003</v>
      </c>
      <c r="V30" s="77">
        <v>5666.9539999999997</v>
      </c>
      <c r="W30" s="77">
        <v>5133.433</v>
      </c>
      <c r="X30" s="77">
        <v>4794.2250000000004</v>
      </c>
      <c r="Y30" s="77">
        <v>4467.34</v>
      </c>
      <c r="Z30" s="78"/>
      <c r="AA30" s="79">
        <f>SUM(B30:Z30)</f>
        <v>120199.24800000001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4429.6859999999997</v>
      </c>
      <c r="C32" s="62">
        <f t="shared" ref="C32:Z32" si="4">IF(LEN(C$2)&gt;0,SUM(C29:C31),"")</f>
        <v>4262.4969999999994</v>
      </c>
      <c r="D32" s="62">
        <f t="shared" si="4"/>
        <v>4177.4089999999997</v>
      </c>
      <c r="E32" s="62">
        <f t="shared" si="4"/>
        <v>4073.904</v>
      </c>
      <c r="F32" s="62">
        <f t="shared" si="4"/>
        <v>4241.0689999999995</v>
      </c>
      <c r="G32" s="62">
        <f t="shared" si="4"/>
        <v>4543.7739999999994</v>
      </c>
      <c r="H32" s="62">
        <f t="shared" si="4"/>
        <v>4954.3159999999998</v>
      </c>
      <c r="I32" s="62">
        <f t="shared" si="4"/>
        <v>5564.2610000000004</v>
      </c>
      <c r="J32" s="62">
        <f t="shared" si="4"/>
        <v>5920.049</v>
      </c>
      <c r="K32" s="62">
        <f t="shared" si="4"/>
        <v>6303.826</v>
      </c>
      <c r="L32" s="62">
        <f t="shared" si="4"/>
        <v>6780.183</v>
      </c>
      <c r="M32" s="62">
        <f t="shared" si="4"/>
        <v>6848.69</v>
      </c>
      <c r="N32" s="62">
        <f t="shared" si="4"/>
        <v>6679.6239999999998</v>
      </c>
      <c r="O32" s="62">
        <f t="shared" si="4"/>
        <v>6411.4139999999998</v>
      </c>
      <c r="P32" s="62">
        <f t="shared" si="4"/>
        <v>6296.4989999999998</v>
      </c>
      <c r="Q32" s="62">
        <f t="shared" si="4"/>
        <v>5923.5129999999999</v>
      </c>
      <c r="R32" s="62">
        <f t="shared" si="4"/>
        <v>5829.8519999999999</v>
      </c>
      <c r="S32" s="62">
        <f t="shared" si="4"/>
        <v>5810.5010000000002</v>
      </c>
      <c r="T32" s="62">
        <f t="shared" si="4"/>
        <v>5882.442</v>
      </c>
      <c r="U32" s="62">
        <f t="shared" si="4"/>
        <v>6183.7870000000003</v>
      </c>
      <c r="V32" s="62">
        <f t="shared" si="4"/>
        <v>6293.9539999999997</v>
      </c>
      <c r="W32" s="62">
        <f t="shared" si="4"/>
        <v>5718.933</v>
      </c>
      <c r="X32" s="62">
        <f t="shared" si="4"/>
        <v>5332.7250000000004</v>
      </c>
      <c r="Y32" s="62">
        <f t="shared" si="4"/>
        <v>4957.34</v>
      </c>
      <c r="Z32" s="63" t="str">
        <f t="shared" si="4"/>
        <v/>
      </c>
      <c r="AA32" s="64">
        <f>SUM(AA29:AA31)</f>
        <v>133420.24800000002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98</v>
      </c>
      <c r="C35" s="95">
        <v>118</v>
      </c>
      <c r="D35" s="95">
        <v>133</v>
      </c>
      <c r="E35" s="95">
        <v>73</v>
      </c>
      <c r="F35" s="95">
        <v>73</v>
      </c>
      <c r="G35" s="95">
        <v>73</v>
      </c>
      <c r="H35" s="95">
        <v>34</v>
      </c>
      <c r="I35" s="95">
        <v>33</v>
      </c>
      <c r="J35" s="95">
        <v>49</v>
      </c>
      <c r="K35" s="95">
        <v>139</v>
      </c>
      <c r="L35" s="95">
        <v>202</v>
      </c>
      <c r="M35" s="95">
        <v>220</v>
      </c>
      <c r="N35" s="95">
        <v>220</v>
      </c>
      <c r="O35" s="95">
        <v>199</v>
      </c>
      <c r="P35" s="95">
        <v>199</v>
      </c>
      <c r="Q35" s="95">
        <v>187</v>
      </c>
      <c r="R35" s="95">
        <v>161</v>
      </c>
      <c r="S35" s="95">
        <v>33</v>
      </c>
      <c r="T35" s="95">
        <v>15</v>
      </c>
      <c r="U35" s="95">
        <v>15</v>
      </c>
      <c r="V35" s="95">
        <v>15</v>
      </c>
      <c r="W35" s="95">
        <v>18</v>
      </c>
      <c r="X35" s="95">
        <v>35</v>
      </c>
      <c r="Y35" s="95">
        <v>46</v>
      </c>
      <c r="Z35" s="96"/>
      <c r="AA35" s="74">
        <f t="shared" ref="AA35:AA40" si="5">SUM(B35:Z35)</f>
        <v>2388</v>
      </c>
    </row>
    <row r="36" spans="1:27" ht="24.95" customHeight="1" x14ac:dyDescent="0.2">
      <c r="A36" s="97" t="s">
        <v>42</v>
      </c>
      <c r="B36" s="98">
        <v>128</v>
      </c>
      <c r="C36" s="99">
        <v>62</v>
      </c>
      <c r="D36" s="99">
        <v>54</v>
      </c>
      <c r="E36" s="99">
        <v>24</v>
      </c>
      <c r="F36" s="99">
        <v>24</v>
      </c>
      <c r="G36" s="99">
        <v>9</v>
      </c>
      <c r="H36" s="99">
        <v>9</v>
      </c>
      <c r="I36" s="99">
        <v>111</v>
      </c>
      <c r="J36" s="99">
        <v>169</v>
      </c>
      <c r="K36" s="99">
        <v>236</v>
      </c>
      <c r="L36" s="99">
        <v>266</v>
      </c>
      <c r="M36" s="99">
        <v>248</v>
      </c>
      <c r="N36" s="99">
        <v>217</v>
      </c>
      <c r="O36" s="99">
        <v>209</v>
      </c>
      <c r="P36" s="99">
        <v>264</v>
      </c>
      <c r="Q36" s="99">
        <v>225</v>
      </c>
      <c r="R36" s="99">
        <v>195</v>
      </c>
      <c r="S36" s="99">
        <v>205</v>
      </c>
      <c r="T36" s="99">
        <v>178</v>
      </c>
      <c r="U36" s="99">
        <v>212</v>
      </c>
      <c r="V36" s="99">
        <v>306</v>
      </c>
      <c r="W36" s="99">
        <v>178</v>
      </c>
      <c r="X36" s="99">
        <v>223</v>
      </c>
      <c r="Y36" s="99">
        <v>164</v>
      </c>
      <c r="Z36" s="100"/>
      <c r="AA36" s="79">
        <f t="shared" si="5"/>
        <v>3916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405.3</v>
      </c>
      <c r="K37" s="99">
        <v>150.19999999999999</v>
      </c>
      <c r="L37" s="99">
        <v>41.9</v>
      </c>
      <c r="M37" s="99"/>
      <c r="N37" s="99">
        <v>28.9</v>
      </c>
      <c r="O37" s="99">
        <v>239.3</v>
      </c>
      <c r="P37" s="99">
        <v>388.8</v>
      </c>
      <c r="Q37" s="99">
        <v>211.5</v>
      </c>
      <c r="R37" s="99">
        <v>193.8</v>
      </c>
      <c r="S37" s="99">
        <v>50.1</v>
      </c>
      <c r="T37" s="99">
        <v>181.2</v>
      </c>
      <c r="U37" s="99">
        <v>616.6</v>
      </c>
      <c r="V37" s="99">
        <v>594.29999999999995</v>
      </c>
      <c r="W37" s="99">
        <v>728.1</v>
      </c>
      <c r="X37" s="99">
        <v>456.8</v>
      </c>
      <c r="Y37" s="99">
        <v>34.200000000000003</v>
      </c>
      <c r="Z37" s="100"/>
      <c r="AA37" s="79">
        <f t="shared" si="5"/>
        <v>4320.9999999999991</v>
      </c>
    </row>
    <row r="38" spans="1:27" ht="24.95" customHeight="1" x14ac:dyDescent="0.2">
      <c r="A38" s="97" t="s">
        <v>44</v>
      </c>
      <c r="B38" s="98">
        <v>40</v>
      </c>
      <c r="C38" s="99">
        <v>40</v>
      </c>
      <c r="D38" s="99">
        <v>40</v>
      </c>
      <c r="E38" s="99">
        <v>40</v>
      </c>
      <c r="F38" s="99">
        <v>40</v>
      </c>
      <c r="G38" s="99">
        <v>40</v>
      </c>
      <c r="H38" s="99"/>
      <c r="I38" s="99"/>
      <c r="J38" s="99"/>
      <c r="K38" s="99">
        <v>13</v>
      </c>
      <c r="L38" s="99">
        <v>13</v>
      </c>
      <c r="M38" s="99">
        <v>13</v>
      </c>
      <c r="N38" s="99">
        <v>3</v>
      </c>
      <c r="O38" s="99">
        <v>78</v>
      </c>
      <c r="P38" s="99">
        <v>78</v>
      </c>
      <c r="Q38" s="99">
        <v>3</v>
      </c>
      <c r="R38" s="99"/>
      <c r="S38" s="99">
        <v>40</v>
      </c>
      <c r="T38" s="99"/>
      <c r="U38" s="99"/>
      <c r="V38" s="99"/>
      <c r="W38" s="99"/>
      <c r="X38" s="99"/>
      <c r="Y38" s="99">
        <v>40</v>
      </c>
      <c r="Z38" s="100"/>
      <c r="AA38" s="79">
        <f t="shared" si="5"/>
        <v>521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266</v>
      </c>
      <c r="C40" s="88">
        <f t="shared" ref="C40:Z40" si="6">IF(LEN(C$2)&gt;0,SUM(C35:C39),"")</f>
        <v>220</v>
      </c>
      <c r="D40" s="88">
        <f t="shared" si="6"/>
        <v>227</v>
      </c>
      <c r="E40" s="88">
        <f t="shared" si="6"/>
        <v>137</v>
      </c>
      <c r="F40" s="88">
        <f t="shared" si="6"/>
        <v>137</v>
      </c>
      <c r="G40" s="88">
        <f t="shared" si="6"/>
        <v>122</v>
      </c>
      <c r="H40" s="88">
        <f t="shared" si="6"/>
        <v>43</v>
      </c>
      <c r="I40" s="88">
        <f t="shared" si="6"/>
        <v>144</v>
      </c>
      <c r="J40" s="88">
        <f t="shared" si="6"/>
        <v>623.29999999999995</v>
      </c>
      <c r="K40" s="88">
        <f t="shared" si="6"/>
        <v>538.20000000000005</v>
      </c>
      <c r="L40" s="88">
        <f t="shared" si="6"/>
        <v>522.9</v>
      </c>
      <c r="M40" s="88">
        <f t="shared" si="6"/>
        <v>481</v>
      </c>
      <c r="N40" s="88">
        <f t="shared" si="6"/>
        <v>468.9</v>
      </c>
      <c r="O40" s="88">
        <f t="shared" si="6"/>
        <v>725.3</v>
      </c>
      <c r="P40" s="88">
        <f t="shared" si="6"/>
        <v>929.8</v>
      </c>
      <c r="Q40" s="88">
        <f t="shared" si="6"/>
        <v>626.5</v>
      </c>
      <c r="R40" s="88">
        <f t="shared" si="6"/>
        <v>549.79999999999995</v>
      </c>
      <c r="S40" s="88">
        <f t="shared" si="6"/>
        <v>328.1</v>
      </c>
      <c r="T40" s="88">
        <f t="shared" si="6"/>
        <v>374.2</v>
      </c>
      <c r="U40" s="88">
        <f t="shared" si="6"/>
        <v>843.6</v>
      </c>
      <c r="V40" s="88">
        <f t="shared" si="6"/>
        <v>915.3</v>
      </c>
      <c r="W40" s="88">
        <f t="shared" si="6"/>
        <v>924.1</v>
      </c>
      <c r="X40" s="88">
        <f t="shared" si="6"/>
        <v>714.8</v>
      </c>
      <c r="Y40" s="88">
        <f t="shared" si="6"/>
        <v>284.2</v>
      </c>
      <c r="Z40" s="89" t="str">
        <f t="shared" si="6"/>
        <v/>
      </c>
      <c r="AA40" s="90">
        <f t="shared" si="5"/>
        <v>11146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405.3</v>
      </c>
      <c r="K45" s="99">
        <v>150.19999999999999</v>
      </c>
      <c r="L45" s="99">
        <v>41.9</v>
      </c>
      <c r="M45" s="99"/>
      <c r="N45" s="99">
        <v>28.9</v>
      </c>
      <c r="O45" s="99">
        <v>239.3</v>
      </c>
      <c r="P45" s="99">
        <v>388.8</v>
      </c>
      <c r="Q45" s="99">
        <v>211.5</v>
      </c>
      <c r="R45" s="99">
        <v>193.8</v>
      </c>
      <c r="S45" s="99">
        <v>50.1</v>
      </c>
      <c r="T45" s="99">
        <v>181.2</v>
      </c>
      <c r="U45" s="99">
        <v>616.6</v>
      </c>
      <c r="V45" s="99">
        <v>594.29999999999995</v>
      </c>
      <c r="W45" s="99">
        <v>728.1</v>
      </c>
      <c r="X45" s="99">
        <v>456.8</v>
      </c>
      <c r="Y45" s="99">
        <v>34.200000000000003</v>
      </c>
      <c r="Z45" s="100"/>
      <c r="AA45" s="79">
        <f t="shared" si="7"/>
        <v>4320.9999999999991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124</v>
      </c>
      <c r="C48" s="99">
        <v>117</v>
      </c>
      <c r="D48" s="99">
        <v>104</v>
      </c>
      <c r="E48" s="99">
        <v>105</v>
      </c>
      <c r="F48" s="99">
        <v>131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3431</v>
      </c>
    </row>
    <row r="49" spans="1:27" ht="30" customHeight="1" thickBot="1" x14ac:dyDescent="0.25">
      <c r="A49" s="86" t="s">
        <v>49</v>
      </c>
      <c r="B49" s="87">
        <f>IF(LEN(B$2)&gt;0,SUM(B43:B48),"")</f>
        <v>124</v>
      </c>
      <c r="C49" s="88">
        <f t="shared" ref="C49:Z49" si="8">IF(LEN(C$2)&gt;0,SUM(C43:C48),"")</f>
        <v>117</v>
      </c>
      <c r="D49" s="88">
        <f t="shared" si="8"/>
        <v>104</v>
      </c>
      <c r="E49" s="88">
        <f t="shared" si="8"/>
        <v>105</v>
      </c>
      <c r="F49" s="88">
        <f t="shared" si="8"/>
        <v>131</v>
      </c>
      <c r="G49" s="88">
        <f t="shared" si="8"/>
        <v>150</v>
      </c>
      <c r="H49" s="88">
        <f t="shared" si="8"/>
        <v>150</v>
      </c>
      <c r="I49" s="88">
        <f t="shared" si="8"/>
        <v>150</v>
      </c>
      <c r="J49" s="88">
        <f t="shared" si="8"/>
        <v>555.29999999999995</v>
      </c>
      <c r="K49" s="88">
        <f t="shared" si="8"/>
        <v>300.2</v>
      </c>
      <c r="L49" s="88">
        <f t="shared" si="8"/>
        <v>191.9</v>
      </c>
      <c r="M49" s="88">
        <f t="shared" si="8"/>
        <v>150</v>
      </c>
      <c r="N49" s="88">
        <f t="shared" si="8"/>
        <v>178.9</v>
      </c>
      <c r="O49" s="88">
        <f t="shared" si="8"/>
        <v>389.3</v>
      </c>
      <c r="P49" s="88">
        <f t="shared" si="8"/>
        <v>538.79999999999995</v>
      </c>
      <c r="Q49" s="88">
        <f t="shared" si="8"/>
        <v>361.5</v>
      </c>
      <c r="R49" s="88">
        <f t="shared" si="8"/>
        <v>343.8</v>
      </c>
      <c r="S49" s="88">
        <f t="shared" si="8"/>
        <v>200.1</v>
      </c>
      <c r="T49" s="88">
        <f t="shared" si="8"/>
        <v>331.2</v>
      </c>
      <c r="U49" s="88">
        <f t="shared" si="8"/>
        <v>766.6</v>
      </c>
      <c r="V49" s="88">
        <f t="shared" si="8"/>
        <v>744.3</v>
      </c>
      <c r="W49" s="88">
        <f t="shared" si="8"/>
        <v>878.1</v>
      </c>
      <c r="X49" s="88">
        <f t="shared" si="8"/>
        <v>606.79999999999995</v>
      </c>
      <c r="Y49" s="88">
        <f t="shared" si="8"/>
        <v>184.2</v>
      </c>
      <c r="Z49" s="89" t="str">
        <f t="shared" si="8"/>
        <v/>
      </c>
      <c r="AA49" s="90">
        <f t="shared" si="7"/>
        <v>7752.0000000000018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4429.6859999999997</v>
      </c>
      <c r="C52" s="88">
        <f t="shared" ref="C52:Z52" si="10">IF(LEN(C$2)&gt;0,SUM(C10:C15)+C26+C40,"")</f>
        <v>4262.4970000000003</v>
      </c>
      <c r="D52" s="88">
        <f t="shared" si="10"/>
        <v>4177.4089999999997</v>
      </c>
      <c r="E52" s="88">
        <f t="shared" si="10"/>
        <v>4073.9040000000005</v>
      </c>
      <c r="F52" s="88">
        <f t="shared" si="10"/>
        <v>4241.0689999999995</v>
      </c>
      <c r="G52" s="88">
        <f t="shared" si="10"/>
        <v>4543.7739999999994</v>
      </c>
      <c r="H52" s="88">
        <f t="shared" si="10"/>
        <v>4954.3159999999998</v>
      </c>
      <c r="I52" s="88">
        <f t="shared" si="10"/>
        <v>5564.2609999999986</v>
      </c>
      <c r="J52" s="88">
        <f t="shared" si="10"/>
        <v>6325.3490000000002</v>
      </c>
      <c r="K52" s="88">
        <f t="shared" si="10"/>
        <v>6454.0259999999989</v>
      </c>
      <c r="L52" s="88">
        <f t="shared" si="10"/>
        <v>6822.0829999999987</v>
      </c>
      <c r="M52" s="88">
        <f t="shared" si="10"/>
        <v>6848.6900000000005</v>
      </c>
      <c r="N52" s="88">
        <f t="shared" si="10"/>
        <v>6708.5240000000003</v>
      </c>
      <c r="O52" s="88">
        <f t="shared" si="10"/>
        <v>6650.7139999999999</v>
      </c>
      <c r="P52" s="88">
        <f t="shared" si="10"/>
        <v>6685.2990000000009</v>
      </c>
      <c r="Q52" s="88">
        <f t="shared" si="10"/>
        <v>6135.0130000000008</v>
      </c>
      <c r="R52" s="88">
        <f t="shared" si="10"/>
        <v>6023.652000000001</v>
      </c>
      <c r="S52" s="88">
        <f t="shared" si="10"/>
        <v>5860.6009999999997</v>
      </c>
      <c r="T52" s="88">
        <f t="shared" si="10"/>
        <v>6063.6419999999998</v>
      </c>
      <c r="U52" s="88">
        <f t="shared" si="10"/>
        <v>6800.3870000000006</v>
      </c>
      <c r="V52" s="88">
        <f t="shared" si="10"/>
        <v>6888.2539999999999</v>
      </c>
      <c r="W52" s="88">
        <f t="shared" si="10"/>
        <v>6447.0329999999994</v>
      </c>
      <c r="X52" s="88">
        <f t="shared" si="10"/>
        <v>5789.5249999999996</v>
      </c>
      <c r="Y52" s="88">
        <f t="shared" si="10"/>
        <v>4991.5399999999991</v>
      </c>
      <c r="Z52" s="89" t="str">
        <f t="shared" si="10"/>
        <v/>
      </c>
      <c r="AA52" s="104">
        <f>SUM(B52:Z52)</f>
        <v>137741.24799999999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-1050</v>
      </c>
      <c r="C4" s="18">
        <v>-1033</v>
      </c>
      <c r="D4" s="18">
        <v>-1017</v>
      </c>
      <c r="E4" s="18">
        <v>-1131.5999999999999</v>
      </c>
      <c r="F4" s="18">
        <v>-1142</v>
      </c>
      <c r="G4" s="18">
        <v>-1049.5999999999999</v>
      </c>
      <c r="H4" s="18">
        <v>-718.3</v>
      </c>
      <c r="I4" s="18">
        <v>-509.2</v>
      </c>
      <c r="J4" s="18">
        <v>405.3</v>
      </c>
      <c r="K4" s="18">
        <v>150.19999999999999</v>
      </c>
      <c r="L4" s="18">
        <v>41.9</v>
      </c>
      <c r="M4" s="18">
        <v>-274.89999999999998</v>
      </c>
      <c r="N4" s="18">
        <v>28.9</v>
      </c>
      <c r="O4" s="18">
        <v>239.3</v>
      </c>
      <c r="P4" s="18">
        <v>388.8</v>
      </c>
      <c r="Q4" s="18">
        <v>211.5</v>
      </c>
      <c r="R4" s="18">
        <v>193.8</v>
      </c>
      <c r="S4" s="18">
        <v>50.1</v>
      </c>
      <c r="T4" s="18">
        <v>181.2</v>
      </c>
      <c r="U4" s="18">
        <v>616.6</v>
      </c>
      <c r="V4" s="18">
        <v>594.29999999999995</v>
      </c>
      <c r="W4" s="18">
        <v>728.1</v>
      </c>
      <c r="X4" s="18">
        <v>456.8</v>
      </c>
      <c r="Y4" s="18">
        <v>34.200000000000003</v>
      </c>
      <c r="Z4" s="19"/>
      <c r="AA4" s="111">
        <f>SUM(B4:Z4)</f>
        <v>-3604.6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102.17</v>
      </c>
      <c r="C7" s="117">
        <v>90.74</v>
      </c>
      <c r="D7" s="117">
        <v>89.06</v>
      </c>
      <c r="E7" s="117">
        <v>84.4</v>
      </c>
      <c r="F7" s="117">
        <v>88.17</v>
      </c>
      <c r="G7" s="117">
        <v>105.05</v>
      </c>
      <c r="H7" s="117">
        <v>155.91999999999999</v>
      </c>
      <c r="I7" s="117">
        <v>157.53</v>
      </c>
      <c r="J7" s="117">
        <v>120.18</v>
      </c>
      <c r="K7" s="117">
        <v>84.87</v>
      </c>
      <c r="L7" s="117">
        <v>48.26</v>
      </c>
      <c r="M7" s="117">
        <v>38.14</v>
      </c>
      <c r="N7" s="117">
        <v>55</v>
      </c>
      <c r="O7" s="117">
        <v>58</v>
      </c>
      <c r="P7" s="117">
        <v>57.22</v>
      </c>
      <c r="Q7" s="117">
        <v>65</v>
      </c>
      <c r="R7" s="117">
        <v>83.33</v>
      </c>
      <c r="S7" s="117">
        <v>111.38</v>
      </c>
      <c r="T7" s="117">
        <v>178.22</v>
      </c>
      <c r="U7" s="117">
        <v>263.17</v>
      </c>
      <c r="V7" s="117">
        <v>361.77</v>
      </c>
      <c r="W7" s="117">
        <v>167.76</v>
      </c>
      <c r="X7" s="117">
        <v>163.22</v>
      </c>
      <c r="Y7" s="117">
        <v>109.88</v>
      </c>
      <c r="Z7" s="118"/>
      <c r="AA7" s="119">
        <f>IF(SUM(B7:Z7)&lt;&gt;0,AVERAGEIF(B7:Z7,"&lt;&gt;"""),"")</f>
        <v>118.26833333333333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1050</v>
      </c>
      <c r="C13" s="129">
        <v>1033</v>
      </c>
      <c r="D13" s="129">
        <v>1017</v>
      </c>
      <c r="E13" s="129">
        <v>1131.5999999999999</v>
      </c>
      <c r="F13" s="129">
        <v>1142</v>
      </c>
      <c r="G13" s="129">
        <v>1049.5999999999999</v>
      </c>
      <c r="H13" s="129">
        <v>718.3</v>
      </c>
      <c r="I13" s="129">
        <v>509.2</v>
      </c>
      <c r="J13" s="129"/>
      <c r="K13" s="129"/>
      <c r="L13" s="129"/>
      <c r="M13" s="129">
        <v>274.89999999999998</v>
      </c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7925.6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1050</v>
      </c>
      <c r="C16" s="135">
        <f t="shared" si="1"/>
        <v>1033</v>
      </c>
      <c r="D16" s="135">
        <f t="shared" si="1"/>
        <v>1017</v>
      </c>
      <c r="E16" s="135">
        <f t="shared" si="1"/>
        <v>1131.5999999999999</v>
      </c>
      <c r="F16" s="135">
        <f t="shared" si="1"/>
        <v>1142</v>
      </c>
      <c r="G16" s="135">
        <f t="shared" si="1"/>
        <v>1049.5999999999999</v>
      </c>
      <c r="H16" s="135">
        <f t="shared" si="1"/>
        <v>718.3</v>
      </c>
      <c r="I16" s="135">
        <f t="shared" si="1"/>
        <v>509.2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274.89999999999998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7925.6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405.3</v>
      </c>
      <c r="K21" s="129">
        <v>150.19999999999999</v>
      </c>
      <c r="L21" s="129">
        <v>41.9</v>
      </c>
      <c r="M21" s="129"/>
      <c r="N21" s="129">
        <v>28.9</v>
      </c>
      <c r="O21" s="129">
        <v>239.3</v>
      </c>
      <c r="P21" s="129">
        <v>388.8</v>
      </c>
      <c r="Q21" s="129">
        <v>211.5</v>
      </c>
      <c r="R21" s="129">
        <v>193.8</v>
      </c>
      <c r="S21" s="129">
        <v>50.1</v>
      </c>
      <c r="T21" s="129">
        <v>181.2</v>
      </c>
      <c r="U21" s="129">
        <v>616.6</v>
      </c>
      <c r="V21" s="129">
        <v>594.29999999999995</v>
      </c>
      <c r="W21" s="129">
        <v>728.1</v>
      </c>
      <c r="X21" s="129">
        <v>456.8</v>
      </c>
      <c r="Y21" s="130">
        <v>34.200000000000003</v>
      </c>
      <c r="Z21" s="131"/>
      <c r="AA21" s="132">
        <f t="shared" si="2"/>
        <v>4320.9999999999991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405.3</v>
      </c>
      <c r="K24" s="135">
        <f t="shared" si="3"/>
        <v>150.19999999999999</v>
      </c>
      <c r="L24" s="135">
        <f t="shared" si="3"/>
        <v>41.9</v>
      </c>
      <c r="M24" s="135">
        <f t="shared" si="3"/>
        <v>0</v>
      </c>
      <c r="N24" s="135">
        <f t="shared" si="3"/>
        <v>28.9</v>
      </c>
      <c r="O24" s="135">
        <f t="shared" si="3"/>
        <v>239.3</v>
      </c>
      <c r="P24" s="135">
        <f t="shared" si="3"/>
        <v>388.8</v>
      </c>
      <c r="Q24" s="135">
        <f t="shared" si="3"/>
        <v>211.5</v>
      </c>
      <c r="R24" s="135">
        <f t="shared" si="3"/>
        <v>193.8</v>
      </c>
      <c r="S24" s="135">
        <f t="shared" si="3"/>
        <v>50.1</v>
      </c>
      <c r="T24" s="135">
        <f t="shared" si="3"/>
        <v>181.2</v>
      </c>
      <c r="U24" s="135">
        <f t="shared" si="3"/>
        <v>616.6</v>
      </c>
      <c r="V24" s="135">
        <f t="shared" si="3"/>
        <v>594.29999999999995</v>
      </c>
      <c r="W24" s="135">
        <f t="shared" si="3"/>
        <v>728.1</v>
      </c>
      <c r="X24" s="135">
        <f t="shared" si="3"/>
        <v>456.8</v>
      </c>
      <c r="Y24" s="135">
        <f t="shared" si="3"/>
        <v>34.200000000000003</v>
      </c>
      <c r="Z24" s="136" t="str">
        <f t="shared" si="3"/>
        <v/>
      </c>
      <c r="AA24" s="90">
        <f t="shared" si="2"/>
        <v>4320.9999999999991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2025-05-11T11:11:48Z</dcterms:created>
  <dcterms:modified xsi:type="dcterms:W3CDTF">2025-05-11T11:11:50Z</dcterms:modified>
</cp:coreProperties>
</file>