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<sst xmlns="http://schemas.openxmlformats.org/spreadsheetml/2006/main" count="119" uniqueCount="54">
  <si>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10/05/2025 14:21:18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</si>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</sst>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23F-4878-927C-866244F9C30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23F-4878-927C-866244F9C30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23F-4878-927C-866244F9C30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723F-4878-927C-866244F9C30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23F-4878-927C-866244F9C30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23F-4878-927C-866244F9C30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23F-4878-927C-866244F9C30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148</c:v>
                </c:pt>
                <c:pt idx="1">
                  <c:v>148</c:v>
                </c:pt>
                <c:pt idx="2">
                  <c:v>148</c:v>
                </c:pt>
                <c:pt idx="3">
                  <c:v>148</c:v>
                </c:pt>
                <c:pt idx="4">
                  <c:v>148</c:v>
                </c:pt>
                <c:pt idx="5">
                  <c:v>148</c:v>
                </c:pt>
                <c:pt idx="6">
                  <c:v>148</c:v>
                </c:pt>
                <c:pt idx="7">
                  <c:v>148</c:v>
                </c:pt>
                <c:pt idx="8">
                  <c:v>148</c:v>
                </c:pt>
                <c:pt idx="9">
                  <c:v>148</c:v>
                </c:pt>
                <c:pt idx="10">
                  <c:v>148</c:v>
                </c:pt>
                <c:pt idx="11">
                  <c:v>148</c:v>
                </c:pt>
                <c:pt idx="12">
                  <c:v>148</c:v>
                </c:pt>
                <c:pt idx="13">
                  <c:v>148</c:v>
                </c:pt>
                <c:pt idx="14">
                  <c:v>148</c:v>
                </c:pt>
                <c:pt idx="15">
                  <c:v>148</c:v>
                </c:pt>
                <c:pt idx="16">
                  <c:v>148</c:v>
                </c:pt>
                <c:pt idx="17">
                  <c:v>148</c:v>
                </c:pt>
                <c:pt idx="18">
                  <c:v>148</c:v>
                </c:pt>
                <c:pt idx="19">
                  <c:v>148</c:v>
                </c:pt>
                <c:pt idx="20">
                  <c:v>148</c:v>
                </c:pt>
                <c:pt idx="21">
                  <c:v>148</c:v>
                </c:pt>
                <c:pt idx="22">
                  <c:v>148</c:v>
                </c:pt>
                <c:pt idx="23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23F-4878-927C-866244F9C30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119</c:v>
                </c:pt>
                <c:pt idx="7">
                  <c:v>124</c:v>
                </c:pt>
                <c:pt idx="8">
                  <c:v>125.5</c:v>
                </c:pt>
                <c:pt idx="9">
                  <c:v>125.5</c:v>
                </c:pt>
                <c:pt idx="10">
                  <c:v>127.5</c:v>
                </c:pt>
                <c:pt idx="11">
                  <c:v>123.5</c:v>
                </c:pt>
                <c:pt idx="12">
                  <c:v>123.5</c:v>
                </c:pt>
                <c:pt idx="13">
                  <c:v>119</c:v>
                </c:pt>
                <c:pt idx="14">
                  <c:v>119</c:v>
                </c:pt>
                <c:pt idx="15">
                  <c:v>123.5</c:v>
                </c:pt>
                <c:pt idx="16">
                  <c:v>123.5</c:v>
                </c:pt>
                <c:pt idx="17">
                  <c:v>123.5</c:v>
                </c:pt>
                <c:pt idx="18">
                  <c:v>146</c:v>
                </c:pt>
                <c:pt idx="19">
                  <c:v>189</c:v>
                </c:pt>
                <c:pt idx="20">
                  <c:v>191</c:v>
                </c:pt>
                <c:pt idx="21">
                  <c:v>160</c:v>
                </c:pt>
                <c:pt idx="22">
                  <c:v>121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23F-4878-927C-866244F9C30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1830.6869999999999</c:v>
                </c:pt>
                <c:pt idx="1">
                  <c:v>1786.585</c:v>
                </c:pt>
                <c:pt idx="2">
                  <c:v>1699.799</c:v>
                </c:pt>
                <c:pt idx="3">
                  <c:v>1701.021</c:v>
                </c:pt>
                <c:pt idx="4">
                  <c:v>1701.0219999999999</c:v>
                </c:pt>
                <c:pt idx="5">
                  <c:v>1685.4749999999999</c:v>
                </c:pt>
                <c:pt idx="6">
                  <c:v>1545.6089999999999</c:v>
                </c:pt>
                <c:pt idx="7">
                  <c:v>1149.9000000000001</c:v>
                </c:pt>
                <c:pt idx="8">
                  <c:v>1124.9000000000001</c:v>
                </c:pt>
                <c:pt idx="9">
                  <c:v>855.9</c:v>
                </c:pt>
                <c:pt idx="10">
                  <c:v>855.9</c:v>
                </c:pt>
                <c:pt idx="11">
                  <c:v>345.9</c:v>
                </c:pt>
                <c:pt idx="12">
                  <c:v>163.9</c:v>
                </c:pt>
                <c:pt idx="13">
                  <c:v>163.9</c:v>
                </c:pt>
                <c:pt idx="14">
                  <c:v>163.9</c:v>
                </c:pt>
                <c:pt idx="15">
                  <c:v>265.89999999999998</c:v>
                </c:pt>
                <c:pt idx="16">
                  <c:v>692.9</c:v>
                </c:pt>
                <c:pt idx="17">
                  <c:v>1489.777</c:v>
                </c:pt>
                <c:pt idx="18">
                  <c:v>2402.9390000000003</c:v>
                </c:pt>
                <c:pt idx="19">
                  <c:v>2506.029</c:v>
                </c:pt>
                <c:pt idx="20">
                  <c:v>2598.123</c:v>
                </c:pt>
                <c:pt idx="21">
                  <c:v>2305.154</c:v>
                </c:pt>
                <c:pt idx="22">
                  <c:v>2211.54</c:v>
                </c:pt>
                <c:pt idx="23">
                  <c:v>2086.6320000000001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23F-4878-927C-866244F9C30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518.1</c:v>
                </c:pt>
                <c:pt idx="1">
                  <c:v>341</c:v>
                </c:pt>
                <c:pt idx="2">
                  <c:v>380.3</c:v>
                </c:pt>
                <c:pt idx="3">
                  <c:v>364</c:v>
                </c:pt>
                <c:pt idx="4">
                  <c:v>400.3</c:v>
                </c:pt>
                <c:pt idx="5">
                  <c:v>408.7</c:v>
                </c:pt>
                <c:pt idx="6">
                  <c:v>476</c:v>
                </c:pt>
                <c:pt idx="7">
                  <c:v>272</c:v>
                </c:pt>
                <c:pt idx="8">
                  <c:v>176</c:v>
                </c:pt>
                <c:pt idx="9">
                  <c:v>1186</c:v>
                </c:pt>
                <c:pt idx="10">
                  <c:v>1227</c:v>
                </c:pt>
                <c:pt idx="11">
                  <c:v>1320</c:v>
                </c:pt>
                <c:pt idx="12">
                  <c:v>1313</c:v>
                </c:pt>
                <c:pt idx="13">
                  <c:v>1290</c:v>
                </c:pt>
                <c:pt idx="14">
                  <c:v>1289</c:v>
                </c:pt>
                <c:pt idx="15">
                  <c:v>872.3</c:v>
                </c:pt>
                <c:pt idx="16">
                  <c:v>889.7</c:v>
                </c:pt>
                <c:pt idx="17">
                  <c:v>1180</c:v>
                </c:pt>
                <c:pt idx="18">
                  <c:v>1154.2</c:v>
                </c:pt>
                <c:pt idx="19">
                  <c:v>511.1</c:v>
                </c:pt>
                <c:pt idx="20">
                  <c:v>430</c:v>
                </c:pt>
                <c:pt idx="21">
                  <c:v>680.2</c:v>
                </c:pt>
                <c:pt idx="22">
                  <c:v>1229.4000000000001</c:v>
                </c:pt>
                <c:pt idx="23">
                  <c:v>1529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23F-4878-927C-866244F9C30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1748.0649999999996</c:v>
                </c:pt>
                <c:pt idx="1">
                  <c:v>1733.4270000000004</c:v>
                </c:pt>
                <c:pt idx="2">
                  <c:v>1713.7139999999999</c:v>
                </c:pt>
                <c:pt idx="3">
                  <c:v>1684.3829999999996</c:v>
                </c:pt>
                <c:pt idx="4">
                  <c:v>1636.4739999999999</c:v>
                </c:pt>
                <c:pt idx="5">
                  <c:v>1605.5329999999999</c:v>
                </c:pt>
                <c:pt idx="6">
                  <c:v>1901.8400000000001</c:v>
                </c:pt>
                <c:pt idx="7">
                  <c:v>2787.1779999999999</c:v>
                </c:pt>
                <c:pt idx="8">
                  <c:v>3700.2980000000007</c:v>
                </c:pt>
                <c:pt idx="9">
                  <c:v>3294.6559999999999</c:v>
                </c:pt>
                <c:pt idx="10">
                  <c:v>3670.5919999999996</c:v>
                </c:pt>
                <c:pt idx="11">
                  <c:v>4200.4259999999995</c:v>
                </c:pt>
                <c:pt idx="12">
                  <c:v>4262.5110000000004</c:v>
                </c:pt>
                <c:pt idx="13">
                  <c:v>3979.2710000000006</c:v>
                </c:pt>
                <c:pt idx="14">
                  <c:v>3664.7370000000005</c:v>
                </c:pt>
                <c:pt idx="15">
                  <c:v>3755.0940000000005</c:v>
                </c:pt>
                <c:pt idx="16">
                  <c:v>3088.1029999999992</c:v>
                </c:pt>
                <c:pt idx="17">
                  <c:v>2143.223</c:v>
                </c:pt>
                <c:pt idx="18">
                  <c:v>1405.7349999999999</c:v>
                </c:pt>
                <c:pt idx="19">
                  <c:v>1034.0719999999999</c:v>
                </c:pt>
                <c:pt idx="20">
                  <c:v>923.09900000000016</c:v>
                </c:pt>
                <c:pt idx="21">
                  <c:v>856.048</c:v>
                </c:pt>
                <c:pt idx="22">
                  <c:v>805.23399999999992</c:v>
                </c:pt>
                <c:pt idx="23">
                  <c:v>774.48099999999999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23F-4878-927C-866244F9C30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110</c:v>
                </c:pt>
                <c:pt idx="1">
                  <c:v>109</c:v>
                </c:pt>
                <c:pt idx="2">
                  <c:v>111</c:v>
                </c:pt>
                <c:pt idx="3">
                  <c:v>115</c:v>
                </c:pt>
                <c:pt idx="4">
                  <c:v>116</c:v>
                </c:pt>
                <c:pt idx="5">
                  <c:v>115</c:v>
                </c:pt>
                <c:pt idx="6">
                  <c:v>119</c:v>
                </c:pt>
                <c:pt idx="7">
                  <c:v>130</c:v>
                </c:pt>
                <c:pt idx="8">
                  <c:v>143</c:v>
                </c:pt>
                <c:pt idx="9">
                  <c:v>154</c:v>
                </c:pt>
                <c:pt idx="10">
                  <c:v>157</c:v>
                </c:pt>
                <c:pt idx="11">
                  <c:v>155</c:v>
                </c:pt>
                <c:pt idx="12">
                  <c:v>152</c:v>
                </c:pt>
                <c:pt idx="13">
                  <c:v>144</c:v>
                </c:pt>
                <c:pt idx="14">
                  <c:v>132</c:v>
                </c:pt>
                <c:pt idx="15">
                  <c:v>116</c:v>
                </c:pt>
                <c:pt idx="16">
                  <c:v>94</c:v>
                </c:pt>
                <c:pt idx="17">
                  <c:v>71</c:v>
                </c:pt>
                <c:pt idx="18">
                  <c:v>54</c:v>
                </c:pt>
                <c:pt idx="19">
                  <c:v>46</c:v>
                </c:pt>
                <c:pt idx="20">
                  <c:v>39</c:v>
                </c:pt>
                <c:pt idx="21">
                  <c:v>35</c:v>
                </c:pt>
                <c:pt idx="22">
                  <c:v>34</c:v>
                </c:pt>
                <c:pt idx="23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23F-4878-927C-866244F9C30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71</c:v>
                </c:pt>
                <c:pt idx="7">
                  <c:v>71</c:v>
                </c:pt>
                <c:pt idx="8">
                  <c:v>58</c:v>
                </c:pt>
                <c:pt idx="9">
                  <c:v>58</c:v>
                </c:pt>
                <c:pt idx="10">
                  <c:v>26</c:v>
                </c:pt>
                <c:pt idx="11">
                  <c:v>26</c:v>
                </c:pt>
                <c:pt idx="18">
                  <c:v>69</c:v>
                </c:pt>
                <c:pt idx="19">
                  <c:v>1207</c:v>
                </c:pt>
                <c:pt idx="20">
                  <c:v>1469</c:v>
                </c:pt>
                <c:pt idx="21">
                  <c:v>1239</c:v>
                </c:pt>
                <c:pt idx="22">
                  <c:v>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23F-4878-927C-866244F9C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99.35</c:v>
                </c:pt>
                <c:pt idx="1">
                  <c:v>98.05</c:v>
                </c:pt>
                <c:pt idx="2">
                  <c:v>96.58</c:v>
                </c:pt>
                <c:pt idx="3">
                  <c:v>98.54</c:v>
                </c:pt>
                <c:pt idx="4">
                  <c:v>98.55</c:v>
                </c:pt>
                <c:pt idx="5">
                  <c:v>98.54</c:v>
                </c:pt>
                <c:pt idx="6">
                  <c:v>90.63</c:v>
                </c:pt>
                <c:pt idx="7">
                  <c:v>67.78</c:v>
                </c:pt>
                <c:pt idx="8">
                  <c:v>4.96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3</c:v>
                </c:pt>
                <c:pt idx="16">
                  <c:v>42.64</c:v>
                </c:pt>
                <c:pt idx="17">
                  <c:v>87.61</c:v>
                </c:pt>
                <c:pt idx="18">
                  <c:v>129.97999999999999</c:v>
                </c:pt>
                <c:pt idx="19">
                  <c:v>153.30000000000001</c:v>
                </c:pt>
                <c:pt idx="20">
                  <c:v>184</c:v>
                </c:pt>
                <c:pt idx="21">
                  <c:v>124.86</c:v>
                </c:pt>
                <c:pt idx="22">
                  <c:v>110.68</c:v>
                </c:pt>
                <c:pt idx="23">
                  <c:v>104.71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23F-4878-927C-866244F9C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93</c:v>
                </c:pt>
                <c:pt idx="1">
                  <c:v>89.5</c:v>
                </c:pt>
                <c:pt idx="2">
                  <c:v>87</c:v>
                </c:pt>
                <c:pt idx="3">
                  <c:v>86</c:v>
                </c:pt>
                <c:pt idx="4">
                  <c:v>87</c:v>
                </c:pt>
                <c:pt idx="5">
                  <c:v>85.5</c:v>
                </c:pt>
                <c:pt idx="6">
                  <c:v>82.5</c:v>
                </c:pt>
                <c:pt idx="7">
                  <c:v>71.5</c:v>
                </c:pt>
                <c:pt idx="8">
                  <c:v>57.5</c:v>
                </c:pt>
                <c:pt idx="9">
                  <c:v>45.5</c:v>
                </c:pt>
                <c:pt idx="10">
                  <c:v>38.5</c:v>
                </c:pt>
                <c:pt idx="11">
                  <c:v>34.5</c:v>
                </c:pt>
                <c:pt idx="12">
                  <c:v>31.5</c:v>
                </c:pt>
                <c:pt idx="13">
                  <c:v>27</c:v>
                </c:pt>
                <c:pt idx="14">
                  <c:v>29.5</c:v>
                </c:pt>
                <c:pt idx="15">
                  <c:v>40</c:v>
                </c:pt>
                <c:pt idx="16">
                  <c:v>60</c:v>
                </c:pt>
                <c:pt idx="17">
                  <c:v>84.5</c:v>
                </c:pt>
                <c:pt idx="18">
                  <c:v>106</c:v>
                </c:pt>
                <c:pt idx="19">
                  <c:v>118</c:v>
                </c:pt>
                <c:pt idx="20">
                  <c:v>122</c:v>
                </c:pt>
                <c:pt idx="21">
                  <c:v>114.5</c:v>
                </c:pt>
                <c:pt idx="22">
                  <c:v>105.5</c:v>
                </c:pt>
                <c:pt idx="23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5C-4324-99CF-440CE38C573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817.05899999999997</c:v>
                </c:pt>
                <c:pt idx="1">
                  <c:v>813.10599999999999</c:v>
                </c:pt>
                <c:pt idx="2">
                  <c:v>860.43799999999987</c:v>
                </c:pt>
                <c:pt idx="3">
                  <c:v>860.00699999999995</c:v>
                </c:pt>
                <c:pt idx="4">
                  <c:v>859.47099999999989</c:v>
                </c:pt>
                <c:pt idx="5">
                  <c:v>874.53599999999994</c:v>
                </c:pt>
                <c:pt idx="6">
                  <c:v>865.20600000000002</c:v>
                </c:pt>
                <c:pt idx="7">
                  <c:v>868.74599999999998</c:v>
                </c:pt>
                <c:pt idx="8">
                  <c:v>880.38099999999997</c:v>
                </c:pt>
                <c:pt idx="9">
                  <c:v>924.97399999999993</c:v>
                </c:pt>
                <c:pt idx="10">
                  <c:v>923.88800000000003</c:v>
                </c:pt>
                <c:pt idx="11">
                  <c:v>940.60799999999995</c:v>
                </c:pt>
                <c:pt idx="12">
                  <c:v>934.42899999999986</c:v>
                </c:pt>
                <c:pt idx="13">
                  <c:v>935.22899999999993</c:v>
                </c:pt>
                <c:pt idx="14">
                  <c:v>926.06999999999994</c:v>
                </c:pt>
                <c:pt idx="15">
                  <c:v>916.67</c:v>
                </c:pt>
                <c:pt idx="16">
                  <c:v>877.14800000000002</c:v>
                </c:pt>
                <c:pt idx="17">
                  <c:v>853.05099999999993</c:v>
                </c:pt>
                <c:pt idx="18">
                  <c:v>826.46</c:v>
                </c:pt>
                <c:pt idx="19">
                  <c:v>821.18400000000008</c:v>
                </c:pt>
                <c:pt idx="20">
                  <c:v>740.08</c:v>
                </c:pt>
                <c:pt idx="21">
                  <c:v>840.10599999999999</c:v>
                </c:pt>
                <c:pt idx="22">
                  <c:v>807.74599999999998</c:v>
                </c:pt>
                <c:pt idx="23">
                  <c:v>841.09299999999985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5C-4324-99CF-440CE38C573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893.92300000000012</c:v>
                </c:pt>
                <c:pt idx="1">
                  <c:v>867.44399999999996</c:v>
                </c:pt>
                <c:pt idx="2">
                  <c:v>856.46899999999994</c:v>
                </c:pt>
                <c:pt idx="3">
                  <c:v>850.67100000000005</c:v>
                </c:pt>
                <c:pt idx="4">
                  <c:v>857.92899999999997</c:v>
                </c:pt>
                <c:pt idx="5">
                  <c:v>855.024</c:v>
                </c:pt>
                <c:pt idx="6">
                  <c:v>869.75299999999993</c:v>
                </c:pt>
                <c:pt idx="7">
                  <c:v>896.57999999999993</c:v>
                </c:pt>
                <c:pt idx="8">
                  <c:v>957.31599999999992</c:v>
                </c:pt>
                <c:pt idx="9">
                  <c:v>948.96599999999989</c:v>
                </c:pt>
                <c:pt idx="10">
                  <c:v>937.59000000000015</c:v>
                </c:pt>
                <c:pt idx="11">
                  <c:v>924.95600000000002</c:v>
                </c:pt>
                <c:pt idx="12">
                  <c:v>908.93000000000006</c:v>
                </c:pt>
                <c:pt idx="13">
                  <c:v>896.6099999999999</c:v>
                </c:pt>
                <c:pt idx="14">
                  <c:v>905.76600000000008</c:v>
                </c:pt>
                <c:pt idx="15">
                  <c:v>889.92600000000004</c:v>
                </c:pt>
                <c:pt idx="16">
                  <c:v>879.8180000000001</c:v>
                </c:pt>
                <c:pt idx="17">
                  <c:v>924.63499999999988</c:v>
                </c:pt>
                <c:pt idx="18">
                  <c:v>941.02500000000032</c:v>
                </c:pt>
                <c:pt idx="19">
                  <c:v>980.98700000000008</c:v>
                </c:pt>
                <c:pt idx="20">
                  <c:v>979.44399999999985</c:v>
                </c:pt>
                <c:pt idx="21">
                  <c:v>926.14799999999991</c:v>
                </c:pt>
                <c:pt idx="22">
                  <c:v>893.12500000000011</c:v>
                </c:pt>
                <c:pt idx="23">
                  <c:v>877.46299999999997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5C-4324-99CF-440CE38C573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2133.9180000000001</c:v>
                </c:pt>
                <c:pt idx="1">
                  <c:v>2029.9500000000003</c:v>
                </c:pt>
                <c:pt idx="2">
                  <c:v>1936.9040000000002</c:v>
                </c:pt>
                <c:pt idx="3">
                  <c:v>1876.9849999999999</c:v>
                </c:pt>
                <c:pt idx="4">
                  <c:v>1894.3829999999998</c:v>
                </c:pt>
                <c:pt idx="5">
                  <c:v>1897.8309999999999</c:v>
                </c:pt>
                <c:pt idx="6">
                  <c:v>2042.461</c:v>
                </c:pt>
                <c:pt idx="7">
                  <c:v>2337.0729999999999</c:v>
                </c:pt>
                <c:pt idx="8">
                  <c:v>2790.7010000000005</c:v>
                </c:pt>
                <c:pt idx="9">
                  <c:v>3115.7460000000001</c:v>
                </c:pt>
                <c:pt idx="10">
                  <c:v>3393.7740000000003</c:v>
                </c:pt>
                <c:pt idx="11">
                  <c:v>3529.5219999999999</c:v>
                </c:pt>
                <c:pt idx="12">
                  <c:v>3434.8020000000001</c:v>
                </c:pt>
                <c:pt idx="13">
                  <c:v>3154.0319999999997</c:v>
                </c:pt>
                <c:pt idx="14">
                  <c:v>2872.931</c:v>
                </c:pt>
                <c:pt idx="15">
                  <c:v>2658.7130000000002</c:v>
                </c:pt>
                <c:pt idx="16">
                  <c:v>2581.1929999999993</c:v>
                </c:pt>
                <c:pt idx="17">
                  <c:v>2706.826</c:v>
                </c:pt>
                <c:pt idx="18">
                  <c:v>2835.3080000000004</c:v>
                </c:pt>
                <c:pt idx="19">
                  <c:v>3080.6239999999998</c:v>
                </c:pt>
                <c:pt idx="20">
                  <c:v>3230.384</c:v>
                </c:pt>
                <c:pt idx="21">
                  <c:v>2953.614</c:v>
                </c:pt>
                <c:pt idx="22">
                  <c:v>2601.8289999999997</c:v>
                </c:pt>
                <c:pt idx="23">
                  <c:v>2310.5569999999998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5C-4324-99CF-440CE38C573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272.00000000000006</c:v>
                </c:pt>
                <c:pt idx="1">
                  <c:v>259.00000000000006</c:v>
                </c:pt>
                <c:pt idx="2">
                  <c:v>253</c:v>
                </c:pt>
                <c:pt idx="3">
                  <c:v>251</c:v>
                </c:pt>
                <c:pt idx="4">
                  <c:v>254</c:v>
                </c:pt>
                <c:pt idx="5">
                  <c:v>267.00000000000006</c:v>
                </c:pt>
                <c:pt idx="6">
                  <c:v>300.00000000000006</c:v>
                </c:pt>
                <c:pt idx="7">
                  <c:v>330.00000000000006</c:v>
                </c:pt>
                <c:pt idx="8">
                  <c:v>349</c:v>
                </c:pt>
                <c:pt idx="9">
                  <c:v>360</c:v>
                </c:pt>
                <c:pt idx="10">
                  <c:v>358.00000000000006</c:v>
                </c:pt>
                <c:pt idx="11">
                  <c:v>346.99999999999994</c:v>
                </c:pt>
                <c:pt idx="12">
                  <c:v>338</c:v>
                </c:pt>
                <c:pt idx="13">
                  <c:v>330.00000000000006</c:v>
                </c:pt>
                <c:pt idx="14">
                  <c:v>320</c:v>
                </c:pt>
                <c:pt idx="15">
                  <c:v>315</c:v>
                </c:pt>
                <c:pt idx="16">
                  <c:v>320</c:v>
                </c:pt>
                <c:pt idx="17">
                  <c:v>325</c:v>
                </c:pt>
                <c:pt idx="18">
                  <c:v>350</c:v>
                </c:pt>
                <c:pt idx="19">
                  <c:v>385</c:v>
                </c:pt>
                <c:pt idx="20">
                  <c:v>380</c:v>
                </c:pt>
                <c:pt idx="21">
                  <c:v>345</c:v>
                </c:pt>
                <c:pt idx="22">
                  <c:v>305</c:v>
                </c:pt>
                <c:pt idx="23">
                  <c:v>270.00000000000006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5C-4324-99CF-440CE38C573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5C-4324-99CF-440CE38C573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110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F5C-4324-99CF-440CE38C573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F5C-4324-99CF-440CE38C573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F5C-4324-99CF-440CE38C573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F5C-4324-99CF-440CE38C573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244</c:v>
                </c:pt>
                <c:pt idx="1">
                  <c:v>158</c:v>
                </c:pt>
                <c:pt idx="2">
                  <c:v>158</c:v>
                </c:pt>
                <c:pt idx="3">
                  <c:v>186.7</c:v>
                </c:pt>
                <c:pt idx="4">
                  <c:v>148</c:v>
                </c:pt>
                <c:pt idx="5">
                  <c:v>154</c:v>
                </c:pt>
                <c:pt idx="6">
                  <c:v>210</c:v>
                </c:pt>
                <c:pt idx="7">
                  <c:v>178.2</c:v>
                </c:pt>
                <c:pt idx="8">
                  <c:v>440.8</c:v>
                </c:pt>
                <c:pt idx="9">
                  <c:v>308</c:v>
                </c:pt>
                <c:pt idx="10">
                  <c:v>421</c:v>
                </c:pt>
                <c:pt idx="11">
                  <c:v>403</c:v>
                </c:pt>
                <c:pt idx="12">
                  <c:v>376</c:v>
                </c:pt>
                <c:pt idx="13">
                  <c:v>362</c:v>
                </c:pt>
                <c:pt idx="14">
                  <c:v>343</c:v>
                </c:pt>
                <c:pt idx="15">
                  <c:v>341</c:v>
                </c:pt>
                <c:pt idx="16">
                  <c:v>318</c:v>
                </c:pt>
                <c:pt idx="17">
                  <c:v>261</c:v>
                </c:pt>
                <c:pt idx="18">
                  <c:v>307</c:v>
                </c:pt>
                <c:pt idx="19">
                  <c:v>236</c:v>
                </c:pt>
                <c:pt idx="20">
                  <c:v>326.3</c:v>
                </c:pt>
                <c:pt idx="21">
                  <c:v>224</c:v>
                </c:pt>
                <c:pt idx="22">
                  <c:v>272</c:v>
                </c:pt>
                <c:pt idx="23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F5C-4324-99CF-440CE38C573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18.785</c:v>
                </c:pt>
                <c:pt idx="6">
                  <c:v>10.57</c:v>
                </c:pt>
                <c:pt idx="9">
                  <c:v>8.8699999999999992</c:v>
                </c:pt>
                <c:pt idx="10">
                  <c:v>29.24</c:v>
                </c:pt>
                <c:pt idx="11">
                  <c:v>29.24</c:v>
                </c:pt>
                <c:pt idx="12">
                  <c:v>29.25</c:v>
                </c:pt>
                <c:pt idx="13">
                  <c:v>29.3</c:v>
                </c:pt>
                <c:pt idx="14">
                  <c:v>9.3699999999999992</c:v>
                </c:pt>
                <c:pt idx="15">
                  <c:v>9.49</c:v>
                </c:pt>
                <c:pt idx="17">
                  <c:v>0.48799999999999999</c:v>
                </c:pt>
                <c:pt idx="18">
                  <c:v>14.069000000000001</c:v>
                </c:pt>
                <c:pt idx="19">
                  <c:v>19.378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F5C-4324-99CF-440CE38C573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F5C-4324-99CF-440CE38C573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F5C-4324-99CF-440CE38C5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99.35</c:v>
                </c:pt>
                <c:pt idx="1">
                  <c:v>98.05</c:v>
                </c:pt>
                <c:pt idx="2">
                  <c:v>96.58</c:v>
                </c:pt>
                <c:pt idx="3">
                  <c:v>98.54</c:v>
                </c:pt>
                <c:pt idx="4">
                  <c:v>98.55</c:v>
                </c:pt>
                <c:pt idx="5">
                  <c:v>98.54</c:v>
                </c:pt>
                <c:pt idx="6">
                  <c:v>90.63</c:v>
                </c:pt>
                <c:pt idx="7">
                  <c:v>67.78</c:v>
                </c:pt>
                <c:pt idx="8">
                  <c:v>4.96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3</c:v>
                </c:pt>
                <c:pt idx="16">
                  <c:v>42.64</c:v>
                </c:pt>
                <c:pt idx="17">
                  <c:v>87.61</c:v>
                </c:pt>
                <c:pt idx="18">
                  <c:v>129.97999999999999</c:v>
                </c:pt>
                <c:pt idx="19">
                  <c:v>153.30000000000001</c:v>
                </c:pt>
                <c:pt idx="20">
                  <c:v>184</c:v>
                </c:pt>
                <c:pt idx="21">
                  <c:v>124.86</c:v>
                </c:pt>
                <c:pt idx="22">
                  <c:v>110.68</c:v>
                </c:pt>
                <c:pt idx="23">
                  <c:v>104.71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F5C-4324-99CF-440CE38C5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4473.8519999999999</v>
      </c>
      <c r="C4" s="18">
        <v>4237.0120000000006</v>
      </c>
      <c r="D4" s="18">
        <v>4171.813000000001</v>
      </c>
      <c r="E4" s="18">
        <v>4131.4040000000005</v>
      </c>
      <c r="F4" s="18">
        <v>4120.7960000000003</v>
      </c>
      <c r="G4" s="18">
        <v>4152.7079999999996</v>
      </c>
      <c r="H4" s="18">
        <v>4380.4490000000005</v>
      </c>
      <c r="I4" s="18">
        <v>4682.0779999999995</v>
      </c>
      <c r="J4" s="18">
        <v>5475.6979999999994</v>
      </c>
      <c r="K4" s="18">
        <v>5822.0560000000014</v>
      </c>
      <c r="L4" s="18">
        <v>6211.9920000000002</v>
      </c>
      <c r="M4" s="18">
        <v>6318.8260000000009</v>
      </c>
      <c r="N4" s="18">
        <v>6162.9109999999991</v>
      </c>
      <c r="O4" s="18">
        <v>5844.1709999999985</v>
      </c>
      <c r="P4" s="18">
        <v>5516.6370000000015</v>
      </c>
      <c r="Q4" s="18">
        <v>5280.7939999999999</v>
      </c>
      <c r="R4" s="18">
        <v>5036.2030000000013</v>
      </c>
      <c r="S4" s="18">
        <v>5155.4999999999982</v>
      </c>
      <c r="T4" s="18">
        <v>5379.8739999999998</v>
      </c>
      <c r="U4" s="18">
        <v>5641.2010000000009</v>
      </c>
      <c r="V4" s="18">
        <v>5798.2220000000007</v>
      </c>
      <c r="W4" s="18">
        <v>5423.402000000001</v>
      </c>
      <c r="X4" s="18">
        <v>5005.1740000000009</v>
      </c>
      <c r="Y4" s="18">
        <v>4690.1130000000003</v>
      </c>
      <c r="Z4" s="19"/>
      <c r="AA4" s="20">
        <f>SUM(B4:Z4)</f>
        <v>123112.88599999998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99.35</v>
      </c>
      <c r="C7" s="28">
        <v>98.05</v>
      </c>
      <c r="D7" s="28">
        <v>96.58</v>
      </c>
      <c r="E7" s="28">
        <v>98.54</v>
      </c>
      <c r="F7" s="28">
        <v>98.55</v>
      </c>
      <c r="G7" s="28">
        <v>98.54</v>
      </c>
      <c r="H7" s="28">
        <v>90.63</v>
      </c>
      <c r="I7" s="28">
        <v>67.78</v>
      </c>
      <c r="J7" s="28">
        <v>4.96</v>
      </c>
      <c r="K7" s="28">
        <v>0.04</v>
      </c>
      <c r="L7" s="28">
        <v>0.04</v>
      </c>
      <c r="M7" s="28">
        <v>0.04</v>
      </c>
      <c r="N7" s="28">
        <v>0.04</v>
      </c>
      <c r="O7" s="28">
        <v>0.04</v>
      </c>
      <c r="P7" s="28">
        <v>0.04</v>
      </c>
      <c r="Q7" s="28">
        <v>3</v>
      </c>
      <c r="R7" s="28">
        <v>42.64</v>
      </c>
      <c r="S7" s="28">
        <v>87.61</v>
      </c>
      <c r="T7" s="28">
        <v>129.97999999999999</v>
      </c>
      <c r="U7" s="28">
        <v>153.30000000000001</v>
      </c>
      <c r="V7" s="28">
        <v>184</v>
      </c>
      <c r="W7" s="28">
        <v>124.86</v>
      </c>
      <c r="X7" s="28">
        <v>110.68</v>
      </c>
      <c r="Y7" s="28">
        <v>104.71</v>
      </c>
      <c r="Z7" s="29"/>
      <c r="AA7" s="30">
        <f>IF(SUM(B7:Z7)&lt;&gt;0,AVERAGEIF(B7:Z7,"&lt;&gt;"""),"")</f>
        <v>70.583333333333329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148</v>
      </c>
      <c r="C10" s="42">
        <v>148</v>
      </c>
      <c r="D10" s="42">
        <v>148</v>
      </c>
      <c r="E10" s="42">
        <v>148</v>
      </c>
      <c r="F10" s="42">
        <v>148</v>
      </c>
      <c r="G10" s="42">
        <v>148</v>
      </c>
      <c r="H10" s="42">
        <v>148</v>
      </c>
      <c r="I10" s="42">
        <v>148</v>
      </c>
      <c r="J10" s="42">
        <v>148</v>
      </c>
      <c r="K10" s="42">
        <v>148</v>
      </c>
      <c r="L10" s="42">
        <v>148</v>
      </c>
      <c r="M10" s="42">
        <v>148</v>
      </c>
      <c r="N10" s="42">
        <v>148</v>
      </c>
      <c r="O10" s="42">
        <v>148</v>
      </c>
      <c r="P10" s="42">
        <v>148</v>
      </c>
      <c r="Q10" s="42">
        <v>148</v>
      </c>
      <c r="R10" s="42">
        <v>148</v>
      </c>
      <c r="S10" s="42">
        <v>148</v>
      </c>
      <c r="T10" s="42">
        <v>148</v>
      </c>
      <c r="U10" s="42">
        <v>148</v>
      </c>
      <c r="V10" s="42">
        <v>148</v>
      </c>
      <c r="W10" s="42">
        <v>148</v>
      </c>
      <c r="X10" s="42">
        <v>148</v>
      </c>
      <c r="Y10" s="42">
        <v>148</v>
      </c>
      <c r="Z10" s="43"/>
      <c r="AA10" s="44">
        <f t="shared" ref="AA10:AA15" si="0">SUM(B10:Z10)</f>
        <v>3552</v>
      </c>
    </row>
    <row r="11" spans="1:27" ht="24.9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119</v>
      </c>
      <c r="I11" s="47">
        <v>124</v>
      </c>
      <c r="J11" s="47">
        <v>125.5</v>
      </c>
      <c r="K11" s="47">
        <v>125.5</v>
      </c>
      <c r="L11" s="47">
        <v>127.5</v>
      </c>
      <c r="M11" s="47">
        <v>123.5</v>
      </c>
      <c r="N11" s="47">
        <v>123.5</v>
      </c>
      <c r="O11" s="47">
        <v>119</v>
      </c>
      <c r="P11" s="47">
        <v>119</v>
      </c>
      <c r="Q11" s="47">
        <v>123.5</v>
      </c>
      <c r="R11" s="47">
        <v>123.5</v>
      </c>
      <c r="S11" s="47">
        <v>123.5</v>
      </c>
      <c r="T11" s="47">
        <v>146</v>
      </c>
      <c r="U11" s="47">
        <v>189</v>
      </c>
      <c r="V11" s="47">
        <v>191</v>
      </c>
      <c r="W11" s="47">
        <v>160</v>
      </c>
      <c r="X11" s="47">
        <v>121</v>
      </c>
      <c r="Y11" s="47">
        <v>119</v>
      </c>
      <c r="Z11" s="48"/>
      <c r="AA11" s="49">
        <f t="shared" si="0"/>
        <v>3117</v>
      </c>
    </row>
    <row r="12" spans="1:27" ht="24.95" customHeight="1" x14ac:dyDescent="0.2">
      <c r="A12" s="50" t="s">
        <v>8</v>
      </c>
      <c r="B12" s="51">
        <v>1830.6869999999999</v>
      </c>
      <c r="C12" s="52">
        <v>1786.585</v>
      </c>
      <c r="D12" s="52">
        <v>1699.799</v>
      </c>
      <c r="E12" s="52">
        <v>1701.021</v>
      </c>
      <c r="F12" s="52">
        <v>1701.0219999999999</v>
      </c>
      <c r="G12" s="52">
        <v>1685.4749999999999</v>
      </c>
      <c r="H12" s="52">
        <v>1545.6089999999999</v>
      </c>
      <c r="I12" s="52">
        <v>1149.9000000000001</v>
      </c>
      <c r="J12" s="52">
        <v>1124.9000000000001</v>
      </c>
      <c r="K12" s="52">
        <v>855.9</v>
      </c>
      <c r="L12" s="52">
        <v>855.9</v>
      </c>
      <c r="M12" s="52">
        <v>345.9</v>
      </c>
      <c r="N12" s="52">
        <v>163.9</v>
      </c>
      <c r="O12" s="52">
        <v>163.9</v>
      </c>
      <c r="P12" s="52">
        <v>163.9</v>
      </c>
      <c r="Q12" s="52">
        <v>265.89999999999998</v>
      </c>
      <c r="R12" s="52">
        <v>692.9</v>
      </c>
      <c r="S12" s="52">
        <v>1489.777</v>
      </c>
      <c r="T12" s="52">
        <v>2402.9390000000003</v>
      </c>
      <c r="U12" s="52">
        <v>2506.029</v>
      </c>
      <c r="V12" s="52">
        <v>2598.123</v>
      </c>
      <c r="W12" s="52">
        <v>2305.154</v>
      </c>
      <c r="X12" s="52">
        <v>2211.54</v>
      </c>
      <c r="Y12" s="52">
        <v>2086.6320000000001</v>
      </c>
      <c r="Z12" s="53"/>
      <c r="AA12" s="54">
        <f t="shared" si="0"/>
        <v>33333.392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71</v>
      </c>
      <c r="I13" s="52">
        <v>71</v>
      </c>
      <c r="J13" s="52">
        <v>58</v>
      </c>
      <c r="K13" s="52">
        <v>58</v>
      </c>
      <c r="L13" s="52">
        <v>26</v>
      </c>
      <c r="M13" s="52">
        <v>26</v>
      </c>
      <c r="N13" s="52"/>
      <c r="O13" s="52"/>
      <c r="P13" s="52"/>
      <c r="Q13" s="52"/>
      <c r="R13" s="52"/>
      <c r="S13" s="52"/>
      <c r="T13" s="52">
        <v>69</v>
      </c>
      <c r="U13" s="52">
        <v>1207</v>
      </c>
      <c r="V13" s="52">
        <v>1469</v>
      </c>
      <c r="W13" s="52">
        <v>1239</v>
      </c>
      <c r="X13" s="52">
        <v>456</v>
      </c>
      <c r="Y13" s="52"/>
      <c r="Z13" s="53"/>
      <c r="AA13" s="54">
        <f t="shared" si="0"/>
        <v>4821</v>
      </c>
    </row>
    <row r="14" spans="1:27" ht="24.95" customHeight="1" x14ac:dyDescent="0.2">
      <c r="A14" s="55" t="s">
        <v>10</v>
      </c>
      <c r="B14" s="56">
        <v>1748.0649999999996</v>
      </c>
      <c r="C14" s="57">
        <v>1733.4270000000004</v>
      </c>
      <c r="D14" s="57">
        <v>1713.7139999999999</v>
      </c>
      <c r="E14" s="57">
        <v>1684.3829999999996</v>
      </c>
      <c r="F14" s="57">
        <v>1636.4739999999999</v>
      </c>
      <c r="G14" s="57">
        <v>1605.5329999999999</v>
      </c>
      <c r="H14" s="57">
        <v>1901.8400000000001</v>
      </c>
      <c r="I14" s="57">
        <v>2787.1779999999999</v>
      </c>
      <c r="J14" s="57">
        <v>3700.2980000000007</v>
      </c>
      <c r="K14" s="57">
        <v>3294.6559999999999</v>
      </c>
      <c r="L14" s="57">
        <v>3670.5919999999996</v>
      </c>
      <c r="M14" s="57">
        <v>4200.4259999999995</v>
      </c>
      <c r="N14" s="57">
        <v>4262.5110000000004</v>
      </c>
      <c r="O14" s="57">
        <v>3979.2710000000006</v>
      </c>
      <c r="P14" s="57">
        <v>3664.7370000000005</v>
      </c>
      <c r="Q14" s="57">
        <v>3755.0940000000005</v>
      </c>
      <c r="R14" s="57">
        <v>3088.1029999999992</v>
      </c>
      <c r="S14" s="57">
        <v>2143.223</v>
      </c>
      <c r="T14" s="57">
        <v>1405.7349999999999</v>
      </c>
      <c r="U14" s="57">
        <v>1034.0719999999999</v>
      </c>
      <c r="V14" s="57">
        <v>923.09900000000016</v>
      </c>
      <c r="W14" s="57">
        <v>856.048</v>
      </c>
      <c r="X14" s="57">
        <v>805.23399999999992</v>
      </c>
      <c r="Y14" s="57">
        <v>774.48099999999999</v>
      </c>
      <c r="Z14" s="58"/>
      <c r="AA14" s="59">
        <f t="shared" si="0"/>
        <v>56368.193999999996</v>
      </c>
    </row>
    <row r="15" spans="1:27" ht="24.95" customHeight="1" x14ac:dyDescent="0.2">
      <c r="A15" s="55" t="s">
        <v>11</v>
      </c>
      <c r="B15" s="56">
        <v>110</v>
      </c>
      <c r="C15" s="57">
        <v>109</v>
      </c>
      <c r="D15" s="57">
        <v>111</v>
      </c>
      <c r="E15" s="57">
        <v>115</v>
      </c>
      <c r="F15" s="57">
        <v>116</v>
      </c>
      <c r="G15" s="57">
        <v>115</v>
      </c>
      <c r="H15" s="57">
        <v>119</v>
      </c>
      <c r="I15" s="57">
        <v>130</v>
      </c>
      <c r="J15" s="57">
        <v>143</v>
      </c>
      <c r="K15" s="57">
        <v>154</v>
      </c>
      <c r="L15" s="57">
        <v>157</v>
      </c>
      <c r="M15" s="57">
        <v>155</v>
      </c>
      <c r="N15" s="57">
        <v>152</v>
      </c>
      <c r="O15" s="57">
        <v>144</v>
      </c>
      <c r="P15" s="57">
        <v>132</v>
      </c>
      <c r="Q15" s="57">
        <v>116</v>
      </c>
      <c r="R15" s="57">
        <v>94</v>
      </c>
      <c r="S15" s="57">
        <v>71</v>
      </c>
      <c r="T15" s="57">
        <v>54</v>
      </c>
      <c r="U15" s="57">
        <v>46</v>
      </c>
      <c r="V15" s="57">
        <v>39</v>
      </c>
      <c r="W15" s="57">
        <v>35</v>
      </c>
      <c r="X15" s="57">
        <v>34</v>
      </c>
      <c r="Y15" s="57">
        <v>33</v>
      </c>
      <c r="Z15" s="58"/>
      <c r="AA15" s="59">
        <f t="shared" si="0"/>
        <v>2484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3955.7519999999995</v>
      </c>
      <c r="C16" s="62">
        <f t="shared" si="1"/>
        <v>3896.0120000000006</v>
      </c>
      <c r="D16" s="62">
        <f t="shared" si="1"/>
        <v>3791.5129999999999</v>
      </c>
      <c r="E16" s="62">
        <f t="shared" si="1"/>
        <v>3767.4039999999995</v>
      </c>
      <c r="F16" s="62">
        <f t="shared" si="1"/>
        <v>3720.4960000000001</v>
      </c>
      <c r="G16" s="62">
        <f t="shared" si="1"/>
        <v>3744.0079999999998</v>
      </c>
      <c r="H16" s="62">
        <f t="shared" si="1"/>
        <v>3904.4490000000001</v>
      </c>
      <c r="I16" s="62">
        <f t="shared" si="1"/>
        <v>4410.0779999999995</v>
      </c>
      <c r="J16" s="62">
        <f t="shared" si="1"/>
        <v>5299.6980000000003</v>
      </c>
      <c r="K16" s="62">
        <f t="shared" si="1"/>
        <v>4636.0560000000005</v>
      </c>
      <c r="L16" s="62">
        <f t="shared" si="1"/>
        <v>4984.9920000000002</v>
      </c>
      <c r="M16" s="62">
        <f t="shared" si="1"/>
        <v>4998.8259999999991</v>
      </c>
      <c r="N16" s="62">
        <f t="shared" si="1"/>
        <v>4849.9110000000001</v>
      </c>
      <c r="O16" s="62">
        <f t="shared" si="1"/>
        <v>4554.1710000000003</v>
      </c>
      <c r="P16" s="62">
        <f t="shared" si="1"/>
        <v>4227.6370000000006</v>
      </c>
      <c r="Q16" s="62">
        <f t="shared" si="1"/>
        <v>4408.4940000000006</v>
      </c>
      <c r="R16" s="62">
        <f t="shared" si="1"/>
        <v>4146.5029999999988</v>
      </c>
      <c r="S16" s="62">
        <f t="shared" si="1"/>
        <v>3975.5</v>
      </c>
      <c r="T16" s="62">
        <f t="shared" si="1"/>
        <v>4225.674</v>
      </c>
      <c r="U16" s="62">
        <f t="shared" si="1"/>
        <v>5130.1009999999997</v>
      </c>
      <c r="V16" s="62">
        <f t="shared" si="1"/>
        <v>5368.2219999999998</v>
      </c>
      <c r="W16" s="62">
        <f t="shared" si="1"/>
        <v>4743.2020000000002</v>
      </c>
      <c r="X16" s="62">
        <f t="shared" si="1"/>
        <v>3775.7739999999999</v>
      </c>
      <c r="Y16" s="62">
        <f t="shared" si="1"/>
        <v>3161.1130000000003</v>
      </c>
      <c r="Z16" s="63" t="str">
        <f t="shared" si="1"/>
        <v/>
      </c>
      <c r="AA16" s="64">
        <f>SUM(AA10:AA15)</f>
        <v>103675.586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1421.9</v>
      </c>
      <c r="C29" s="72">
        <v>1402.9</v>
      </c>
      <c r="D29" s="72">
        <v>1388.9</v>
      </c>
      <c r="E29" s="72">
        <v>1377.9</v>
      </c>
      <c r="F29" s="72">
        <v>1357.9</v>
      </c>
      <c r="G29" s="72">
        <v>1417.9</v>
      </c>
      <c r="H29" s="72">
        <v>1442.9</v>
      </c>
      <c r="I29" s="72">
        <v>1746.9</v>
      </c>
      <c r="J29" s="72">
        <v>2072.4</v>
      </c>
      <c r="K29" s="72">
        <v>2403.4</v>
      </c>
      <c r="L29" s="72">
        <v>2755.4</v>
      </c>
      <c r="M29" s="72">
        <v>2912.4</v>
      </c>
      <c r="N29" s="72">
        <v>2921.4</v>
      </c>
      <c r="O29" s="72">
        <v>2852.9</v>
      </c>
      <c r="P29" s="72">
        <v>2660.9</v>
      </c>
      <c r="Q29" s="72">
        <v>2387.4</v>
      </c>
      <c r="R29" s="72">
        <v>1964.4</v>
      </c>
      <c r="S29" s="72">
        <v>1495.4</v>
      </c>
      <c r="T29" s="72">
        <v>1215.9000000000001</v>
      </c>
      <c r="U29" s="72">
        <v>2354.9</v>
      </c>
      <c r="V29" s="72">
        <v>2529.9</v>
      </c>
      <c r="W29" s="72">
        <v>2287.9</v>
      </c>
      <c r="X29" s="72">
        <v>1410.9</v>
      </c>
      <c r="Y29" s="72">
        <v>893.9</v>
      </c>
      <c r="Z29" s="73"/>
      <c r="AA29" s="74">
        <f>SUM(B29:Z29)</f>
        <v>46676.600000000013</v>
      </c>
    </row>
    <row r="30" spans="1:27" ht="24.95" customHeight="1" x14ac:dyDescent="0.2">
      <c r="A30" s="75" t="s">
        <v>24</v>
      </c>
      <c r="B30" s="76">
        <v>1743.8520000000001</v>
      </c>
      <c r="C30" s="77">
        <v>1693.1120000000001</v>
      </c>
      <c r="D30" s="77">
        <v>1635.6130000000001</v>
      </c>
      <c r="E30" s="77">
        <v>1662.5039999999999</v>
      </c>
      <c r="F30" s="77">
        <v>1592.596</v>
      </c>
      <c r="G30" s="77">
        <v>1527.1079999999999</v>
      </c>
      <c r="H30" s="77">
        <v>1573.549</v>
      </c>
      <c r="I30" s="77">
        <v>1949.1780000000001</v>
      </c>
      <c r="J30" s="77">
        <v>2442.2979999999998</v>
      </c>
      <c r="K30" s="77">
        <v>1834.6559999999999</v>
      </c>
      <c r="L30" s="77">
        <v>1925.5920000000001</v>
      </c>
      <c r="M30" s="77">
        <v>2324.4259999999999</v>
      </c>
      <c r="N30" s="77">
        <v>2341.511</v>
      </c>
      <c r="O30" s="77">
        <v>2103.2710000000002</v>
      </c>
      <c r="P30" s="77">
        <v>1966.7370000000001</v>
      </c>
      <c r="Q30" s="77">
        <v>2305.0940000000001</v>
      </c>
      <c r="R30" s="77">
        <v>1947.403</v>
      </c>
      <c r="S30" s="77">
        <v>1759.1</v>
      </c>
      <c r="T30" s="77">
        <v>1839.7739999999999</v>
      </c>
      <c r="U30" s="77">
        <v>1653.201</v>
      </c>
      <c r="V30" s="77">
        <v>1679.3219999999999</v>
      </c>
      <c r="W30" s="77">
        <v>1501.3019999999999</v>
      </c>
      <c r="X30" s="77">
        <v>1360.874</v>
      </c>
      <c r="Y30" s="77">
        <v>1079.213</v>
      </c>
      <c r="Z30" s="78"/>
      <c r="AA30" s="79">
        <f>SUM(B30:Z30)</f>
        <v>43441.286000000007</v>
      </c>
    </row>
    <row r="31" spans="1:27" ht="24.95" customHeight="1" x14ac:dyDescent="0.2">
      <c r="A31" s="82" t="s">
        <v>25</v>
      </c>
      <c r="B31" s="80">
        <v>1109</v>
      </c>
      <c r="C31" s="81">
        <v>1089</v>
      </c>
      <c r="D31" s="81">
        <v>1091</v>
      </c>
      <c r="E31" s="81">
        <v>1091</v>
      </c>
      <c r="F31" s="81">
        <v>1091</v>
      </c>
      <c r="G31" s="81">
        <v>1091</v>
      </c>
      <c r="H31" s="81">
        <v>1076</v>
      </c>
      <c r="I31" s="81">
        <v>986</v>
      </c>
      <c r="J31" s="81">
        <v>961</v>
      </c>
      <c r="K31" s="81">
        <v>692</v>
      </c>
      <c r="L31" s="81">
        <v>692</v>
      </c>
      <c r="M31" s="81">
        <v>182</v>
      </c>
      <c r="N31" s="81"/>
      <c r="O31" s="81"/>
      <c r="P31" s="81"/>
      <c r="Q31" s="81">
        <v>102</v>
      </c>
      <c r="R31" s="81">
        <v>529</v>
      </c>
      <c r="S31" s="81">
        <v>1001</v>
      </c>
      <c r="T31" s="81">
        <v>1389</v>
      </c>
      <c r="U31" s="81">
        <v>1509</v>
      </c>
      <c r="V31" s="81">
        <v>1589</v>
      </c>
      <c r="W31" s="81">
        <v>1389</v>
      </c>
      <c r="X31" s="81">
        <v>1389</v>
      </c>
      <c r="Y31" s="81">
        <v>1439</v>
      </c>
      <c r="Z31" s="83"/>
      <c r="AA31" s="84">
        <f>SUM(B31:Z31)</f>
        <v>21487</v>
      </c>
    </row>
    <row r="32" spans="1:27" ht="30" customHeight="1" thickBot="1" x14ac:dyDescent="0.25">
      <c r="A32" s="60" t="s">
        <v>26</v>
      </c>
      <c r="B32" s="61">
        <f>IF(LEN(B$2)&gt;0,SUM(B29:B31),"")</f>
        <v>4274.7520000000004</v>
      </c>
      <c r="C32" s="62">
        <f t="shared" ref="C32:Z32" si="4">IF(LEN(C$2)&gt;0,SUM(C29:C31),"")</f>
        <v>4185.0120000000006</v>
      </c>
      <c r="D32" s="62">
        <f t="shared" si="4"/>
        <v>4115.5129999999999</v>
      </c>
      <c r="E32" s="62">
        <f t="shared" si="4"/>
        <v>4131.4040000000005</v>
      </c>
      <c r="F32" s="62">
        <f t="shared" si="4"/>
        <v>4041.4960000000001</v>
      </c>
      <c r="G32" s="62">
        <f t="shared" si="4"/>
        <v>4036.0079999999998</v>
      </c>
      <c r="H32" s="62">
        <f t="shared" si="4"/>
        <v>4092.4490000000001</v>
      </c>
      <c r="I32" s="62">
        <f t="shared" si="4"/>
        <v>4682.0780000000004</v>
      </c>
      <c r="J32" s="62">
        <f t="shared" si="4"/>
        <v>5475.6980000000003</v>
      </c>
      <c r="K32" s="62">
        <f t="shared" si="4"/>
        <v>4930.0560000000005</v>
      </c>
      <c r="L32" s="62">
        <f t="shared" si="4"/>
        <v>5372.9920000000002</v>
      </c>
      <c r="M32" s="62">
        <f t="shared" si="4"/>
        <v>5418.826</v>
      </c>
      <c r="N32" s="62">
        <f t="shared" si="4"/>
        <v>5262.9110000000001</v>
      </c>
      <c r="O32" s="62">
        <f t="shared" si="4"/>
        <v>4956.1710000000003</v>
      </c>
      <c r="P32" s="62">
        <f t="shared" si="4"/>
        <v>4627.6370000000006</v>
      </c>
      <c r="Q32" s="62">
        <f t="shared" si="4"/>
        <v>4794.4940000000006</v>
      </c>
      <c r="R32" s="62">
        <f t="shared" si="4"/>
        <v>4440.8029999999999</v>
      </c>
      <c r="S32" s="62">
        <f t="shared" si="4"/>
        <v>4255.5</v>
      </c>
      <c r="T32" s="62">
        <f t="shared" si="4"/>
        <v>4444.674</v>
      </c>
      <c r="U32" s="62">
        <f t="shared" si="4"/>
        <v>5517.1010000000006</v>
      </c>
      <c r="V32" s="62">
        <f t="shared" si="4"/>
        <v>5798.2219999999998</v>
      </c>
      <c r="W32" s="62">
        <f t="shared" si="4"/>
        <v>5178.2020000000002</v>
      </c>
      <c r="X32" s="62">
        <f t="shared" si="4"/>
        <v>4160.7740000000003</v>
      </c>
      <c r="Y32" s="62">
        <f t="shared" si="4"/>
        <v>3412.1129999999998</v>
      </c>
      <c r="Z32" s="63" t="str">
        <f t="shared" si="4"/>
        <v/>
      </c>
      <c r="AA32" s="64">
        <f>SUM(AA29:AA31)</f>
        <v>111604.88600000003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90</v>
      </c>
      <c r="C35" s="95">
        <v>60</v>
      </c>
      <c r="D35" s="95">
        <v>79</v>
      </c>
      <c r="E35" s="95">
        <v>116</v>
      </c>
      <c r="F35" s="95">
        <v>74</v>
      </c>
      <c r="G35" s="95">
        <v>42</v>
      </c>
      <c r="H35" s="95">
        <v>39</v>
      </c>
      <c r="I35" s="95">
        <v>96</v>
      </c>
      <c r="J35" s="95">
        <v>23</v>
      </c>
      <c r="K35" s="95">
        <v>67</v>
      </c>
      <c r="L35" s="95">
        <v>105</v>
      </c>
      <c r="M35" s="95">
        <v>133</v>
      </c>
      <c r="N35" s="95">
        <v>133</v>
      </c>
      <c r="O35" s="95">
        <v>133</v>
      </c>
      <c r="P35" s="95">
        <v>133</v>
      </c>
      <c r="Q35" s="95">
        <v>126</v>
      </c>
      <c r="R35" s="95">
        <v>133</v>
      </c>
      <c r="S35" s="95">
        <v>55</v>
      </c>
      <c r="T35" s="95">
        <v>34</v>
      </c>
      <c r="U35" s="95">
        <v>242</v>
      </c>
      <c r="V35" s="95">
        <v>310</v>
      </c>
      <c r="W35" s="95">
        <v>250</v>
      </c>
      <c r="X35" s="95">
        <v>245</v>
      </c>
      <c r="Y35" s="95">
        <v>111</v>
      </c>
      <c r="Z35" s="96"/>
      <c r="AA35" s="74">
        <f t="shared" ref="AA35:AA40" si="5">SUM(B35:Z35)</f>
        <v>2829</v>
      </c>
    </row>
    <row r="36" spans="1:27" ht="24.95" customHeight="1" x14ac:dyDescent="0.2">
      <c r="A36" s="97" t="s">
        <v>29</v>
      </c>
      <c r="B36" s="98">
        <v>129</v>
      </c>
      <c r="C36" s="99">
        <v>129</v>
      </c>
      <c r="D36" s="99">
        <v>145</v>
      </c>
      <c r="E36" s="99">
        <v>148</v>
      </c>
      <c r="F36" s="99">
        <v>147</v>
      </c>
      <c r="G36" s="99">
        <v>150</v>
      </c>
      <c r="H36" s="99">
        <v>49</v>
      </c>
      <c r="I36" s="99">
        <v>66</v>
      </c>
      <c r="J36" s="99">
        <v>86</v>
      </c>
      <c r="K36" s="99">
        <v>224</v>
      </c>
      <c r="L36" s="99">
        <v>280</v>
      </c>
      <c r="M36" s="99">
        <v>284</v>
      </c>
      <c r="N36" s="99">
        <v>280</v>
      </c>
      <c r="O36" s="99">
        <v>269</v>
      </c>
      <c r="P36" s="99">
        <v>267</v>
      </c>
      <c r="Q36" s="99">
        <v>260</v>
      </c>
      <c r="R36" s="99">
        <v>158.30000000000001</v>
      </c>
      <c r="S36" s="99">
        <v>115</v>
      </c>
      <c r="T36" s="99">
        <v>85</v>
      </c>
      <c r="U36" s="99">
        <v>45</v>
      </c>
      <c r="V36" s="99">
        <v>20</v>
      </c>
      <c r="W36" s="99">
        <v>85</v>
      </c>
      <c r="X36" s="99">
        <v>40</v>
      </c>
      <c r="Y36" s="99">
        <v>40</v>
      </c>
      <c r="Z36" s="100"/>
      <c r="AA36" s="79">
        <f t="shared" si="5"/>
        <v>3501.3</v>
      </c>
    </row>
    <row r="37" spans="1:27" ht="24.95" customHeight="1" x14ac:dyDescent="0.2">
      <c r="A37" s="97" t="s">
        <v>30</v>
      </c>
      <c r="B37" s="98">
        <v>199.1</v>
      </c>
      <c r="C37" s="99">
        <v>52</v>
      </c>
      <c r="D37" s="99">
        <v>56.3</v>
      </c>
      <c r="E37" s="99"/>
      <c r="F37" s="99">
        <v>79.3</v>
      </c>
      <c r="G37" s="99">
        <v>116.7</v>
      </c>
      <c r="H37" s="99">
        <v>288</v>
      </c>
      <c r="I37" s="99"/>
      <c r="J37" s="99"/>
      <c r="K37" s="99">
        <v>892</v>
      </c>
      <c r="L37" s="99">
        <v>839</v>
      </c>
      <c r="M37" s="99">
        <v>900</v>
      </c>
      <c r="N37" s="99">
        <v>900</v>
      </c>
      <c r="O37" s="99">
        <v>888</v>
      </c>
      <c r="P37" s="99">
        <v>889</v>
      </c>
      <c r="Q37" s="99">
        <v>486.3</v>
      </c>
      <c r="R37" s="99">
        <v>595.4</v>
      </c>
      <c r="S37" s="99">
        <v>900</v>
      </c>
      <c r="T37" s="99">
        <v>935.2</v>
      </c>
      <c r="U37" s="99">
        <v>124.1</v>
      </c>
      <c r="V37" s="99"/>
      <c r="W37" s="99">
        <v>245.2</v>
      </c>
      <c r="X37" s="99">
        <v>844.4</v>
      </c>
      <c r="Y37" s="99">
        <v>1278</v>
      </c>
      <c r="Z37" s="100"/>
      <c r="AA37" s="79">
        <f t="shared" si="5"/>
        <v>11508</v>
      </c>
    </row>
    <row r="38" spans="1:27" ht="24.95" customHeight="1" x14ac:dyDescent="0.2">
      <c r="A38" s="97" t="s">
        <v>31</v>
      </c>
      <c r="B38" s="98">
        <v>100</v>
      </c>
      <c r="C38" s="99">
        <v>100</v>
      </c>
      <c r="D38" s="99">
        <v>100</v>
      </c>
      <c r="E38" s="99">
        <v>100</v>
      </c>
      <c r="F38" s="99">
        <v>100</v>
      </c>
      <c r="G38" s="99">
        <v>100</v>
      </c>
      <c r="H38" s="99">
        <v>100</v>
      </c>
      <c r="I38" s="99">
        <v>110</v>
      </c>
      <c r="J38" s="99">
        <v>67</v>
      </c>
      <c r="K38" s="99">
        <v>3</v>
      </c>
      <c r="L38" s="99">
        <v>3</v>
      </c>
      <c r="M38" s="99">
        <v>3</v>
      </c>
      <c r="N38" s="99"/>
      <c r="O38" s="99"/>
      <c r="P38" s="99"/>
      <c r="Q38" s="99"/>
      <c r="R38" s="99">
        <v>3</v>
      </c>
      <c r="S38" s="99">
        <v>110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1599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518.1</v>
      </c>
      <c r="C40" s="88">
        <f t="shared" si="6"/>
        <v>341</v>
      </c>
      <c r="D40" s="88">
        <f t="shared" si="6"/>
        <v>380.3</v>
      </c>
      <c r="E40" s="88">
        <f t="shared" si="6"/>
        <v>364</v>
      </c>
      <c r="F40" s="88">
        <f t="shared" si="6"/>
        <v>400.3</v>
      </c>
      <c r="G40" s="88">
        <f t="shared" si="6"/>
        <v>408.7</v>
      </c>
      <c r="H40" s="88">
        <f t="shared" si="6"/>
        <v>476</v>
      </c>
      <c r="I40" s="88">
        <f t="shared" si="6"/>
        <v>272</v>
      </c>
      <c r="J40" s="88">
        <f t="shared" si="6"/>
        <v>176</v>
      </c>
      <c r="K40" s="88">
        <f t="shared" si="6"/>
        <v>1186</v>
      </c>
      <c r="L40" s="88">
        <f t="shared" si="6"/>
        <v>1227</v>
      </c>
      <c r="M40" s="88">
        <f t="shared" si="6"/>
        <v>1320</v>
      </c>
      <c r="N40" s="88">
        <f t="shared" si="6"/>
        <v>1313</v>
      </c>
      <c r="O40" s="88">
        <f t="shared" si="6"/>
        <v>1290</v>
      </c>
      <c r="P40" s="88">
        <f t="shared" si="6"/>
        <v>1289</v>
      </c>
      <c r="Q40" s="88">
        <f t="shared" si="6"/>
        <v>872.3</v>
      </c>
      <c r="R40" s="88">
        <f t="shared" si="6"/>
        <v>889.7</v>
      </c>
      <c r="S40" s="88">
        <f t="shared" si="6"/>
        <v>1180</v>
      </c>
      <c r="T40" s="88">
        <f t="shared" si="6"/>
        <v>1154.2</v>
      </c>
      <c r="U40" s="88">
        <f t="shared" si="6"/>
        <v>511.1</v>
      </c>
      <c r="V40" s="88">
        <f t="shared" si="6"/>
        <v>430</v>
      </c>
      <c r="W40" s="88">
        <f t="shared" si="6"/>
        <v>680.2</v>
      </c>
      <c r="X40" s="88">
        <f t="shared" si="6"/>
        <v>1229.4000000000001</v>
      </c>
      <c r="Y40" s="88">
        <f t="shared" si="6"/>
        <v>1529</v>
      </c>
      <c r="Z40" s="89" t="str">
        <f t="shared" si="6"/>
        <v/>
      </c>
      <c r="AA40" s="90">
        <f t="shared" si="5"/>
        <v>19437.300000000003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199.1</v>
      </c>
      <c r="C45" s="99">
        <v>52</v>
      </c>
      <c r="D45" s="99">
        <v>56.3</v>
      </c>
      <c r="E45" s="99"/>
      <c r="F45" s="99">
        <v>79.3</v>
      </c>
      <c r="G45" s="99">
        <v>116.7</v>
      </c>
      <c r="H45" s="99">
        <v>288</v>
      </c>
      <c r="I45" s="99"/>
      <c r="J45" s="99"/>
      <c r="K45" s="99">
        <v>892</v>
      </c>
      <c r="L45" s="99">
        <v>839</v>
      </c>
      <c r="M45" s="99">
        <v>900</v>
      </c>
      <c r="N45" s="99">
        <v>900</v>
      </c>
      <c r="O45" s="99">
        <v>888</v>
      </c>
      <c r="P45" s="99">
        <v>889</v>
      </c>
      <c r="Q45" s="99">
        <v>486.3</v>
      </c>
      <c r="R45" s="99">
        <v>595.4</v>
      </c>
      <c r="S45" s="99">
        <v>900</v>
      </c>
      <c r="T45" s="99">
        <v>935.2</v>
      </c>
      <c r="U45" s="99">
        <v>124.1</v>
      </c>
      <c r="V45" s="99"/>
      <c r="W45" s="99">
        <v>245.2</v>
      </c>
      <c r="X45" s="99">
        <v>844.4</v>
      </c>
      <c r="Y45" s="99">
        <v>1278</v>
      </c>
      <c r="Z45" s="100"/>
      <c r="AA45" s="79">
        <f t="shared" si="7"/>
        <v>11508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199.1</v>
      </c>
      <c r="C49" s="88">
        <f t="shared" ref="C49:Z49" si="8">IF(LEN(C$2)&gt;0,SUM(C43:C48),"")</f>
        <v>52</v>
      </c>
      <c r="D49" s="88">
        <f t="shared" si="8"/>
        <v>56.3</v>
      </c>
      <c r="E49" s="88">
        <f t="shared" si="8"/>
        <v>0</v>
      </c>
      <c r="F49" s="88">
        <f t="shared" si="8"/>
        <v>79.3</v>
      </c>
      <c r="G49" s="88">
        <f t="shared" si="8"/>
        <v>116.7</v>
      </c>
      <c r="H49" s="88">
        <f t="shared" si="8"/>
        <v>288</v>
      </c>
      <c r="I49" s="88">
        <f t="shared" si="8"/>
        <v>0</v>
      </c>
      <c r="J49" s="88">
        <f t="shared" si="8"/>
        <v>0</v>
      </c>
      <c r="K49" s="88">
        <f t="shared" si="8"/>
        <v>892</v>
      </c>
      <c r="L49" s="88">
        <f t="shared" si="8"/>
        <v>839</v>
      </c>
      <c r="M49" s="88">
        <f t="shared" si="8"/>
        <v>900</v>
      </c>
      <c r="N49" s="88">
        <f t="shared" si="8"/>
        <v>900</v>
      </c>
      <c r="O49" s="88">
        <f t="shared" si="8"/>
        <v>888</v>
      </c>
      <c r="P49" s="88">
        <f t="shared" si="8"/>
        <v>889</v>
      </c>
      <c r="Q49" s="88">
        <f t="shared" si="8"/>
        <v>486.3</v>
      </c>
      <c r="R49" s="88">
        <f t="shared" si="8"/>
        <v>595.4</v>
      </c>
      <c r="S49" s="88">
        <f t="shared" si="8"/>
        <v>900</v>
      </c>
      <c r="T49" s="88">
        <f t="shared" si="8"/>
        <v>935.2</v>
      </c>
      <c r="U49" s="88">
        <f t="shared" si="8"/>
        <v>124.1</v>
      </c>
      <c r="V49" s="88">
        <f t="shared" si="8"/>
        <v>0</v>
      </c>
      <c r="W49" s="88">
        <f t="shared" si="8"/>
        <v>245.2</v>
      </c>
      <c r="X49" s="88">
        <f t="shared" si="8"/>
        <v>844.4</v>
      </c>
      <c r="Y49" s="88">
        <f t="shared" si="8"/>
        <v>1278</v>
      </c>
      <c r="Z49" s="89" t="str">
        <f t="shared" si="8"/>
        <v/>
      </c>
      <c r="AA49" s="90">
        <f t="shared" si="7"/>
        <v>11508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4473.8519999999999</v>
      </c>
      <c r="C52" s="88">
        <f t="shared" si="10"/>
        <v>4237.0120000000006</v>
      </c>
      <c r="D52" s="88">
        <f t="shared" si="10"/>
        <v>4171.8130000000001</v>
      </c>
      <c r="E52" s="88">
        <f t="shared" si="10"/>
        <v>4131.4039999999995</v>
      </c>
      <c r="F52" s="88">
        <f t="shared" si="10"/>
        <v>4120.7960000000003</v>
      </c>
      <c r="G52" s="88">
        <f t="shared" si="10"/>
        <v>4152.7079999999996</v>
      </c>
      <c r="H52" s="88">
        <f t="shared" si="10"/>
        <v>4380.4490000000005</v>
      </c>
      <c r="I52" s="88">
        <f t="shared" si="10"/>
        <v>4682.0779999999995</v>
      </c>
      <c r="J52" s="88">
        <f t="shared" si="10"/>
        <v>5475.6980000000003</v>
      </c>
      <c r="K52" s="88">
        <f t="shared" si="10"/>
        <v>5822.0560000000005</v>
      </c>
      <c r="L52" s="88">
        <f t="shared" si="10"/>
        <v>6211.9920000000002</v>
      </c>
      <c r="M52" s="88">
        <f t="shared" si="10"/>
        <v>6318.8259999999991</v>
      </c>
      <c r="N52" s="88">
        <f t="shared" si="10"/>
        <v>6162.9110000000001</v>
      </c>
      <c r="O52" s="88">
        <f t="shared" si="10"/>
        <v>5844.1710000000003</v>
      </c>
      <c r="P52" s="88">
        <f t="shared" si="10"/>
        <v>5516.6370000000006</v>
      </c>
      <c r="Q52" s="88">
        <f t="shared" si="10"/>
        <v>5280.7940000000008</v>
      </c>
      <c r="R52" s="88">
        <f t="shared" si="10"/>
        <v>5036.2029999999986</v>
      </c>
      <c r="S52" s="88">
        <f t="shared" si="10"/>
        <v>5155.5</v>
      </c>
      <c r="T52" s="88">
        <f t="shared" si="10"/>
        <v>5379.8739999999998</v>
      </c>
      <c r="U52" s="88">
        <f t="shared" si="10"/>
        <v>5641.201</v>
      </c>
      <c r="V52" s="88">
        <f t="shared" si="10"/>
        <v>5798.2219999999998</v>
      </c>
      <c r="W52" s="88">
        <f t="shared" si="10"/>
        <v>5423.402</v>
      </c>
      <c r="X52" s="88">
        <f t="shared" si="10"/>
        <v>5005.174</v>
      </c>
      <c r="Y52" s="88">
        <f t="shared" si="10"/>
        <v>4690.1130000000003</v>
      </c>
      <c r="Z52" s="89" t="str">
        <f t="shared" si="10"/>
        <v/>
      </c>
      <c r="AA52" s="104">
        <f>SUM(B52:Z52)</f>
        <v>123112.88599999997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4473.8999999999996</v>
      </c>
      <c r="C4" s="18">
        <v>4237</v>
      </c>
      <c r="D4" s="18">
        <v>4171.8110000000024</v>
      </c>
      <c r="E4" s="18">
        <v>4131.3629999999994</v>
      </c>
      <c r="F4" s="18">
        <v>4120.7829999999976</v>
      </c>
      <c r="G4" s="18">
        <v>4152.6759999999986</v>
      </c>
      <c r="H4" s="18">
        <v>4380.4900000000007</v>
      </c>
      <c r="I4" s="18">
        <v>4682.0990000000011</v>
      </c>
      <c r="J4" s="18">
        <v>5475.6979999999994</v>
      </c>
      <c r="K4" s="18">
        <v>5822.0559999999996</v>
      </c>
      <c r="L4" s="18">
        <v>6211.9920000000002</v>
      </c>
      <c r="M4" s="18">
        <v>6318.8260000000018</v>
      </c>
      <c r="N4" s="18">
        <v>6162.9110000000001</v>
      </c>
      <c r="O4" s="18">
        <v>5844.1710000000012</v>
      </c>
      <c r="P4" s="18">
        <v>5516.6369999999988</v>
      </c>
      <c r="Q4" s="18">
        <v>5280.799</v>
      </c>
      <c r="R4" s="18">
        <v>5036.1590000000006</v>
      </c>
      <c r="S4" s="18">
        <v>5155.5000000000018</v>
      </c>
      <c r="T4" s="18">
        <v>5379.862000000001</v>
      </c>
      <c r="U4" s="18">
        <v>5641.1729999999998</v>
      </c>
      <c r="V4" s="18">
        <v>5798.2080000000014</v>
      </c>
      <c r="W4" s="18">
        <v>5423.3680000000022</v>
      </c>
      <c r="X4" s="18">
        <v>5005.2</v>
      </c>
      <c r="Y4" s="18">
        <v>4690.1129999999994</v>
      </c>
      <c r="Z4" s="19"/>
      <c r="AA4" s="20">
        <f>SUM(B4:Z4)</f>
        <v>123112.79499999997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99.35</v>
      </c>
      <c r="C7" s="28">
        <v>98.05</v>
      </c>
      <c r="D7" s="28">
        <v>96.58</v>
      </c>
      <c r="E7" s="28">
        <v>98.54</v>
      </c>
      <c r="F7" s="28">
        <v>98.55</v>
      </c>
      <c r="G7" s="28">
        <v>98.54</v>
      </c>
      <c r="H7" s="28">
        <v>90.63</v>
      </c>
      <c r="I7" s="28">
        <v>67.78</v>
      </c>
      <c r="J7" s="28">
        <v>4.96</v>
      </c>
      <c r="K7" s="28">
        <v>0.04</v>
      </c>
      <c r="L7" s="28">
        <v>0.04</v>
      </c>
      <c r="M7" s="28">
        <v>0.04</v>
      </c>
      <c r="N7" s="28">
        <v>0.04</v>
      </c>
      <c r="O7" s="28">
        <v>0.04</v>
      </c>
      <c r="P7" s="28">
        <v>0.04</v>
      </c>
      <c r="Q7" s="28">
        <v>3</v>
      </c>
      <c r="R7" s="28">
        <v>42.64</v>
      </c>
      <c r="S7" s="28">
        <v>87.61</v>
      </c>
      <c r="T7" s="28">
        <v>129.97999999999999</v>
      </c>
      <c r="U7" s="28">
        <v>153.30000000000001</v>
      </c>
      <c r="V7" s="28">
        <v>184</v>
      </c>
      <c r="W7" s="28">
        <v>124.86</v>
      </c>
      <c r="X7" s="28">
        <v>110.68</v>
      </c>
      <c r="Y7" s="28">
        <v>104.71</v>
      </c>
      <c r="Z7" s="29"/>
      <c r="AA7" s="30">
        <f>IF(SUM(B7:Z7)&lt;&gt;0,AVERAGEIF(B7:Z7,"&lt;&gt;"""),"")</f>
        <v>70.583333333333329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</v>
      </c>
      <c r="C14" s="57">
        <v>20</v>
      </c>
      <c r="D14" s="57">
        <v>20</v>
      </c>
      <c r="E14" s="57">
        <v>20</v>
      </c>
      <c r="F14" s="57">
        <v>20</v>
      </c>
      <c r="G14" s="57">
        <v>18.785</v>
      </c>
      <c r="H14" s="57">
        <v>10.57</v>
      </c>
      <c r="I14" s="57"/>
      <c r="J14" s="57"/>
      <c r="K14" s="57">
        <v>8.8699999999999992</v>
      </c>
      <c r="L14" s="57">
        <v>29.24</v>
      </c>
      <c r="M14" s="57">
        <v>29.24</v>
      </c>
      <c r="N14" s="57">
        <v>29.25</v>
      </c>
      <c r="O14" s="57">
        <v>29.3</v>
      </c>
      <c r="P14" s="57">
        <v>9.3699999999999992</v>
      </c>
      <c r="Q14" s="57">
        <v>9.49</v>
      </c>
      <c r="R14" s="57"/>
      <c r="S14" s="57">
        <v>0.48799999999999999</v>
      </c>
      <c r="T14" s="57">
        <v>14.069000000000001</v>
      </c>
      <c r="U14" s="57">
        <v>19.378</v>
      </c>
      <c r="V14" s="57">
        <v>20</v>
      </c>
      <c r="W14" s="57">
        <v>20</v>
      </c>
      <c r="X14" s="57">
        <v>20</v>
      </c>
      <c r="Y14" s="57">
        <v>20</v>
      </c>
      <c r="Z14" s="58"/>
      <c r="AA14" s="59">
        <f t="shared" si="0"/>
        <v>388.05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</v>
      </c>
      <c r="C16" s="62">
        <f t="shared" ref="C16:Z16" si="1">IF(LEN(C$2)&gt;0,SUM(C10:C15),"")</f>
        <v>20</v>
      </c>
      <c r="D16" s="62">
        <f t="shared" si="1"/>
        <v>20</v>
      </c>
      <c r="E16" s="62">
        <f t="shared" si="1"/>
        <v>20</v>
      </c>
      <c r="F16" s="62">
        <f t="shared" si="1"/>
        <v>20</v>
      </c>
      <c r="G16" s="62">
        <f t="shared" si="1"/>
        <v>18.785</v>
      </c>
      <c r="H16" s="62">
        <f t="shared" si="1"/>
        <v>10.57</v>
      </c>
      <c r="I16" s="62">
        <f t="shared" si="1"/>
        <v>0</v>
      </c>
      <c r="J16" s="62">
        <f t="shared" si="1"/>
        <v>0</v>
      </c>
      <c r="K16" s="62">
        <f t="shared" si="1"/>
        <v>8.8699999999999992</v>
      </c>
      <c r="L16" s="62">
        <f t="shared" si="1"/>
        <v>29.24</v>
      </c>
      <c r="M16" s="62">
        <f t="shared" si="1"/>
        <v>29.24</v>
      </c>
      <c r="N16" s="62">
        <f t="shared" si="1"/>
        <v>29.25</v>
      </c>
      <c r="O16" s="62">
        <f t="shared" si="1"/>
        <v>29.3</v>
      </c>
      <c r="P16" s="62">
        <f t="shared" si="1"/>
        <v>9.3699999999999992</v>
      </c>
      <c r="Q16" s="62">
        <f t="shared" si="1"/>
        <v>9.49</v>
      </c>
      <c r="R16" s="62">
        <f t="shared" si="1"/>
        <v>0</v>
      </c>
      <c r="S16" s="62">
        <f t="shared" si="1"/>
        <v>0.48799999999999999</v>
      </c>
      <c r="T16" s="62">
        <f t="shared" si="1"/>
        <v>14.069000000000001</v>
      </c>
      <c r="U16" s="62">
        <f t="shared" si="1"/>
        <v>19.378</v>
      </c>
      <c r="V16" s="62">
        <f t="shared" si="1"/>
        <v>20</v>
      </c>
      <c r="W16" s="62">
        <f t="shared" si="1"/>
        <v>20</v>
      </c>
      <c r="X16" s="62">
        <f t="shared" si="1"/>
        <v>20</v>
      </c>
      <c r="Y16" s="62">
        <f t="shared" si="1"/>
        <v>20</v>
      </c>
      <c r="Z16" s="63" t="str">
        <f t="shared" si="1"/>
        <v/>
      </c>
      <c r="AA16" s="64">
        <f>SUM(AA10:AA15)</f>
        <v>388.05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817.05899999999997</v>
      </c>
      <c r="C19" s="72">
        <v>813.10599999999999</v>
      </c>
      <c r="D19" s="72">
        <v>860.43799999999987</v>
      </c>
      <c r="E19" s="72">
        <v>860.00699999999995</v>
      </c>
      <c r="F19" s="72">
        <v>859.47099999999989</v>
      </c>
      <c r="G19" s="72">
        <v>874.53599999999994</v>
      </c>
      <c r="H19" s="72">
        <v>865.20600000000002</v>
      </c>
      <c r="I19" s="72">
        <v>868.74599999999998</v>
      </c>
      <c r="J19" s="72">
        <v>880.38099999999997</v>
      </c>
      <c r="K19" s="72">
        <v>924.97399999999993</v>
      </c>
      <c r="L19" s="72">
        <v>923.88800000000003</v>
      </c>
      <c r="M19" s="72">
        <v>940.60799999999995</v>
      </c>
      <c r="N19" s="72">
        <v>934.42899999999986</v>
      </c>
      <c r="O19" s="72">
        <v>935.22899999999993</v>
      </c>
      <c r="P19" s="72">
        <v>926.06999999999994</v>
      </c>
      <c r="Q19" s="72">
        <v>916.67</v>
      </c>
      <c r="R19" s="72">
        <v>877.14800000000002</v>
      </c>
      <c r="S19" s="72">
        <v>853.05099999999993</v>
      </c>
      <c r="T19" s="72">
        <v>826.46</v>
      </c>
      <c r="U19" s="72">
        <v>821.18400000000008</v>
      </c>
      <c r="V19" s="72">
        <v>740.08</v>
      </c>
      <c r="W19" s="72">
        <v>840.10599999999999</v>
      </c>
      <c r="X19" s="72">
        <v>807.74599999999998</v>
      </c>
      <c r="Y19" s="72">
        <v>841.09299999999985</v>
      </c>
      <c r="Z19" s="73"/>
      <c r="AA19" s="74">
        <f t="shared" ref="AA19:AA25" si="2">SUM(B19:Z19)</f>
        <v>20807.686000000002</v>
      </c>
    </row>
    <row r="20" spans="1:27" ht="24.95" customHeight="1" x14ac:dyDescent="0.2">
      <c r="A20" s="75" t="s">
        <v>15</v>
      </c>
      <c r="B20" s="76">
        <v>893.92300000000012</v>
      </c>
      <c r="C20" s="77">
        <v>867.44399999999996</v>
      </c>
      <c r="D20" s="77">
        <v>856.46899999999994</v>
      </c>
      <c r="E20" s="77">
        <v>850.67100000000005</v>
      </c>
      <c r="F20" s="77">
        <v>857.92899999999997</v>
      </c>
      <c r="G20" s="77">
        <v>855.024</v>
      </c>
      <c r="H20" s="77">
        <v>869.75299999999993</v>
      </c>
      <c r="I20" s="77">
        <v>896.57999999999993</v>
      </c>
      <c r="J20" s="77">
        <v>957.31599999999992</v>
      </c>
      <c r="K20" s="77">
        <v>948.96599999999989</v>
      </c>
      <c r="L20" s="77">
        <v>937.59000000000015</v>
      </c>
      <c r="M20" s="77">
        <v>924.95600000000002</v>
      </c>
      <c r="N20" s="77">
        <v>908.93000000000006</v>
      </c>
      <c r="O20" s="77">
        <v>896.6099999999999</v>
      </c>
      <c r="P20" s="77">
        <v>905.76600000000008</v>
      </c>
      <c r="Q20" s="77">
        <v>889.92600000000004</v>
      </c>
      <c r="R20" s="77">
        <v>879.8180000000001</v>
      </c>
      <c r="S20" s="77">
        <v>924.63499999999988</v>
      </c>
      <c r="T20" s="77">
        <v>941.02500000000032</v>
      </c>
      <c r="U20" s="77">
        <v>980.98700000000008</v>
      </c>
      <c r="V20" s="77">
        <v>979.44399999999985</v>
      </c>
      <c r="W20" s="77">
        <v>926.14799999999991</v>
      </c>
      <c r="X20" s="77">
        <v>893.12500000000011</v>
      </c>
      <c r="Y20" s="77">
        <v>877.46299999999997</v>
      </c>
      <c r="Z20" s="78"/>
      <c r="AA20" s="79">
        <f t="shared" si="2"/>
        <v>21720.498000000003</v>
      </c>
    </row>
    <row r="21" spans="1:27" ht="24.95" customHeight="1" x14ac:dyDescent="0.2">
      <c r="A21" s="75" t="s">
        <v>16</v>
      </c>
      <c r="B21" s="80">
        <v>2133.9180000000001</v>
      </c>
      <c r="C21" s="81">
        <v>2029.9500000000003</v>
      </c>
      <c r="D21" s="81">
        <v>1936.9040000000002</v>
      </c>
      <c r="E21" s="81">
        <v>1876.9849999999999</v>
      </c>
      <c r="F21" s="81">
        <v>1894.3829999999998</v>
      </c>
      <c r="G21" s="81">
        <v>1897.8309999999999</v>
      </c>
      <c r="H21" s="81">
        <v>2042.461</v>
      </c>
      <c r="I21" s="81">
        <v>2337.0729999999999</v>
      </c>
      <c r="J21" s="81">
        <v>2790.7010000000005</v>
      </c>
      <c r="K21" s="81">
        <v>3115.7460000000001</v>
      </c>
      <c r="L21" s="81">
        <v>3393.7740000000003</v>
      </c>
      <c r="M21" s="81">
        <v>3529.5219999999999</v>
      </c>
      <c r="N21" s="81">
        <v>3434.8020000000001</v>
      </c>
      <c r="O21" s="81">
        <v>3154.0319999999997</v>
      </c>
      <c r="P21" s="81">
        <v>2872.931</v>
      </c>
      <c r="Q21" s="81">
        <v>2658.7130000000002</v>
      </c>
      <c r="R21" s="81">
        <v>2581.1929999999993</v>
      </c>
      <c r="S21" s="81">
        <v>2706.826</v>
      </c>
      <c r="T21" s="81">
        <v>2835.3080000000004</v>
      </c>
      <c r="U21" s="81">
        <v>3080.6239999999998</v>
      </c>
      <c r="V21" s="81">
        <v>3230.384</v>
      </c>
      <c r="W21" s="81">
        <v>2953.614</v>
      </c>
      <c r="X21" s="81">
        <v>2601.8289999999997</v>
      </c>
      <c r="Y21" s="81">
        <v>2310.5569999999998</v>
      </c>
      <c r="Z21" s="78"/>
      <c r="AA21" s="79">
        <f t="shared" si="2"/>
        <v>63400.060999999994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770</v>
      </c>
    </row>
    <row r="23" spans="1:27" ht="24.95" customHeight="1" x14ac:dyDescent="0.2">
      <c r="A23" s="85" t="s">
        <v>18</v>
      </c>
      <c r="B23" s="77">
        <v>93</v>
      </c>
      <c r="C23" s="77">
        <v>89.5</v>
      </c>
      <c r="D23" s="77">
        <v>87</v>
      </c>
      <c r="E23" s="77">
        <v>86</v>
      </c>
      <c r="F23" s="77">
        <v>87</v>
      </c>
      <c r="G23" s="77">
        <v>85.5</v>
      </c>
      <c r="H23" s="77">
        <v>82.5</v>
      </c>
      <c r="I23" s="77">
        <v>71.5</v>
      </c>
      <c r="J23" s="77">
        <v>57.5</v>
      </c>
      <c r="K23" s="77">
        <v>45.5</v>
      </c>
      <c r="L23" s="77">
        <v>38.5</v>
      </c>
      <c r="M23" s="77">
        <v>34.5</v>
      </c>
      <c r="N23" s="77">
        <v>31.5</v>
      </c>
      <c r="O23" s="77">
        <v>27</v>
      </c>
      <c r="P23" s="77">
        <v>29.5</v>
      </c>
      <c r="Q23" s="77">
        <v>40</v>
      </c>
      <c r="R23" s="77">
        <v>60</v>
      </c>
      <c r="S23" s="77">
        <v>84.5</v>
      </c>
      <c r="T23" s="77">
        <v>106</v>
      </c>
      <c r="U23" s="77">
        <v>118</v>
      </c>
      <c r="V23" s="77">
        <v>122</v>
      </c>
      <c r="W23" s="77">
        <v>114.5</v>
      </c>
      <c r="X23" s="77">
        <v>105.5</v>
      </c>
      <c r="Y23" s="77">
        <v>97</v>
      </c>
      <c r="Z23" s="77"/>
      <c r="AA23" s="79">
        <f t="shared" si="2"/>
        <v>1793.5</v>
      </c>
    </row>
    <row r="24" spans="1:27" ht="24.95" customHeight="1" x14ac:dyDescent="0.2">
      <c r="A24" s="85" t="s">
        <v>19</v>
      </c>
      <c r="B24" s="77">
        <v>272.00000000000006</v>
      </c>
      <c r="C24" s="77">
        <v>259.00000000000006</v>
      </c>
      <c r="D24" s="77">
        <v>253</v>
      </c>
      <c r="E24" s="77">
        <v>251</v>
      </c>
      <c r="F24" s="77">
        <v>254</v>
      </c>
      <c r="G24" s="77">
        <v>267.00000000000006</v>
      </c>
      <c r="H24" s="77">
        <v>300.00000000000006</v>
      </c>
      <c r="I24" s="77">
        <v>330.00000000000006</v>
      </c>
      <c r="J24" s="77">
        <v>349</v>
      </c>
      <c r="K24" s="77">
        <v>360</v>
      </c>
      <c r="L24" s="77">
        <v>358.00000000000006</v>
      </c>
      <c r="M24" s="77">
        <v>346.99999999999994</v>
      </c>
      <c r="N24" s="77">
        <v>338</v>
      </c>
      <c r="O24" s="77">
        <v>330.00000000000006</v>
      </c>
      <c r="P24" s="77">
        <v>320</v>
      </c>
      <c r="Q24" s="77">
        <v>315</v>
      </c>
      <c r="R24" s="77">
        <v>320</v>
      </c>
      <c r="S24" s="77">
        <v>325</v>
      </c>
      <c r="T24" s="77">
        <v>350</v>
      </c>
      <c r="U24" s="77">
        <v>385</v>
      </c>
      <c r="V24" s="77">
        <v>380</v>
      </c>
      <c r="W24" s="77">
        <v>345</v>
      </c>
      <c r="X24" s="77">
        <v>305</v>
      </c>
      <c r="Y24" s="77">
        <v>270.00000000000006</v>
      </c>
      <c r="Z24" s="77"/>
      <c r="AA24" s="79">
        <f t="shared" si="2"/>
        <v>7583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4209.9000000000005</v>
      </c>
      <c r="C26" s="88">
        <f t="shared" ref="C26:Z26" si="3">IF(LEN(C$2)&gt;0,SUM(C19:C25),"")</f>
        <v>4059</v>
      </c>
      <c r="D26" s="88">
        <f t="shared" si="3"/>
        <v>3993.8109999999997</v>
      </c>
      <c r="E26" s="88">
        <f t="shared" si="3"/>
        <v>3924.6629999999996</v>
      </c>
      <c r="F26" s="88">
        <f t="shared" si="3"/>
        <v>3952.7829999999994</v>
      </c>
      <c r="G26" s="88">
        <f t="shared" si="3"/>
        <v>3979.8909999999996</v>
      </c>
      <c r="H26" s="88">
        <f t="shared" si="3"/>
        <v>4159.92</v>
      </c>
      <c r="I26" s="88">
        <f t="shared" si="3"/>
        <v>4503.8989999999994</v>
      </c>
      <c r="J26" s="88">
        <f t="shared" si="3"/>
        <v>5034.8980000000001</v>
      </c>
      <c r="K26" s="88">
        <f t="shared" si="3"/>
        <v>5505.1859999999997</v>
      </c>
      <c r="L26" s="88">
        <f t="shared" si="3"/>
        <v>5761.7520000000004</v>
      </c>
      <c r="M26" s="88">
        <f t="shared" si="3"/>
        <v>5886.5859999999993</v>
      </c>
      <c r="N26" s="88">
        <f t="shared" si="3"/>
        <v>5757.6610000000001</v>
      </c>
      <c r="O26" s="88">
        <f t="shared" si="3"/>
        <v>5452.8709999999992</v>
      </c>
      <c r="P26" s="88">
        <f t="shared" si="3"/>
        <v>5164.2669999999998</v>
      </c>
      <c r="Q26" s="88">
        <f t="shared" si="3"/>
        <v>4930.3090000000002</v>
      </c>
      <c r="R26" s="88">
        <f t="shared" si="3"/>
        <v>4718.1589999999997</v>
      </c>
      <c r="S26" s="88">
        <f t="shared" si="3"/>
        <v>4894.0119999999997</v>
      </c>
      <c r="T26" s="88">
        <f t="shared" si="3"/>
        <v>5058.7930000000006</v>
      </c>
      <c r="U26" s="88">
        <f t="shared" si="3"/>
        <v>5385.7950000000001</v>
      </c>
      <c r="V26" s="88">
        <f t="shared" si="3"/>
        <v>5451.9079999999994</v>
      </c>
      <c r="W26" s="88">
        <f t="shared" si="3"/>
        <v>5179.3680000000004</v>
      </c>
      <c r="X26" s="88">
        <f t="shared" si="3"/>
        <v>4713.2</v>
      </c>
      <c r="Y26" s="88">
        <f t="shared" si="3"/>
        <v>4396.1129999999994</v>
      </c>
      <c r="Z26" s="89" t="str">
        <f t="shared" si="3"/>
        <v/>
      </c>
      <c r="AA26" s="90">
        <f>SUM(AA19:AA25)</f>
        <v>116074.745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471</v>
      </c>
      <c r="C29" s="72">
        <v>424.5</v>
      </c>
      <c r="D29" s="72">
        <v>416</v>
      </c>
      <c r="E29" s="72">
        <v>413</v>
      </c>
      <c r="F29" s="72">
        <v>417</v>
      </c>
      <c r="G29" s="72">
        <v>413.5</v>
      </c>
      <c r="H29" s="72">
        <v>443.5</v>
      </c>
      <c r="I29" s="72">
        <v>501.5</v>
      </c>
      <c r="J29" s="72">
        <v>519.5</v>
      </c>
      <c r="K29" s="72">
        <v>518.5</v>
      </c>
      <c r="L29" s="72">
        <v>584.5</v>
      </c>
      <c r="M29" s="72">
        <v>569.5</v>
      </c>
      <c r="N29" s="72">
        <v>560.5</v>
      </c>
      <c r="O29" s="72">
        <v>548</v>
      </c>
      <c r="P29" s="72">
        <v>520.5</v>
      </c>
      <c r="Q29" s="72">
        <v>526</v>
      </c>
      <c r="R29" s="72">
        <v>466</v>
      </c>
      <c r="S29" s="72">
        <v>492.5</v>
      </c>
      <c r="T29" s="72">
        <v>527</v>
      </c>
      <c r="U29" s="72">
        <v>564</v>
      </c>
      <c r="V29" s="72">
        <v>563</v>
      </c>
      <c r="W29" s="72">
        <v>520.5</v>
      </c>
      <c r="X29" s="72">
        <v>471.5</v>
      </c>
      <c r="Y29" s="72">
        <v>428</v>
      </c>
      <c r="Z29" s="73"/>
      <c r="AA29" s="74">
        <f>SUM(B29:Z29)</f>
        <v>11879.5</v>
      </c>
    </row>
    <row r="30" spans="1:27" ht="24.95" customHeight="1" x14ac:dyDescent="0.2">
      <c r="A30" s="75" t="s">
        <v>24</v>
      </c>
      <c r="B30" s="76">
        <v>4002.9</v>
      </c>
      <c r="C30" s="77">
        <v>3812.5</v>
      </c>
      <c r="D30" s="77">
        <v>3755.8110000000001</v>
      </c>
      <c r="E30" s="77">
        <v>3689.663</v>
      </c>
      <c r="F30" s="77">
        <v>3703.7829999999999</v>
      </c>
      <c r="G30" s="77">
        <v>3739.1759999999999</v>
      </c>
      <c r="H30" s="77">
        <v>3936.99</v>
      </c>
      <c r="I30" s="77">
        <v>4155.3990000000003</v>
      </c>
      <c r="J30" s="77">
        <v>4830.3980000000001</v>
      </c>
      <c r="K30" s="77">
        <v>5303.5559999999996</v>
      </c>
      <c r="L30" s="77">
        <v>5627.4920000000002</v>
      </c>
      <c r="M30" s="77">
        <v>5749.326</v>
      </c>
      <c r="N30" s="77">
        <v>5602.4110000000001</v>
      </c>
      <c r="O30" s="77">
        <v>5296.1710000000003</v>
      </c>
      <c r="P30" s="77">
        <v>4996.1369999999997</v>
      </c>
      <c r="Q30" s="77">
        <v>4754.799</v>
      </c>
      <c r="R30" s="77">
        <v>4570.1589999999997</v>
      </c>
      <c r="S30" s="77">
        <v>4663</v>
      </c>
      <c r="T30" s="77">
        <v>4852.8620000000001</v>
      </c>
      <c r="U30" s="77">
        <v>5077.1729999999998</v>
      </c>
      <c r="V30" s="77">
        <v>5156.9080000000004</v>
      </c>
      <c r="W30" s="77">
        <v>4902.8680000000004</v>
      </c>
      <c r="X30" s="77">
        <v>4533.7</v>
      </c>
      <c r="Y30" s="77">
        <v>4262.1130000000003</v>
      </c>
      <c r="Z30" s="78"/>
      <c r="AA30" s="79">
        <f>SUM(B30:Z30)</f>
        <v>110975.29499999997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4473.8999999999996</v>
      </c>
      <c r="C32" s="62">
        <f t="shared" ref="C32:Z32" si="4">IF(LEN(C$2)&gt;0,SUM(C29:C31),"")</f>
        <v>4237</v>
      </c>
      <c r="D32" s="62">
        <f t="shared" si="4"/>
        <v>4171.8109999999997</v>
      </c>
      <c r="E32" s="62">
        <f t="shared" si="4"/>
        <v>4102.6630000000005</v>
      </c>
      <c r="F32" s="62">
        <f t="shared" si="4"/>
        <v>4120.7829999999994</v>
      </c>
      <c r="G32" s="62">
        <f t="shared" si="4"/>
        <v>4152.6759999999995</v>
      </c>
      <c r="H32" s="62">
        <f t="shared" si="4"/>
        <v>4380.49</v>
      </c>
      <c r="I32" s="62">
        <f t="shared" si="4"/>
        <v>4656.8990000000003</v>
      </c>
      <c r="J32" s="62">
        <f t="shared" si="4"/>
        <v>5349.8980000000001</v>
      </c>
      <c r="K32" s="62">
        <f t="shared" si="4"/>
        <v>5822.0559999999996</v>
      </c>
      <c r="L32" s="62">
        <f t="shared" si="4"/>
        <v>6211.9920000000002</v>
      </c>
      <c r="M32" s="62">
        <f t="shared" si="4"/>
        <v>6318.826</v>
      </c>
      <c r="N32" s="62">
        <f t="shared" si="4"/>
        <v>6162.9110000000001</v>
      </c>
      <c r="O32" s="62">
        <f t="shared" si="4"/>
        <v>5844.1710000000003</v>
      </c>
      <c r="P32" s="62">
        <f t="shared" si="4"/>
        <v>5516.6369999999997</v>
      </c>
      <c r="Q32" s="62">
        <f t="shared" si="4"/>
        <v>5280.799</v>
      </c>
      <c r="R32" s="62">
        <f t="shared" si="4"/>
        <v>5036.1589999999997</v>
      </c>
      <c r="S32" s="62">
        <f t="shared" si="4"/>
        <v>5155.5</v>
      </c>
      <c r="T32" s="62">
        <f t="shared" si="4"/>
        <v>5379.8620000000001</v>
      </c>
      <c r="U32" s="62">
        <f t="shared" si="4"/>
        <v>5641.1729999999998</v>
      </c>
      <c r="V32" s="62">
        <f t="shared" si="4"/>
        <v>5719.9080000000004</v>
      </c>
      <c r="W32" s="62">
        <f t="shared" si="4"/>
        <v>5423.3680000000004</v>
      </c>
      <c r="X32" s="62">
        <f t="shared" si="4"/>
        <v>5005.2</v>
      </c>
      <c r="Y32" s="62">
        <f t="shared" si="4"/>
        <v>4690.1130000000003</v>
      </c>
      <c r="Z32" s="63" t="str">
        <f t="shared" si="4"/>
        <v/>
      </c>
      <c r="AA32" s="64">
        <f>SUM(AA29:AA31)</f>
        <v>122854.79499999997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102</v>
      </c>
      <c r="C35" s="95">
        <v>69</v>
      </c>
      <c r="D35" s="95">
        <v>69</v>
      </c>
      <c r="E35" s="95">
        <v>69</v>
      </c>
      <c r="F35" s="95">
        <v>69</v>
      </c>
      <c r="G35" s="95">
        <v>84</v>
      </c>
      <c r="H35" s="95">
        <v>134</v>
      </c>
      <c r="I35" s="95">
        <v>87</v>
      </c>
      <c r="J35" s="95">
        <v>127</v>
      </c>
      <c r="K35" s="95">
        <v>49</v>
      </c>
      <c r="L35" s="95">
        <v>59</v>
      </c>
      <c r="M35" s="95">
        <v>53</v>
      </c>
      <c r="N35" s="95">
        <v>63</v>
      </c>
      <c r="O35" s="95">
        <v>63</v>
      </c>
      <c r="P35" s="95">
        <v>55</v>
      </c>
      <c r="Q35" s="95">
        <v>53</v>
      </c>
      <c r="R35" s="95">
        <v>66</v>
      </c>
      <c r="S35" s="95">
        <v>90</v>
      </c>
      <c r="T35" s="95">
        <v>111</v>
      </c>
      <c r="U35" s="95">
        <v>29</v>
      </c>
      <c r="V35" s="95">
        <v>28</v>
      </c>
      <c r="W35" s="95">
        <v>28</v>
      </c>
      <c r="X35" s="95">
        <v>61</v>
      </c>
      <c r="Y35" s="95">
        <v>71</v>
      </c>
      <c r="Z35" s="96"/>
      <c r="AA35" s="74">
        <f t="shared" ref="AA35:AA40" si="5">SUM(B35:Z35)</f>
        <v>1689</v>
      </c>
    </row>
    <row r="36" spans="1:27" ht="24.95" customHeight="1" x14ac:dyDescent="0.2">
      <c r="A36" s="97" t="s">
        <v>42</v>
      </c>
      <c r="B36" s="98">
        <v>102</v>
      </c>
      <c r="C36" s="99">
        <v>49</v>
      </c>
      <c r="D36" s="99">
        <v>49</v>
      </c>
      <c r="E36" s="99">
        <v>49</v>
      </c>
      <c r="F36" s="99">
        <v>39</v>
      </c>
      <c r="G36" s="99">
        <v>30</v>
      </c>
      <c r="H36" s="99">
        <v>36</v>
      </c>
      <c r="I36" s="99">
        <v>16</v>
      </c>
      <c r="J36" s="99">
        <v>98</v>
      </c>
      <c r="K36" s="99">
        <v>169</v>
      </c>
      <c r="L36" s="99">
        <v>197</v>
      </c>
      <c r="M36" s="99">
        <v>185</v>
      </c>
      <c r="N36" s="99">
        <v>147</v>
      </c>
      <c r="O36" s="99">
        <v>133</v>
      </c>
      <c r="P36" s="99">
        <v>122</v>
      </c>
      <c r="Q36" s="99">
        <v>122</v>
      </c>
      <c r="R36" s="99">
        <v>138</v>
      </c>
      <c r="S36" s="99">
        <v>121</v>
      </c>
      <c r="T36" s="99">
        <v>196</v>
      </c>
      <c r="U36" s="99">
        <v>207</v>
      </c>
      <c r="V36" s="99">
        <v>220</v>
      </c>
      <c r="W36" s="99">
        <v>196</v>
      </c>
      <c r="X36" s="99">
        <v>171</v>
      </c>
      <c r="Y36" s="99">
        <v>163</v>
      </c>
      <c r="Z36" s="100"/>
      <c r="AA36" s="79">
        <f t="shared" si="5"/>
        <v>2955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28.7</v>
      </c>
      <c r="F37" s="99"/>
      <c r="G37" s="99"/>
      <c r="H37" s="99"/>
      <c r="I37" s="99">
        <v>25.2</v>
      </c>
      <c r="J37" s="99">
        <v>125.8</v>
      </c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78.3</v>
      </c>
      <c r="W37" s="99"/>
      <c r="X37" s="99"/>
      <c r="Y37" s="99"/>
      <c r="Z37" s="100"/>
      <c r="AA37" s="79">
        <f t="shared" si="5"/>
        <v>258</v>
      </c>
    </row>
    <row r="38" spans="1:27" ht="24.95" customHeight="1" x14ac:dyDescent="0.2">
      <c r="A38" s="97" t="s">
        <v>44</v>
      </c>
      <c r="B38" s="98">
        <v>40</v>
      </c>
      <c r="C38" s="99">
        <v>40</v>
      </c>
      <c r="D38" s="99">
        <v>40</v>
      </c>
      <c r="E38" s="99">
        <v>40</v>
      </c>
      <c r="F38" s="99">
        <v>40</v>
      </c>
      <c r="G38" s="99">
        <v>40</v>
      </c>
      <c r="H38" s="99">
        <v>40</v>
      </c>
      <c r="I38" s="99">
        <v>50</v>
      </c>
      <c r="J38" s="99">
        <v>90</v>
      </c>
      <c r="K38" s="99">
        <v>90</v>
      </c>
      <c r="L38" s="99">
        <v>165</v>
      </c>
      <c r="M38" s="99">
        <v>165</v>
      </c>
      <c r="N38" s="99">
        <v>166</v>
      </c>
      <c r="O38" s="99">
        <v>166</v>
      </c>
      <c r="P38" s="99">
        <v>166</v>
      </c>
      <c r="Q38" s="99">
        <v>166</v>
      </c>
      <c r="R38" s="99">
        <v>114</v>
      </c>
      <c r="S38" s="99">
        <v>50</v>
      </c>
      <c r="T38" s="99"/>
      <c r="U38" s="99"/>
      <c r="V38" s="99"/>
      <c r="W38" s="99"/>
      <c r="X38" s="99">
        <v>40</v>
      </c>
      <c r="Y38" s="99">
        <v>40</v>
      </c>
      <c r="Z38" s="100"/>
      <c r="AA38" s="79">
        <f t="shared" si="5"/>
        <v>1748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244</v>
      </c>
      <c r="C40" s="88">
        <f t="shared" ref="C40:Z40" si="6">IF(LEN(C$2)&gt;0,SUM(C35:C39),"")</f>
        <v>158</v>
      </c>
      <c r="D40" s="88">
        <f t="shared" si="6"/>
        <v>158</v>
      </c>
      <c r="E40" s="88">
        <f t="shared" si="6"/>
        <v>186.7</v>
      </c>
      <c r="F40" s="88">
        <f t="shared" si="6"/>
        <v>148</v>
      </c>
      <c r="G40" s="88">
        <f t="shared" si="6"/>
        <v>154</v>
      </c>
      <c r="H40" s="88">
        <f t="shared" si="6"/>
        <v>210</v>
      </c>
      <c r="I40" s="88">
        <f t="shared" si="6"/>
        <v>178.2</v>
      </c>
      <c r="J40" s="88">
        <f t="shared" si="6"/>
        <v>440.8</v>
      </c>
      <c r="K40" s="88">
        <f t="shared" si="6"/>
        <v>308</v>
      </c>
      <c r="L40" s="88">
        <f t="shared" si="6"/>
        <v>421</v>
      </c>
      <c r="M40" s="88">
        <f t="shared" si="6"/>
        <v>403</v>
      </c>
      <c r="N40" s="88">
        <f t="shared" si="6"/>
        <v>376</v>
      </c>
      <c r="O40" s="88">
        <f t="shared" si="6"/>
        <v>362</v>
      </c>
      <c r="P40" s="88">
        <f t="shared" si="6"/>
        <v>343</v>
      </c>
      <c r="Q40" s="88">
        <f t="shared" si="6"/>
        <v>341</v>
      </c>
      <c r="R40" s="88">
        <f t="shared" si="6"/>
        <v>318</v>
      </c>
      <c r="S40" s="88">
        <f t="shared" si="6"/>
        <v>261</v>
      </c>
      <c r="T40" s="88">
        <f t="shared" si="6"/>
        <v>307</v>
      </c>
      <c r="U40" s="88">
        <f t="shared" si="6"/>
        <v>236</v>
      </c>
      <c r="V40" s="88">
        <f t="shared" si="6"/>
        <v>326.3</v>
      </c>
      <c r="W40" s="88">
        <f t="shared" si="6"/>
        <v>224</v>
      </c>
      <c r="X40" s="88">
        <f t="shared" si="6"/>
        <v>272</v>
      </c>
      <c r="Y40" s="88">
        <f t="shared" si="6"/>
        <v>274</v>
      </c>
      <c r="Z40" s="89" t="str">
        <f t="shared" si="6"/>
        <v/>
      </c>
      <c r="AA40" s="90">
        <f t="shared" si="5"/>
        <v>6650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>
        <v>28.7</v>
      </c>
      <c r="F45" s="99"/>
      <c r="G45" s="99"/>
      <c r="H45" s="99"/>
      <c r="I45" s="99">
        <v>25.2</v>
      </c>
      <c r="J45" s="99">
        <v>125.8</v>
      </c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78.3</v>
      </c>
      <c r="W45" s="99"/>
      <c r="X45" s="99"/>
      <c r="Y45" s="99"/>
      <c r="Z45" s="100"/>
      <c r="AA45" s="79">
        <f t="shared" si="7"/>
        <v>258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43</v>
      </c>
      <c r="C48" s="99">
        <v>31</v>
      </c>
      <c r="D48" s="99">
        <v>23</v>
      </c>
      <c r="E48" s="99">
        <v>17</v>
      </c>
      <c r="F48" s="99">
        <v>19</v>
      </c>
      <c r="G48" s="99">
        <v>33</v>
      </c>
      <c r="H48" s="99">
        <v>62</v>
      </c>
      <c r="I48" s="99">
        <v>76</v>
      </c>
      <c r="J48" s="99">
        <v>80.5</v>
      </c>
      <c r="K48" s="99">
        <v>80.5</v>
      </c>
      <c r="L48" s="99">
        <v>73.5</v>
      </c>
      <c r="M48" s="99">
        <v>68.5</v>
      </c>
      <c r="N48" s="99">
        <v>62.5</v>
      </c>
      <c r="O48" s="99">
        <v>67</v>
      </c>
      <c r="P48" s="99">
        <v>69</v>
      </c>
      <c r="Q48" s="99">
        <v>75.5</v>
      </c>
      <c r="R48" s="99">
        <v>102.5</v>
      </c>
      <c r="S48" s="99">
        <v>130.5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118</v>
      </c>
      <c r="Z48" s="100"/>
      <c r="AA48" s="79">
        <f t="shared" si="7"/>
        <v>1982</v>
      </c>
    </row>
    <row r="49" spans="1:27" ht="30" customHeight="1" thickBot="1" x14ac:dyDescent="0.25">
      <c r="A49" s="86" t="s">
        <v>49</v>
      </c>
      <c r="B49" s="87">
        <f>IF(LEN(B$2)&gt;0,SUM(B43:B48),"")</f>
        <v>43</v>
      </c>
      <c r="C49" s="88">
        <f t="shared" ref="C49:Z49" si="8">IF(LEN(C$2)&gt;0,SUM(C43:C48),"")</f>
        <v>31</v>
      </c>
      <c r="D49" s="88">
        <f t="shared" si="8"/>
        <v>23</v>
      </c>
      <c r="E49" s="88">
        <f t="shared" si="8"/>
        <v>45.7</v>
      </c>
      <c r="F49" s="88">
        <f t="shared" si="8"/>
        <v>19</v>
      </c>
      <c r="G49" s="88">
        <f t="shared" si="8"/>
        <v>33</v>
      </c>
      <c r="H49" s="88">
        <f t="shared" si="8"/>
        <v>62</v>
      </c>
      <c r="I49" s="88">
        <f t="shared" si="8"/>
        <v>101.2</v>
      </c>
      <c r="J49" s="88">
        <f t="shared" si="8"/>
        <v>206.3</v>
      </c>
      <c r="K49" s="88">
        <f t="shared" si="8"/>
        <v>80.5</v>
      </c>
      <c r="L49" s="88">
        <f t="shared" si="8"/>
        <v>73.5</v>
      </c>
      <c r="M49" s="88">
        <f t="shared" si="8"/>
        <v>68.5</v>
      </c>
      <c r="N49" s="88">
        <f t="shared" si="8"/>
        <v>62.5</v>
      </c>
      <c r="O49" s="88">
        <f t="shared" si="8"/>
        <v>67</v>
      </c>
      <c r="P49" s="88">
        <f t="shared" si="8"/>
        <v>69</v>
      </c>
      <c r="Q49" s="88">
        <f t="shared" si="8"/>
        <v>75.5</v>
      </c>
      <c r="R49" s="88">
        <f t="shared" si="8"/>
        <v>102.5</v>
      </c>
      <c r="S49" s="88">
        <f t="shared" si="8"/>
        <v>130.5</v>
      </c>
      <c r="T49" s="88">
        <f t="shared" si="8"/>
        <v>150</v>
      </c>
      <c r="U49" s="88">
        <f t="shared" si="8"/>
        <v>150</v>
      </c>
      <c r="V49" s="88">
        <f t="shared" si="8"/>
        <v>228.3</v>
      </c>
      <c r="W49" s="88">
        <f t="shared" si="8"/>
        <v>150</v>
      </c>
      <c r="X49" s="88">
        <f t="shared" si="8"/>
        <v>150</v>
      </c>
      <c r="Y49" s="88">
        <f t="shared" si="8"/>
        <v>118</v>
      </c>
      <c r="Z49" s="89" t="str">
        <f t="shared" si="8"/>
        <v/>
      </c>
      <c r="AA49" s="90">
        <f t="shared" si="7"/>
        <v>2240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4473.9000000000005</v>
      </c>
      <c r="C52" s="88">
        <f t="shared" ref="C52:Z52" si="10">IF(LEN(C$2)&gt;0,SUM(C10:C15)+C26+C40,"")</f>
        <v>4237</v>
      </c>
      <c r="D52" s="88">
        <f t="shared" si="10"/>
        <v>4171.8109999999997</v>
      </c>
      <c r="E52" s="88">
        <f t="shared" si="10"/>
        <v>4131.3629999999994</v>
      </c>
      <c r="F52" s="88">
        <f t="shared" si="10"/>
        <v>4120.7829999999994</v>
      </c>
      <c r="G52" s="88">
        <f t="shared" si="10"/>
        <v>4152.6759999999995</v>
      </c>
      <c r="H52" s="88">
        <f t="shared" si="10"/>
        <v>4380.49</v>
      </c>
      <c r="I52" s="88">
        <f t="shared" si="10"/>
        <v>4682.0989999999993</v>
      </c>
      <c r="J52" s="88">
        <f t="shared" si="10"/>
        <v>5475.6980000000003</v>
      </c>
      <c r="K52" s="88">
        <f t="shared" si="10"/>
        <v>5822.0559999999996</v>
      </c>
      <c r="L52" s="88">
        <f t="shared" si="10"/>
        <v>6211.9920000000002</v>
      </c>
      <c r="M52" s="88">
        <f t="shared" si="10"/>
        <v>6318.8259999999991</v>
      </c>
      <c r="N52" s="88">
        <f t="shared" si="10"/>
        <v>6162.9110000000001</v>
      </c>
      <c r="O52" s="88">
        <f t="shared" si="10"/>
        <v>5844.1709999999994</v>
      </c>
      <c r="P52" s="88">
        <f t="shared" si="10"/>
        <v>5516.6369999999997</v>
      </c>
      <c r="Q52" s="88">
        <f t="shared" si="10"/>
        <v>5280.799</v>
      </c>
      <c r="R52" s="88">
        <f t="shared" si="10"/>
        <v>5036.1589999999997</v>
      </c>
      <c r="S52" s="88">
        <f t="shared" si="10"/>
        <v>5155.5</v>
      </c>
      <c r="T52" s="88">
        <f t="shared" si="10"/>
        <v>5379.862000000001</v>
      </c>
      <c r="U52" s="88">
        <f t="shared" si="10"/>
        <v>5641.1729999999998</v>
      </c>
      <c r="V52" s="88">
        <f t="shared" si="10"/>
        <v>5798.2079999999996</v>
      </c>
      <c r="W52" s="88">
        <f t="shared" si="10"/>
        <v>5423.3680000000004</v>
      </c>
      <c r="X52" s="88">
        <f t="shared" si="10"/>
        <v>5005.2</v>
      </c>
      <c r="Y52" s="88">
        <f t="shared" si="10"/>
        <v>4690.1129999999994</v>
      </c>
      <c r="Z52" s="89" t="str">
        <f t="shared" si="10"/>
        <v/>
      </c>
      <c r="AA52" s="104">
        <f>SUM(B52:Z52)</f>
        <v>123112.795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-199.1</v>
      </c>
      <c r="C4" s="18">
        <v>-52</v>
      </c>
      <c r="D4" s="18">
        <v>-56.3</v>
      </c>
      <c r="E4" s="18">
        <v>28.7</v>
      </c>
      <c r="F4" s="18">
        <v>-79.3</v>
      </c>
      <c r="G4" s="18">
        <v>-116.7</v>
      </c>
      <c r="H4" s="18">
        <v>-288</v>
      </c>
      <c r="I4" s="18">
        <v>25.2</v>
      </c>
      <c r="J4" s="18">
        <v>125.8</v>
      </c>
      <c r="K4" s="18">
        <v>-892</v>
      </c>
      <c r="L4" s="18">
        <v>-839</v>
      </c>
      <c r="M4" s="18">
        <v>-900</v>
      </c>
      <c r="N4" s="18">
        <v>-900</v>
      </c>
      <c r="O4" s="18">
        <v>-888</v>
      </c>
      <c r="P4" s="18">
        <v>-889</v>
      </c>
      <c r="Q4" s="18">
        <v>-486.3</v>
      </c>
      <c r="R4" s="18">
        <v>-595.4</v>
      </c>
      <c r="S4" s="18">
        <v>-900</v>
      </c>
      <c r="T4" s="18">
        <v>-935.2</v>
      </c>
      <c r="U4" s="18">
        <v>-124.1</v>
      </c>
      <c r="V4" s="18">
        <v>78.3</v>
      </c>
      <c r="W4" s="18">
        <v>-245.2</v>
      </c>
      <c r="X4" s="18">
        <v>-844.4</v>
      </c>
      <c r="Y4" s="18">
        <v>-1278</v>
      </c>
      <c r="Z4" s="19"/>
      <c r="AA4" s="111">
        <f>SUM(B4:Z4)</f>
        <v>-11250.000000000002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99.35</v>
      </c>
      <c r="C7" s="117">
        <v>98.05</v>
      </c>
      <c r="D7" s="117">
        <v>96.58</v>
      </c>
      <c r="E7" s="117">
        <v>98.54</v>
      </c>
      <c r="F7" s="117">
        <v>98.55</v>
      </c>
      <c r="G7" s="117">
        <v>98.54</v>
      </c>
      <c r="H7" s="117">
        <v>90.63</v>
      </c>
      <c r="I7" s="117">
        <v>67.78</v>
      </c>
      <c r="J7" s="117">
        <v>4.96</v>
      </c>
      <c r="K7" s="117">
        <v>0.04</v>
      </c>
      <c r="L7" s="117">
        <v>0.04</v>
      </c>
      <c r="M7" s="117">
        <v>0.04</v>
      </c>
      <c r="N7" s="117">
        <v>0.04</v>
      </c>
      <c r="O7" s="117">
        <v>0.04</v>
      </c>
      <c r="P7" s="117">
        <v>0.04</v>
      </c>
      <c r="Q7" s="117">
        <v>3</v>
      </c>
      <c r="R7" s="117">
        <v>42.64</v>
      </c>
      <c r="S7" s="117">
        <v>87.61</v>
      </c>
      <c r="T7" s="117">
        <v>129.97999999999999</v>
      </c>
      <c r="U7" s="117">
        <v>153.30000000000001</v>
      </c>
      <c r="V7" s="117">
        <v>184</v>
      </c>
      <c r="W7" s="117">
        <v>124.86</v>
      </c>
      <c r="X7" s="117">
        <v>110.68</v>
      </c>
      <c r="Y7" s="117">
        <v>104.71</v>
      </c>
      <c r="Z7" s="118"/>
      <c r="AA7" s="119">
        <f>IF(SUM(B7:Z7)&lt;&gt;0,AVERAGEIF(B7:Z7,"&lt;&gt;"""),"")</f>
        <v>70.583333333333329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199.1</v>
      </c>
      <c r="C13" s="129">
        <v>52</v>
      </c>
      <c r="D13" s="129">
        <v>56.3</v>
      </c>
      <c r="E13" s="129"/>
      <c r="F13" s="129">
        <v>79.3</v>
      </c>
      <c r="G13" s="129">
        <v>116.7</v>
      </c>
      <c r="H13" s="129">
        <v>288</v>
      </c>
      <c r="I13" s="129"/>
      <c r="J13" s="129"/>
      <c r="K13" s="129">
        <v>892</v>
      </c>
      <c r="L13" s="129">
        <v>839</v>
      </c>
      <c r="M13" s="129">
        <v>900</v>
      </c>
      <c r="N13" s="129">
        <v>900</v>
      </c>
      <c r="O13" s="129">
        <v>888</v>
      </c>
      <c r="P13" s="129">
        <v>889</v>
      </c>
      <c r="Q13" s="129">
        <v>486.3</v>
      </c>
      <c r="R13" s="129">
        <v>595.4</v>
      </c>
      <c r="S13" s="129">
        <v>900</v>
      </c>
      <c r="T13" s="129">
        <v>935.2</v>
      </c>
      <c r="U13" s="129">
        <v>124.1</v>
      </c>
      <c r="V13" s="129"/>
      <c r="W13" s="129">
        <v>245.2</v>
      </c>
      <c r="X13" s="129">
        <v>844.4</v>
      </c>
      <c r="Y13" s="130">
        <v>1278</v>
      </c>
      <c r="Z13" s="131"/>
      <c r="AA13" s="132">
        <f t="shared" si="0"/>
        <v>11508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199.1</v>
      </c>
      <c r="C16" s="135">
        <f t="shared" si="1"/>
        <v>52</v>
      </c>
      <c r="D16" s="135">
        <f t="shared" si="1"/>
        <v>56.3</v>
      </c>
      <c r="E16" s="135">
        <f t="shared" si="1"/>
        <v>0</v>
      </c>
      <c r="F16" s="135">
        <f t="shared" si="1"/>
        <v>79.3</v>
      </c>
      <c r="G16" s="135">
        <f t="shared" si="1"/>
        <v>116.7</v>
      </c>
      <c r="H16" s="135">
        <f t="shared" si="1"/>
        <v>288</v>
      </c>
      <c r="I16" s="135">
        <f t="shared" si="1"/>
        <v>0</v>
      </c>
      <c r="J16" s="135">
        <f t="shared" si="1"/>
        <v>0</v>
      </c>
      <c r="K16" s="135">
        <f t="shared" si="1"/>
        <v>892</v>
      </c>
      <c r="L16" s="135">
        <f t="shared" si="1"/>
        <v>839</v>
      </c>
      <c r="M16" s="135">
        <f t="shared" si="1"/>
        <v>900</v>
      </c>
      <c r="N16" s="135">
        <f t="shared" si="1"/>
        <v>900</v>
      </c>
      <c r="O16" s="135">
        <f t="shared" si="1"/>
        <v>888</v>
      </c>
      <c r="P16" s="135">
        <f t="shared" si="1"/>
        <v>889</v>
      </c>
      <c r="Q16" s="135">
        <f t="shared" si="1"/>
        <v>486.3</v>
      </c>
      <c r="R16" s="135">
        <f t="shared" si="1"/>
        <v>595.4</v>
      </c>
      <c r="S16" s="135">
        <f t="shared" si="1"/>
        <v>900</v>
      </c>
      <c r="T16" s="135">
        <f t="shared" si="1"/>
        <v>935.2</v>
      </c>
      <c r="U16" s="135">
        <f t="shared" si="1"/>
        <v>124.1</v>
      </c>
      <c r="V16" s="135">
        <f t="shared" si="1"/>
        <v>0</v>
      </c>
      <c r="W16" s="135">
        <f t="shared" si="1"/>
        <v>245.2</v>
      </c>
      <c r="X16" s="135">
        <f t="shared" si="1"/>
        <v>844.4</v>
      </c>
      <c r="Y16" s="135">
        <f t="shared" si="1"/>
        <v>1278</v>
      </c>
      <c r="Z16" s="136" t="str">
        <f t="shared" si="1"/>
        <v/>
      </c>
      <c r="AA16" s="90">
        <f t="shared" si="0"/>
        <v>11508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>
        <v>28.7</v>
      </c>
      <c r="F21" s="129"/>
      <c r="G21" s="129"/>
      <c r="H21" s="129"/>
      <c r="I21" s="129">
        <v>25.2</v>
      </c>
      <c r="J21" s="129">
        <v>125.8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78.3</v>
      </c>
      <c r="W21" s="129"/>
      <c r="X21" s="129"/>
      <c r="Y21" s="130"/>
      <c r="Z21" s="131"/>
      <c r="AA21" s="132">
        <f t="shared" si="2"/>
        <v>258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28.7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25.2</v>
      </c>
      <c r="J24" s="135">
        <f t="shared" si="3"/>
        <v>125.8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78.3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2025-05-10T11:21:18Z</dcterms:created>
  <dcterms:modified xsi:type="dcterms:W3CDTF">2025-05-10T11:21:20Z</dcterms:modified>
</cp:coreProperties>
</file>