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6" i="4" s="1"/>
  <c r="AA10" i="4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<sst xmlns="http://schemas.openxmlformats.org/spreadsheetml/2006/main" count="119" uniqueCount="54">
  <si>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09/05/2025 14:05:46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</si>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</sst>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8F-41A6-9E53-3E322338A5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48F-41A6-9E53-3E322338A5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48F-41A6-9E53-3E322338A5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48F-41A6-9E53-3E322338A5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8F-41A6-9E53-3E322338A5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8F-41A6-9E53-3E322338A5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8F-41A6-9E53-3E322338A5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148</c:v>
                </c:pt>
                <c:pt idx="4">
                  <c:v>148</c:v>
                </c:pt>
                <c:pt idx="5">
                  <c:v>148</c:v>
                </c:pt>
                <c:pt idx="6">
                  <c:v>148</c:v>
                </c:pt>
                <c:pt idx="7">
                  <c:v>148</c:v>
                </c:pt>
                <c:pt idx="8">
                  <c:v>148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148</c:v>
                </c:pt>
                <c:pt idx="14">
                  <c:v>148</c:v>
                </c:pt>
                <c:pt idx="15">
                  <c:v>148</c:v>
                </c:pt>
                <c:pt idx="16">
                  <c:v>148</c:v>
                </c:pt>
                <c:pt idx="17">
                  <c:v>148</c:v>
                </c:pt>
                <c:pt idx="18">
                  <c:v>148</c:v>
                </c:pt>
                <c:pt idx="19">
                  <c:v>148</c:v>
                </c:pt>
                <c:pt idx="20">
                  <c:v>148</c:v>
                </c:pt>
                <c:pt idx="21">
                  <c:v>148</c:v>
                </c:pt>
                <c:pt idx="22">
                  <c:v>148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48F-41A6-9E53-3E322338A5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119</c:v>
                </c:pt>
                <c:pt idx="1">
                  <c:v>119</c:v>
                </c:pt>
                <c:pt idx="2">
                  <c:v>119</c:v>
                </c:pt>
                <c:pt idx="3">
                  <c:v>119</c:v>
                </c:pt>
                <c:pt idx="4">
                  <c:v>119</c:v>
                </c:pt>
                <c:pt idx="5">
                  <c:v>119</c:v>
                </c:pt>
                <c:pt idx="6">
                  <c:v>152</c:v>
                </c:pt>
                <c:pt idx="7">
                  <c:v>182</c:v>
                </c:pt>
                <c:pt idx="8">
                  <c:v>192</c:v>
                </c:pt>
                <c:pt idx="9">
                  <c:v>186</c:v>
                </c:pt>
                <c:pt idx="10">
                  <c:v>172</c:v>
                </c:pt>
                <c:pt idx="11">
                  <c:v>170</c:v>
                </c:pt>
                <c:pt idx="12">
                  <c:v>166</c:v>
                </c:pt>
                <c:pt idx="13">
                  <c:v>159</c:v>
                </c:pt>
                <c:pt idx="14">
                  <c:v>161</c:v>
                </c:pt>
                <c:pt idx="15">
                  <c:v>172</c:v>
                </c:pt>
                <c:pt idx="16">
                  <c:v>194</c:v>
                </c:pt>
                <c:pt idx="17">
                  <c:v>213</c:v>
                </c:pt>
                <c:pt idx="18">
                  <c:v>228</c:v>
                </c:pt>
                <c:pt idx="19">
                  <c:v>239</c:v>
                </c:pt>
                <c:pt idx="20">
                  <c:v>205</c:v>
                </c:pt>
                <c:pt idx="21">
                  <c:v>147</c:v>
                </c:pt>
                <c:pt idx="22">
                  <c:v>119</c:v>
                </c:pt>
                <c:pt idx="23">
                  <c:v>119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48F-41A6-9E53-3E322338A5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2673.6170000000002</c:v>
                </c:pt>
                <c:pt idx="1">
                  <c:v>2497.1680000000001</c:v>
                </c:pt>
                <c:pt idx="2">
                  <c:v>2269.6180000000004</c:v>
                </c:pt>
                <c:pt idx="3">
                  <c:v>2098.0610000000001</c:v>
                </c:pt>
                <c:pt idx="4">
                  <c:v>2269.8590000000004</c:v>
                </c:pt>
                <c:pt idx="5">
                  <c:v>2055.2950000000001</c:v>
                </c:pt>
                <c:pt idx="6">
                  <c:v>1919.3600000000001</c:v>
                </c:pt>
                <c:pt idx="7">
                  <c:v>1774.652</c:v>
                </c:pt>
                <c:pt idx="8">
                  <c:v>1124.9000000000001</c:v>
                </c:pt>
                <c:pt idx="9">
                  <c:v>1025.9000000000001</c:v>
                </c:pt>
                <c:pt idx="10">
                  <c:v>680.9</c:v>
                </c:pt>
                <c:pt idx="11">
                  <c:v>163.9</c:v>
                </c:pt>
                <c:pt idx="12">
                  <c:v>163.9</c:v>
                </c:pt>
                <c:pt idx="13">
                  <c:v>163.9</c:v>
                </c:pt>
                <c:pt idx="14">
                  <c:v>163.9</c:v>
                </c:pt>
                <c:pt idx="15">
                  <c:v>395.9</c:v>
                </c:pt>
                <c:pt idx="16">
                  <c:v>1109.9000000000001</c:v>
                </c:pt>
                <c:pt idx="17">
                  <c:v>2291.4870000000001</c:v>
                </c:pt>
                <c:pt idx="18">
                  <c:v>2529.9679999999998</c:v>
                </c:pt>
                <c:pt idx="19">
                  <c:v>2933.2520000000004</c:v>
                </c:pt>
                <c:pt idx="20">
                  <c:v>2489.1759999999999</c:v>
                </c:pt>
                <c:pt idx="21">
                  <c:v>2294.558</c:v>
                </c:pt>
                <c:pt idx="22">
                  <c:v>2246.8969999999999</c:v>
                </c:pt>
                <c:pt idx="23">
                  <c:v>2076.9690000000001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8F-41A6-9E53-3E322338A5C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643.1</c:v>
                </c:pt>
                <c:pt idx="1">
                  <c:v>569.5</c:v>
                </c:pt>
                <c:pt idx="2">
                  <c:v>667.3</c:v>
                </c:pt>
                <c:pt idx="3">
                  <c:v>685.1</c:v>
                </c:pt>
                <c:pt idx="4">
                  <c:v>488</c:v>
                </c:pt>
                <c:pt idx="5">
                  <c:v>632.6</c:v>
                </c:pt>
                <c:pt idx="6">
                  <c:v>446.9</c:v>
                </c:pt>
                <c:pt idx="7">
                  <c:v>291</c:v>
                </c:pt>
                <c:pt idx="8">
                  <c:v>284</c:v>
                </c:pt>
                <c:pt idx="9">
                  <c:v>192</c:v>
                </c:pt>
                <c:pt idx="10">
                  <c:v>214</c:v>
                </c:pt>
                <c:pt idx="11">
                  <c:v>382</c:v>
                </c:pt>
                <c:pt idx="12">
                  <c:v>436</c:v>
                </c:pt>
                <c:pt idx="13">
                  <c:v>398</c:v>
                </c:pt>
                <c:pt idx="14">
                  <c:v>373</c:v>
                </c:pt>
                <c:pt idx="15">
                  <c:v>451.4</c:v>
                </c:pt>
                <c:pt idx="16">
                  <c:v>218</c:v>
                </c:pt>
                <c:pt idx="17">
                  <c:v>290</c:v>
                </c:pt>
                <c:pt idx="18">
                  <c:v>247</c:v>
                </c:pt>
                <c:pt idx="19">
                  <c:v>527</c:v>
                </c:pt>
                <c:pt idx="20">
                  <c:v>529</c:v>
                </c:pt>
                <c:pt idx="21">
                  <c:v>482.76</c:v>
                </c:pt>
                <c:pt idx="22">
                  <c:v>439</c:v>
                </c:pt>
                <c:pt idx="23">
                  <c:v>638.79999999999995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8F-41A6-9E53-3E322338A5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923.83399999999983</c:v>
                </c:pt>
                <c:pt idx="1">
                  <c:v>1029.7669999999998</c:v>
                </c:pt>
                <c:pt idx="2">
                  <c:v>1110.9399999999998</c:v>
                </c:pt>
                <c:pt idx="3">
                  <c:v>1198.4019999999998</c:v>
                </c:pt>
                <c:pt idx="4">
                  <c:v>1279.0009999999997</c:v>
                </c:pt>
                <c:pt idx="5">
                  <c:v>1392.0160000000001</c:v>
                </c:pt>
                <c:pt idx="6">
                  <c:v>1933.8910000000001</c:v>
                </c:pt>
                <c:pt idx="7">
                  <c:v>3059.4280000000008</c:v>
                </c:pt>
                <c:pt idx="8">
                  <c:v>4279.862000000001</c:v>
                </c:pt>
                <c:pt idx="9">
                  <c:v>4932.5930000000017</c:v>
                </c:pt>
                <c:pt idx="10">
                  <c:v>5184.5150000000003</c:v>
                </c:pt>
                <c:pt idx="11">
                  <c:v>5666.2550000000001</c:v>
                </c:pt>
                <c:pt idx="12">
                  <c:v>5668.8740000000007</c:v>
                </c:pt>
                <c:pt idx="13">
                  <c:v>5511.0710000000008</c:v>
                </c:pt>
                <c:pt idx="14">
                  <c:v>5235.2240000000011</c:v>
                </c:pt>
                <c:pt idx="15">
                  <c:v>4545.0840000000007</c:v>
                </c:pt>
                <c:pt idx="16">
                  <c:v>4023.3270000000002</c:v>
                </c:pt>
                <c:pt idx="17">
                  <c:v>3017.0219999999999</c:v>
                </c:pt>
                <c:pt idx="18">
                  <c:v>2246.6190000000001</c:v>
                </c:pt>
                <c:pt idx="19">
                  <c:v>1895.1779999999999</c:v>
                </c:pt>
                <c:pt idx="20">
                  <c:v>1863.011</c:v>
                </c:pt>
                <c:pt idx="21">
                  <c:v>1859.03</c:v>
                </c:pt>
                <c:pt idx="22">
                  <c:v>1777.4639999999999</c:v>
                </c:pt>
                <c:pt idx="23">
                  <c:v>1720.2179999999996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8F-41A6-9E53-3E322338A5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54</c:v>
                </c:pt>
                <c:pt idx="2">
                  <c:v>47</c:v>
                </c:pt>
                <c:pt idx="3">
                  <c:v>41</c:v>
                </c:pt>
                <c:pt idx="4">
                  <c:v>37</c:v>
                </c:pt>
                <c:pt idx="5">
                  <c:v>36</c:v>
                </c:pt>
                <c:pt idx="6">
                  <c:v>39</c:v>
                </c:pt>
                <c:pt idx="7">
                  <c:v>47</c:v>
                </c:pt>
                <c:pt idx="8">
                  <c:v>59</c:v>
                </c:pt>
                <c:pt idx="9">
                  <c:v>72</c:v>
                </c:pt>
                <c:pt idx="10">
                  <c:v>83</c:v>
                </c:pt>
                <c:pt idx="11">
                  <c:v>89</c:v>
                </c:pt>
                <c:pt idx="12">
                  <c:v>91</c:v>
                </c:pt>
                <c:pt idx="13">
                  <c:v>86</c:v>
                </c:pt>
                <c:pt idx="14">
                  <c:v>79</c:v>
                </c:pt>
                <c:pt idx="15">
                  <c:v>67</c:v>
                </c:pt>
                <c:pt idx="16">
                  <c:v>52</c:v>
                </c:pt>
                <c:pt idx="17">
                  <c:v>41</c:v>
                </c:pt>
                <c:pt idx="18">
                  <c:v>39</c:v>
                </c:pt>
                <c:pt idx="19">
                  <c:v>46</c:v>
                </c:pt>
                <c:pt idx="20">
                  <c:v>61</c:v>
                </c:pt>
                <c:pt idx="21">
                  <c:v>76</c:v>
                </c:pt>
                <c:pt idx="22">
                  <c:v>82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48F-41A6-9E53-3E322338A5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71</c:v>
                </c:pt>
                <c:pt idx="6">
                  <c:v>131</c:v>
                </c:pt>
                <c:pt idx="7">
                  <c:v>101</c:v>
                </c:pt>
                <c:pt idx="8">
                  <c:v>58</c:v>
                </c:pt>
                <c:pt idx="9">
                  <c:v>58</c:v>
                </c:pt>
                <c:pt idx="10">
                  <c:v>26</c:v>
                </c:pt>
                <c:pt idx="11">
                  <c:v>26</c:v>
                </c:pt>
                <c:pt idx="18">
                  <c:v>416</c:v>
                </c:pt>
                <c:pt idx="19">
                  <c:v>1239</c:v>
                </c:pt>
                <c:pt idx="20">
                  <c:v>1373</c:v>
                </c:pt>
                <c:pt idx="21">
                  <c:v>926</c:v>
                </c:pt>
                <c:pt idx="22">
                  <c:v>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48F-41A6-9E53-3E322338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119.98</c:v>
                </c:pt>
                <c:pt idx="1">
                  <c:v>105.33</c:v>
                </c:pt>
                <c:pt idx="2">
                  <c:v>101.13</c:v>
                </c:pt>
                <c:pt idx="3">
                  <c:v>96.5</c:v>
                </c:pt>
                <c:pt idx="4">
                  <c:v>100.67</c:v>
                </c:pt>
                <c:pt idx="5">
                  <c:v>100.46</c:v>
                </c:pt>
                <c:pt idx="6">
                  <c:v>97.61</c:v>
                </c:pt>
                <c:pt idx="7">
                  <c:v>92.61</c:v>
                </c:pt>
                <c:pt idx="8">
                  <c:v>71.180000000000007</c:v>
                </c:pt>
                <c:pt idx="9">
                  <c:v>10</c:v>
                </c:pt>
                <c:pt idx="10">
                  <c:v>2.94</c:v>
                </c:pt>
                <c:pt idx="11">
                  <c:v>5.12</c:v>
                </c:pt>
                <c:pt idx="12">
                  <c:v>5</c:v>
                </c:pt>
                <c:pt idx="13">
                  <c:v>3</c:v>
                </c:pt>
                <c:pt idx="14">
                  <c:v>5.52</c:v>
                </c:pt>
                <c:pt idx="15">
                  <c:v>5.1100000000000003</c:v>
                </c:pt>
                <c:pt idx="16">
                  <c:v>66.92</c:v>
                </c:pt>
                <c:pt idx="17">
                  <c:v>94.61</c:v>
                </c:pt>
                <c:pt idx="18">
                  <c:v>102.16</c:v>
                </c:pt>
                <c:pt idx="19">
                  <c:v>120.78</c:v>
                </c:pt>
                <c:pt idx="20">
                  <c:v>125.34</c:v>
                </c:pt>
                <c:pt idx="21">
                  <c:v>133.69</c:v>
                </c:pt>
                <c:pt idx="22">
                  <c:v>114.81</c:v>
                </c:pt>
                <c:pt idx="23">
                  <c:v>97.67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8F-41A6-9E53-3E322338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98.5</c:v>
                </c:pt>
                <c:pt idx="1">
                  <c:v>94</c:v>
                </c:pt>
                <c:pt idx="2">
                  <c:v>92</c:v>
                </c:pt>
                <c:pt idx="3">
                  <c:v>91</c:v>
                </c:pt>
                <c:pt idx="4">
                  <c:v>92</c:v>
                </c:pt>
                <c:pt idx="5">
                  <c:v>93</c:v>
                </c:pt>
                <c:pt idx="6">
                  <c:v>92.5</c:v>
                </c:pt>
                <c:pt idx="7">
                  <c:v>84</c:v>
                </c:pt>
                <c:pt idx="8">
                  <c:v>72</c:v>
                </c:pt>
                <c:pt idx="9">
                  <c:v>61</c:v>
                </c:pt>
                <c:pt idx="10">
                  <c:v>54</c:v>
                </c:pt>
                <c:pt idx="11">
                  <c:v>52</c:v>
                </c:pt>
                <c:pt idx="12">
                  <c:v>51</c:v>
                </c:pt>
                <c:pt idx="13">
                  <c:v>47</c:v>
                </c:pt>
                <c:pt idx="14">
                  <c:v>47.5</c:v>
                </c:pt>
                <c:pt idx="15">
                  <c:v>55.5</c:v>
                </c:pt>
                <c:pt idx="16">
                  <c:v>72</c:v>
                </c:pt>
                <c:pt idx="17">
                  <c:v>94.5</c:v>
                </c:pt>
                <c:pt idx="18">
                  <c:v>114</c:v>
                </c:pt>
                <c:pt idx="19">
                  <c:v>125</c:v>
                </c:pt>
                <c:pt idx="20">
                  <c:v>126</c:v>
                </c:pt>
                <c:pt idx="21">
                  <c:v>116.5</c:v>
                </c:pt>
                <c:pt idx="22">
                  <c:v>108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6-4EA5-AB05-63418968F2E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774.44299999999987</c:v>
                </c:pt>
                <c:pt idx="1">
                  <c:v>803.24299999999994</c:v>
                </c:pt>
                <c:pt idx="2">
                  <c:v>849.1149999999999</c:v>
                </c:pt>
                <c:pt idx="3">
                  <c:v>880.59799999999996</c:v>
                </c:pt>
                <c:pt idx="4">
                  <c:v>881.04199999999992</c:v>
                </c:pt>
                <c:pt idx="5">
                  <c:v>891.5440000000001</c:v>
                </c:pt>
                <c:pt idx="6">
                  <c:v>862.16399999999999</c:v>
                </c:pt>
                <c:pt idx="7">
                  <c:v>892.678</c:v>
                </c:pt>
                <c:pt idx="8">
                  <c:v>889.67899999999997</c:v>
                </c:pt>
                <c:pt idx="9">
                  <c:v>894.17500000000007</c:v>
                </c:pt>
                <c:pt idx="10">
                  <c:v>896.72800000000007</c:v>
                </c:pt>
                <c:pt idx="11">
                  <c:v>901.07099999999991</c:v>
                </c:pt>
                <c:pt idx="12">
                  <c:v>896.9799999999999</c:v>
                </c:pt>
                <c:pt idx="13">
                  <c:v>894.97699999999998</c:v>
                </c:pt>
                <c:pt idx="14">
                  <c:v>891.71500000000003</c:v>
                </c:pt>
                <c:pt idx="15">
                  <c:v>883.15300000000002</c:v>
                </c:pt>
                <c:pt idx="16">
                  <c:v>831.072</c:v>
                </c:pt>
                <c:pt idx="17">
                  <c:v>810.71599999999989</c:v>
                </c:pt>
                <c:pt idx="18">
                  <c:v>775.35500000000002</c:v>
                </c:pt>
                <c:pt idx="19">
                  <c:v>691.30500000000006</c:v>
                </c:pt>
                <c:pt idx="20">
                  <c:v>701.76</c:v>
                </c:pt>
                <c:pt idx="21">
                  <c:v>755.29099999999994</c:v>
                </c:pt>
                <c:pt idx="22">
                  <c:v>789.38199999999995</c:v>
                </c:pt>
                <c:pt idx="23">
                  <c:v>841.73199999999986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6-4EA5-AB05-63418968F2E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1010.7750000000001</c:v>
                </c:pt>
                <c:pt idx="1">
                  <c:v>1008.9249999999998</c:v>
                </c:pt>
                <c:pt idx="2">
                  <c:v>998.71500000000003</c:v>
                </c:pt>
                <c:pt idx="3">
                  <c:v>984.84999999999991</c:v>
                </c:pt>
                <c:pt idx="4">
                  <c:v>995.85700000000008</c:v>
                </c:pt>
                <c:pt idx="5">
                  <c:v>1023.4480000000001</c:v>
                </c:pt>
                <c:pt idx="6">
                  <c:v>1086.3710000000001</c:v>
                </c:pt>
                <c:pt idx="7">
                  <c:v>1129.9869999999999</c:v>
                </c:pt>
                <c:pt idx="8">
                  <c:v>1145.5210000000002</c:v>
                </c:pt>
                <c:pt idx="9">
                  <c:v>1149.0249999999999</c:v>
                </c:pt>
                <c:pt idx="10">
                  <c:v>1160.9370000000004</c:v>
                </c:pt>
                <c:pt idx="11">
                  <c:v>1135.5720000000001</c:v>
                </c:pt>
                <c:pt idx="12">
                  <c:v>1140.2169999999999</c:v>
                </c:pt>
                <c:pt idx="13">
                  <c:v>1109.0839999999998</c:v>
                </c:pt>
                <c:pt idx="14">
                  <c:v>1060.087</c:v>
                </c:pt>
                <c:pt idx="15">
                  <c:v>1063.9429999999998</c:v>
                </c:pt>
                <c:pt idx="16">
                  <c:v>1026.1480000000001</c:v>
                </c:pt>
                <c:pt idx="17">
                  <c:v>1051.9359999999999</c:v>
                </c:pt>
                <c:pt idx="18">
                  <c:v>1071.7059999999999</c:v>
                </c:pt>
                <c:pt idx="19">
                  <c:v>1073.7410000000002</c:v>
                </c:pt>
                <c:pt idx="20">
                  <c:v>1041.5960000000002</c:v>
                </c:pt>
                <c:pt idx="21">
                  <c:v>967.43600000000004</c:v>
                </c:pt>
                <c:pt idx="22">
                  <c:v>926.15099999999995</c:v>
                </c:pt>
                <c:pt idx="23">
                  <c:v>904.23199999999997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B66-4EA5-AB05-63418968F2E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2229.8759999999997</c:v>
                </c:pt>
                <c:pt idx="1">
                  <c:v>2061.3120000000004</c:v>
                </c:pt>
                <c:pt idx="2">
                  <c:v>1995.0540000000005</c:v>
                </c:pt>
                <c:pt idx="3">
                  <c:v>1904.1559999999999</c:v>
                </c:pt>
                <c:pt idx="4">
                  <c:v>1936.3969999999999</c:v>
                </c:pt>
                <c:pt idx="5">
                  <c:v>1994.58</c:v>
                </c:pt>
                <c:pt idx="6">
                  <c:v>2217.2979999999998</c:v>
                </c:pt>
                <c:pt idx="7">
                  <c:v>2541.1469999999999</c:v>
                </c:pt>
                <c:pt idx="8">
                  <c:v>2907.4189999999999</c:v>
                </c:pt>
                <c:pt idx="9">
                  <c:v>3214.2439999999992</c:v>
                </c:pt>
                <c:pt idx="10">
                  <c:v>3428.85</c:v>
                </c:pt>
                <c:pt idx="11">
                  <c:v>3458.6459999999997</c:v>
                </c:pt>
                <c:pt idx="12">
                  <c:v>3481.5619999999999</c:v>
                </c:pt>
                <c:pt idx="13">
                  <c:v>3309.3519999999994</c:v>
                </c:pt>
                <c:pt idx="14">
                  <c:v>3038.5889999999999</c:v>
                </c:pt>
                <c:pt idx="15">
                  <c:v>2937.7840000000001</c:v>
                </c:pt>
                <c:pt idx="16">
                  <c:v>2819.9269999999992</c:v>
                </c:pt>
                <c:pt idx="17">
                  <c:v>2953.1740000000004</c:v>
                </c:pt>
                <c:pt idx="18">
                  <c:v>3067.47</c:v>
                </c:pt>
                <c:pt idx="19">
                  <c:v>3283.9389999999999</c:v>
                </c:pt>
                <c:pt idx="20">
                  <c:v>3324.1170000000002</c:v>
                </c:pt>
                <c:pt idx="21">
                  <c:v>3029.8249999999998</c:v>
                </c:pt>
                <c:pt idx="22">
                  <c:v>2675.4070000000002</c:v>
                </c:pt>
                <c:pt idx="23">
                  <c:v>2411.0730000000003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B66-4EA5-AB05-63418968F2E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282</c:v>
                </c:pt>
                <c:pt idx="1">
                  <c:v>270.00000000000006</c:v>
                </c:pt>
                <c:pt idx="2">
                  <c:v>264</c:v>
                </c:pt>
                <c:pt idx="3">
                  <c:v>262</c:v>
                </c:pt>
                <c:pt idx="4">
                  <c:v>268.99999999999994</c:v>
                </c:pt>
                <c:pt idx="5">
                  <c:v>291</c:v>
                </c:pt>
                <c:pt idx="6">
                  <c:v>341</c:v>
                </c:pt>
                <c:pt idx="7">
                  <c:v>379</c:v>
                </c:pt>
                <c:pt idx="8">
                  <c:v>401</c:v>
                </c:pt>
                <c:pt idx="9">
                  <c:v>408</c:v>
                </c:pt>
                <c:pt idx="10">
                  <c:v>405.00000000000006</c:v>
                </c:pt>
                <c:pt idx="11">
                  <c:v>409</c:v>
                </c:pt>
                <c:pt idx="12">
                  <c:v>407</c:v>
                </c:pt>
                <c:pt idx="13">
                  <c:v>394.99999999999994</c:v>
                </c:pt>
                <c:pt idx="14">
                  <c:v>389.99999999999994</c:v>
                </c:pt>
                <c:pt idx="15">
                  <c:v>389</c:v>
                </c:pt>
                <c:pt idx="16">
                  <c:v>396</c:v>
                </c:pt>
                <c:pt idx="17">
                  <c:v>404.00000000000006</c:v>
                </c:pt>
                <c:pt idx="18">
                  <c:v>417</c:v>
                </c:pt>
                <c:pt idx="19">
                  <c:v>435.00000000000006</c:v>
                </c:pt>
                <c:pt idx="20">
                  <c:v>416</c:v>
                </c:pt>
                <c:pt idx="21">
                  <c:v>372.99999999999994</c:v>
                </c:pt>
                <c:pt idx="22">
                  <c:v>333</c:v>
                </c:pt>
                <c:pt idx="23">
                  <c:v>294.99999999999994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B66-4EA5-AB05-63418968F2E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B66-4EA5-AB05-63418968F2E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B66-4EA5-AB05-63418968F2E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B66-4EA5-AB05-63418968F2E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B66-4EA5-AB05-63418968F2E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B66-4EA5-AB05-63418968F2E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152</c:v>
                </c:pt>
                <c:pt idx="1">
                  <c:v>160</c:v>
                </c:pt>
                <c:pt idx="2">
                  <c:v>143</c:v>
                </c:pt>
                <c:pt idx="3">
                  <c:v>147</c:v>
                </c:pt>
                <c:pt idx="4">
                  <c:v>146.6</c:v>
                </c:pt>
                <c:pt idx="5">
                  <c:v>141</c:v>
                </c:pt>
                <c:pt idx="6">
                  <c:v>157</c:v>
                </c:pt>
                <c:pt idx="7">
                  <c:v>576.29999999999995</c:v>
                </c:pt>
                <c:pt idx="8">
                  <c:v>730.1</c:v>
                </c:pt>
                <c:pt idx="9">
                  <c:v>778</c:v>
                </c:pt>
                <c:pt idx="10">
                  <c:v>452.9</c:v>
                </c:pt>
                <c:pt idx="11">
                  <c:v>570.29999999999995</c:v>
                </c:pt>
                <c:pt idx="12">
                  <c:v>578</c:v>
                </c:pt>
                <c:pt idx="13">
                  <c:v>590.79999999999995</c:v>
                </c:pt>
                <c:pt idx="14">
                  <c:v>622.20000000000005</c:v>
                </c:pt>
                <c:pt idx="15">
                  <c:v>340</c:v>
                </c:pt>
                <c:pt idx="16">
                  <c:v>600.1</c:v>
                </c:pt>
                <c:pt idx="17">
                  <c:v>684.4</c:v>
                </c:pt>
                <c:pt idx="18">
                  <c:v>394.6</c:v>
                </c:pt>
                <c:pt idx="19">
                  <c:v>1399</c:v>
                </c:pt>
                <c:pt idx="20">
                  <c:v>1038.7139999999999</c:v>
                </c:pt>
                <c:pt idx="21">
                  <c:v>671.3</c:v>
                </c:pt>
                <c:pt idx="22">
                  <c:v>256.39999999999998</c:v>
                </c:pt>
                <c:pt idx="23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B66-4EA5-AB05-63418968F2E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19.297999999999998</c:v>
                </c:pt>
                <c:pt idx="6">
                  <c:v>13.853</c:v>
                </c:pt>
                <c:pt idx="11">
                  <c:v>8.58</c:v>
                </c:pt>
                <c:pt idx="12">
                  <c:v>9.01</c:v>
                </c:pt>
                <c:pt idx="13">
                  <c:v>9.7100000000000009</c:v>
                </c:pt>
                <c:pt idx="17">
                  <c:v>1.83</c:v>
                </c:pt>
                <c:pt idx="18">
                  <c:v>14.436999999999999</c:v>
                </c:pt>
                <c:pt idx="19">
                  <c:v>19.445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B66-4EA5-AB05-63418968F2E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B66-4EA5-AB05-63418968F2E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B66-4EA5-AB05-63418968F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119.98</c:v>
                </c:pt>
                <c:pt idx="1">
                  <c:v>105.33</c:v>
                </c:pt>
                <c:pt idx="2">
                  <c:v>101.13</c:v>
                </c:pt>
                <c:pt idx="3">
                  <c:v>96.5</c:v>
                </c:pt>
                <c:pt idx="4">
                  <c:v>100.67</c:v>
                </c:pt>
                <c:pt idx="5">
                  <c:v>100.46</c:v>
                </c:pt>
                <c:pt idx="6">
                  <c:v>97.61</c:v>
                </c:pt>
                <c:pt idx="7">
                  <c:v>92.61</c:v>
                </c:pt>
                <c:pt idx="8">
                  <c:v>71.180000000000007</c:v>
                </c:pt>
                <c:pt idx="9">
                  <c:v>10</c:v>
                </c:pt>
                <c:pt idx="10">
                  <c:v>2.94</c:v>
                </c:pt>
                <c:pt idx="11">
                  <c:v>5.12</c:v>
                </c:pt>
                <c:pt idx="12">
                  <c:v>5</c:v>
                </c:pt>
                <c:pt idx="13">
                  <c:v>3</c:v>
                </c:pt>
                <c:pt idx="14">
                  <c:v>5.52</c:v>
                </c:pt>
                <c:pt idx="15">
                  <c:v>5.1100000000000003</c:v>
                </c:pt>
                <c:pt idx="16">
                  <c:v>66.92</c:v>
                </c:pt>
                <c:pt idx="17">
                  <c:v>94.61</c:v>
                </c:pt>
                <c:pt idx="18">
                  <c:v>102.16</c:v>
                </c:pt>
                <c:pt idx="19">
                  <c:v>120.78</c:v>
                </c:pt>
                <c:pt idx="20">
                  <c:v>125.34</c:v>
                </c:pt>
                <c:pt idx="21">
                  <c:v>133.69</c:v>
                </c:pt>
                <c:pt idx="22">
                  <c:v>114.81</c:v>
                </c:pt>
                <c:pt idx="23">
                  <c:v>97.67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B66-4EA5-AB05-63418968F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4567.5509999999995</v>
      </c>
      <c r="C4" s="18">
        <v>4417.4350000000004</v>
      </c>
      <c r="D4" s="18">
        <v>4361.8580000000011</v>
      </c>
      <c r="E4" s="18">
        <v>4289.5629999999992</v>
      </c>
      <c r="F4" s="18">
        <v>4340.8600000000006</v>
      </c>
      <c r="G4" s="18">
        <v>4453.9109999999991</v>
      </c>
      <c r="H4" s="18">
        <v>4770.1509999999998</v>
      </c>
      <c r="I4" s="18">
        <v>5603.0800000000008</v>
      </c>
      <c r="J4" s="18">
        <v>6145.7620000000006</v>
      </c>
      <c r="K4" s="18">
        <v>6614.4930000000013</v>
      </c>
      <c r="L4" s="18">
        <v>6508.415</v>
      </c>
      <c r="M4" s="18">
        <v>6645.1550000000007</v>
      </c>
      <c r="N4" s="18">
        <v>6673.7740000000003</v>
      </c>
      <c r="O4" s="18">
        <v>6465.9710000000014</v>
      </c>
      <c r="P4" s="18">
        <v>6160.1240000000007</v>
      </c>
      <c r="Q4" s="18">
        <v>5779.3840000000009</v>
      </c>
      <c r="R4" s="18">
        <v>5745.2270000000008</v>
      </c>
      <c r="S4" s="18">
        <v>6000.5089999999991</v>
      </c>
      <c r="T4" s="18">
        <v>5854.5869999999995</v>
      </c>
      <c r="U4" s="18">
        <v>7027.43</v>
      </c>
      <c r="V4" s="18">
        <v>6668.186999999999</v>
      </c>
      <c r="W4" s="18">
        <v>5933.347999999999</v>
      </c>
      <c r="X4" s="18">
        <v>5108.3609999999999</v>
      </c>
      <c r="Y4" s="18">
        <v>4789.9869999999992</v>
      </c>
      <c r="Z4" s="19"/>
      <c r="AA4" s="20">
        <f>SUM(B4:Z4)</f>
        <v>134925.12300000002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119.98</v>
      </c>
      <c r="C7" s="28">
        <v>105.33</v>
      </c>
      <c r="D7" s="28">
        <v>101.13</v>
      </c>
      <c r="E7" s="28">
        <v>96.5</v>
      </c>
      <c r="F7" s="28">
        <v>100.67</v>
      </c>
      <c r="G7" s="28">
        <v>100.46</v>
      </c>
      <c r="H7" s="28">
        <v>97.61</v>
      </c>
      <c r="I7" s="28">
        <v>92.61</v>
      </c>
      <c r="J7" s="28">
        <v>71.180000000000007</v>
      </c>
      <c r="K7" s="28">
        <v>10</v>
      </c>
      <c r="L7" s="28">
        <v>2.94</v>
      </c>
      <c r="M7" s="28">
        <v>5.12</v>
      </c>
      <c r="N7" s="28">
        <v>5</v>
      </c>
      <c r="O7" s="28">
        <v>3</v>
      </c>
      <c r="P7" s="28">
        <v>5.52</v>
      </c>
      <c r="Q7" s="28">
        <v>5.1100000000000003</v>
      </c>
      <c r="R7" s="28">
        <v>66.92</v>
      </c>
      <c r="S7" s="28">
        <v>94.61</v>
      </c>
      <c r="T7" s="28">
        <v>102.16</v>
      </c>
      <c r="U7" s="28">
        <v>120.78</v>
      </c>
      <c r="V7" s="28">
        <v>125.34</v>
      </c>
      <c r="W7" s="28">
        <v>133.69</v>
      </c>
      <c r="X7" s="28">
        <v>114.81</v>
      </c>
      <c r="Y7" s="28">
        <v>97.67</v>
      </c>
      <c r="Z7" s="29"/>
      <c r="AA7" s="30">
        <f>IF(SUM(B7:Z7)&lt;&gt;0,AVERAGEIF(B7:Z7,"&lt;&gt;"""),"")</f>
        <v>74.089166666666671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148</v>
      </c>
      <c r="C10" s="42">
        <v>148</v>
      </c>
      <c r="D10" s="42">
        <v>148</v>
      </c>
      <c r="E10" s="42">
        <v>148</v>
      </c>
      <c r="F10" s="42">
        <v>148</v>
      </c>
      <c r="G10" s="42">
        <v>148</v>
      </c>
      <c r="H10" s="42">
        <v>148</v>
      </c>
      <c r="I10" s="42">
        <v>148</v>
      </c>
      <c r="J10" s="42">
        <v>148</v>
      </c>
      <c r="K10" s="42">
        <v>148</v>
      </c>
      <c r="L10" s="42">
        <v>148</v>
      </c>
      <c r="M10" s="42">
        <v>148</v>
      </c>
      <c r="N10" s="42">
        <v>148</v>
      </c>
      <c r="O10" s="42">
        <v>148</v>
      </c>
      <c r="P10" s="42">
        <v>148</v>
      </c>
      <c r="Q10" s="42">
        <v>148</v>
      </c>
      <c r="R10" s="42">
        <v>148</v>
      </c>
      <c r="S10" s="42">
        <v>148</v>
      </c>
      <c r="T10" s="42">
        <v>148</v>
      </c>
      <c r="U10" s="42">
        <v>148</v>
      </c>
      <c r="V10" s="42">
        <v>148</v>
      </c>
      <c r="W10" s="42">
        <v>148</v>
      </c>
      <c r="X10" s="42">
        <v>148</v>
      </c>
      <c r="Y10" s="42">
        <v>148</v>
      </c>
      <c r="Z10" s="43"/>
      <c r="AA10" s="44">
        <f t="shared" ref="AA10:AA15" si="0">SUM(B10:Z10)</f>
        <v>3552</v>
      </c>
    </row>
    <row r="11" spans="1:27" ht="24.95" customHeight="1" x14ac:dyDescent="0.2">
      <c r="A11" s="45" t="s">
        <v>7</v>
      </c>
      <c r="B11" s="46">
        <v>119</v>
      </c>
      <c r="C11" s="47">
        <v>119</v>
      </c>
      <c r="D11" s="47">
        <v>119</v>
      </c>
      <c r="E11" s="47">
        <v>119</v>
      </c>
      <c r="F11" s="47">
        <v>119</v>
      </c>
      <c r="G11" s="47">
        <v>119</v>
      </c>
      <c r="H11" s="47">
        <v>152</v>
      </c>
      <c r="I11" s="47">
        <v>182</v>
      </c>
      <c r="J11" s="47">
        <v>192</v>
      </c>
      <c r="K11" s="47">
        <v>186</v>
      </c>
      <c r="L11" s="47">
        <v>172</v>
      </c>
      <c r="M11" s="47">
        <v>170</v>
      </c>
      <c r="N11" s="47">
        <v>166</v>
      </c>
      <c r="O11" s="47">
        <v>159</v>
      </c>
      <c r="P11" s="47">
        <v>161</v>
      </c>
      <c r="Q11" s="47">
        <v>172</v>
      </c>
      <c r="R11" s="47">
        <v>194</v>
      </c>
      <c r="S11" s="47">
        <v>213</v>
      </c>
      <c r="T11" s="47">
        <v>228</v>
      </c>
      <c r="U11" s="47">
        <v>239</v>
      </c>
      <c r="V11" s="47">
        <v>205</v>
      </c>
      <c r="W11" s="47">
        <v>147</v>
      </c>
      <c r="X11" s="47">
        <v>119</v>
      </c>
      <c r="Y11" s="47">
        <v>119</v>
      </c>
      <c r="Z11" s="48"/>
      <c r="AA11" s="49">
        <f t="shared" si="0"/>
        <v>3890</v>
      </c>
    </row>
    <row r="12" spans="1:27" ht="24.95" customHeight="1" x14ac:dyDescent="0.2">
      <c r="A12" s="50" t="s">
        <v>8</v>
      </c>
      <c r="B12" s="51">
        <v>2673.6170000000002</v>
      </c>
      <c r="C12" s="52">
        <v>2497.1680000000001</v>
      </c>
      <c r="D12" s="52">
        <v>2269.6180000000004</v>
      </c>
      <c r="E12" s="52">
        <v>2098.0610000000001</v>
      </c>
      <c r="F12" s="52">
        <v>2269.8590000000004</v>
      </c>
      <c r="G12" s="52">
        <v>2055.2950000000001</v>
      </c>
      <c r="H12" s="52">
        <v>1919.3600000000001</v>
      </c>
      <c r="I12" s="52">
        <v>1774.652</v>
      </c>
      <c r="J12" s="52">
        <v>1124.9000000000001</v>
      </c>
      <c r="K12" s="52">
        <v>1025.9000000000001</v>
      </c>
      <c r="L12" s="52">
        <v>680.9</v>
      </c>
      <c r="M12" s="52">
        <v>163.9</v>
      </c>
      <c r="N12" s="52">
        <v>163.9</v>
      </c>
      <c r="O12" s="52">
        <v>163.9</v>
      </c>
      <c r="P12" s="52">
        <v>163.9</v>
      </c>
      <c r="Q12" s="52">
        <v>395.9</v>
      </c>
      <c r="R12" s="52">
        <v>1109.9000000000001</v>
      </c>
      <c r="S12" s="52">
        <v>2291.4870000000001</v>
      </c>
      <c r="T12" s="52">
        <v>2529.9679999999998</v>
      </c>
      <c r="U12" s="52">
        <v>2933.2520000000004</v>
      </c>
      <c r="V12" s="52">
        <v>2489.1759999999999</v>
      </c>
      <c r="W12" s="52">
        <v>2294.558</v>
      </c>
      <c r="X12" s="52">
        <v>2246.8969999999999</v>
      </c>
      <c r="Y12" s="52">
        <v>2076.9690000000001</v>
      </c>
      <c r="Z12" s="53"/>
      <c r="AA12" s="54">
        <f t="shared" si="0"/>
        <v>39413.037000000011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71</v>
      </c>
      <c r="H13" s="52">
        <v>131</v>
      </c>
      <c r="I13" s="52">
        <v>101</v>
      </c>
      <c r="J13" s="52">
        <v>58</v>
      </c>
      <c r="K13" s="52">
        <v>58</v>
      </c>
      <c r="L13" s="52">
        <v>26</v>
      </c>
      <c r="M13" s="52">
        <v>26</v>
      </c>
      <c r="N13" s="52"/>
      <c r="O13" s="52"/>
      <c r="P13" s="52"/>
      <c r="Q13" s="52"/>
      <c r="R13" s="52"/>
      <c r="S13" s="52"/>
      <c r="T13" s="52">
        <v>416</v>
      </c>
      <c r="U13" s="52">
        <v>1239</v>
      </c>
      <c r="V13" s="52">
        <v>1373</v>
      </c>
      <c r="W13" s="52">
        <v>926</v>
      </c>
      <c r="X13" s="52">
        <v>296</v>
      </c>
      <c r="Y13" s="52"/>
      <c r="Z13" s="53"/>
      <c r="AA13" s="54">
        <f t="shared" si="0"/>
        <v>4721</v>
      </c>
    </row>
    <row r="14" spans="1:27" ht="24.95" customHeight="1" x14ac:dyDescent="0.2">
      <c r="A14" s="55" t="s">
        <v>10</v>
      </c>
      <c r="B14" s="56">
        <v>923.83399999999983</v>
      </c>
      <c r="C14" s="57">
        <v>1029.7669999999998</v>
      </c>
      <c r="D14" s="57">
        <v>1110.9399999999998</v>
      </c>
      <c r="E14" s="57">
        <v>1198.4019999999998</v>
      </c>
      <c r="F14" s="57">
        <v>1279.0009999999997</v>
      </c>
      <c r="G14" s="57">
        <v>1392.0160000000001</v>
      </c>
      <c r="H14" s="57">
        <v>1933.8910000000001</v>
      </c>
      <c r="I14" s="57">
        <v>3059.4280000000008</v>
      </c>
      <c r="J14" s="57">
        <v>4279.862000000001</v>
      </c>
      <c r="K14" s="57">
        <v>4932.5930000000017</v>
      </c>
      <c r="L14" s="57">
        <v>5184.5150000000003</v>
      </c>
      <c r="M14" s="57">
        <v>5666.2550000000001</v>
      </c>
      <c r="N14" s="57">
        <v>5668.8740000000007</v>
      </c>
      <c r="O14" s="57">
        <v>5511.0710000000008</v>
      </c>
      <c r="P14" s="57">
        <v>5235.2240000000011</v>
      </c>
      <c r="Q14" s="57">
        <v>4545.0840000000007</v>
      </c>
      <c r="R14" s="57">
        <v>4023.3270000000002</v>
      </c>
      <c r="S14" s="57">
        <v>3017.0219999999999</v>
      </c>
      <c r="T14" s="57">
        <v>2246.6190000000001</v>
      </c>
      <c r="U14" s="57">
        <v>1895.1779999999999</v>
      </c>
      <c r="V14" s="57">
        <v>1863.011</v>
      </c>
      <c r="W14" s="57">
        <v>1859.03</v>
      </c>
      <c r="X14" s="57">
        <v>1777.4639999999999</v>
      </c>
      <c r="Y14" s="57">
        <v>1720.2179999999996</v>
      </c>
      <c r="Z14" s="58"/>
      <c r="AA14" s="59">
        <f t="shared" si="0"/>
        <v>71352.625999999989</v>
      </c>
    </row>
    <row r="15" spans="1:27" ht="24.95" customHeight="1" x14ac:dyDescent="0.2">
      <c r="A15" s="55" t="s">
        <v>11</v>
      </c>
      <c r="B15" s="56">
        <v>60</v>
      </c>
      <c r="C15" s="57">
        <v>54</v>
      </c>
      <c r="D15" s="57">
        <v>47</v>
      </c>
      <c r="E15" s="57">
        <v>41</v>
      </c>
      <c r="F15" s="57">
        <v>37</v>
      </c>
      <c r="G15" s="57">
        <v>36</v>
      </c>
      <c r="H15" s="57">
        <v>39</v>
      </c>
      <c r="I15" s="57">
        <v>47</v>
      </c>
      <c r="J15" s="57">
        <v>59</v>
      </c>
      <c r="K15" s="57">
        <v>72</v>
      </c>
      <c r="L15" s="57">
        <v>83</v>
      </c>
      <c r="M15" s="57">
        <v>89</v>
      </c>
      <c r="N15" s="57">
        <v>91</v>
      </c>
      <c r="O15" s="57">
        <v>86</v>
      </c>
      <c r="P15" s="57">
        <v>79</v>
      </c>
      <c r="Q15" s="57">
        <v>67</v>
      </c>
      <c r="R15" s="57">
        <v>52</v>
      </c>
      <c r="S15" s="57">
        <v>41</v>
      </c>
      <c r="T15" s="57">
        <v>39</v>
      </c>
      <c r="U15" s="57">
        <v>46</v>
      </c>
      <c r="V15" s="57">
        <v>61</v>
      </c>
      <c r="W15" s="57">
        <v>76</v>
      </c>
      <c r="X15" s="57">
        <v>82</v>
      </c>
      <c r="Y15" s="57">
        <v>87</v>
      </c>
      <c r="Z15" s="58"/>
      <c r="AA15" s="59">
        <f t="shared" si="0"/>
        <v>1471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3924.451</v>
      </c>
      <c r="C16" s="62">
        <f t="shared" si="1"/>
        <v>3847.9349999999999</v>
      </c>
      <c r="D16" s="62">
        <f t="shared" si="1"/>
        <v>3694.558</v>
      </c>
      <c r="E16" s="62">
        <f t="shared" si="1"/>
        <v>3604.4629999999997</v>
      </c>
      <c r="F16" s="62">
        <f t="shared" si="1"/>
        <v>3852.86</v>
      </c>
      <c r="G16" s="62">
        <f t="shared" si="1"/>
        <v>3821.3110000000001</v>
      </c>
      <c r="H16" s="62">
        <f t="shared" si="1"/>
        <v>4323.2510000000002</v>
      </c>
      <c r="I16" s="62">
        <f t="shared" si="1"/>
        <v>5312.0800000000008</v>
      </c>
      <c r="J16" s="62">
        <f t="shared" si="1"/>
        <v>5861.7620000000006</v>
      </c>
      <c r="K16" s="62">
        <f t="shared" si="1"/>
        <v>6422.4930000000022</v>
      </c>
      <c r="L16" s="62">
        <f t="shared" si="1"/>
        <v>6294.4150000000009</v>
      </c>
      <c r="M16" s="62">
        <f t="shared" si="1"/>
        <v>6263.1549999999997</v>
      </c>
      <c r="N16" s="62">
        <f t="shared" si="1"/>
        <v>6237.7740000000003</v>
      </c>
      <c r="O16" s="62">
        <f t="shared" si="1"/>
        <v>6067.9710000000005</v>
      </c>
      <c r="P16" s="62">
        <f t="shared" si="1"/>
        <v>5787.1240000000007</v>
      </c>
      <c r="Q16" s="62">
        <f t="shared" si="1"/>
        <v>5327.9840000000004</v>
      </c>
      <c r="R16" s="62">
        <f t="shared" si="1"/>
        <v>5527.2270000000008</v>
      </c>
      <c r="S16" s="62">
        <f t="shared" si="1"/>
        <v>5710.509</v>
      </c>
      <c r="T16" s="62">
        <f t="shared" si="1"/>
        <v>5607.5869999999995</v>
      </c>
      <c r="U16" s="62">
        <f t="shared" si="1"/>
        <v>6500.43</v>
      </c>
      <c r="V16" s="62">
        <f t="shared" si="1"/>
        <v>6139.1869999999999</v>
      </c>
      <c r="W16" s="62">
        <f t="shared" si="1"/>
        <v>5450.5879999999997</v>
      </c>
      <c r="X16" s="62">
        <f t="shared" si="1"/>
        <v>4669.3609999999999</v>
      </c>
      <c r="Y16" s="62">
        <f t="shared" si="1"/>
        <v>4151.1869999999999</v>
      </c>
      <c r="Z16" s="63" t="str">
        <f t="shared" si="1"/>
        <v/>
      </c>
      <c r="AA16" s="64">
        <f>SUM(AA10:AA15)</f>
        <v>124399.663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1008.9</v>
      </c>
      <c r="C29" s="72">
        <v>1029.9000000000001</v>
      </c>
      <c r="D29" s="72">
        <v>1045.9000000000001</v>
      </c>
      <c r="E29" s="72">
        <v>1069.9000000000001</v>
      </c>
      <c r="F29" s="72">
        <v>1097.9000000000001</v>
      </c>
      <c r="G29" s="72">
        <v>1216.9000000000001</v>
      </c>
      <c r="H29" s="72">
        <v>1438.9</v>
      </c>
      <c r="I29" s="72">
        <v>1806.9</v>
      </c>
      <c r="J29" s="72">
        <v>2180.9</v>
      </c>
      <c r="K29" s="72">
        <v>2539.9</v>
      </c>
      <c r="L29" s="72">
        <v>2747.9</v>
      </c>
      <c r="M29" s="72">
        <v>2917.9</v>
      </c>
      <c r="N29" s="72">
        <v>2949.9</v>
      </c>
      <c r="O29" s="72">
        <v>2903.9</v>
      </c>
      <c r="P29" s="72">
        <v>2752.9</v>
      </c>
      <c r="Q29" s="72">
        <v>2533.9</v>
      </c>
      <c r="R29" s="72">
        <v>2452.9</v>
      </c>
      <c r="S29" s="72">
        <v>2699.9</v>
      </c>
      <c r="T29" s="72">
        <v>2811.9</v>
      </c>
      <c r="U29" s="72">
        <v>3594.9</v>
      </c>
      <c r="V29" s="72">
        <v>3220.9</v>
      </c>
      <c r="W29" s="72">
        <v>2339.9</v>
      </c>
      <c r="X29" s="72">
        <v>1721.9</v>
      </c>
      <c r="Y29" s="72">
        <v>1311.9</v>
      </c>
      <c r="Z29" s="73"/>
      <c r="AA29" s="74">
        <f>SUM(B29:Z29)</f>
        <v>51396.600000000013</v>
      </c>
    </row>
    <row r="30" spans="1:27" ht="24.95" customHeight="1" x14ac:dyDescent="0.2">
      <c r="A30" s="75" t="s">
        <v>24</v>
      </c>
      <c r="B30" s="76">
        <v>1936.5509999999999</v>
      </c>
      <c r="C30" s="77">
        <v>1837.0350000000001</v>
      </c>
      <c r="D30" s="77">
        <v>1889.6579999999999</v>
      </c>
      <c r="E30" s="77">
        <v>1773.5630000000001</v>
      </c>
      <c r="F30" s="77">
        <v>1993.96</v>
      </c>
      <c r="G30" s="77">
        <v>2011.4110000000001</v>
      </c>
      <c r="H30" s="77">
        <v>2212.3510000000001</v>
      </c>
      <c r="I30" s="77">
        <v>2810.18</v>
      </c>
      <c r="J30" s="77">
        <v>3003.8620000000001</v>
      </c>
      <c r="K30" s="77">
        <v>3212.5929999999998</v>
      </c>
      <c r="L30" s="77">
        <v>3243.5149999999999</v>
      </c>
      <c r="M30" s="77">
        <v>3727.2550000000001</v>
      </c>
      <c r="N30" s="77">
        <v>3723.8739999999998</v>
      </c>
      <c r="O30" s="77">
        <v>3562.0709999999999</v>
      </c>
      <c r="P30" s="77">
        <v>3407.2240000000002</v>
      </c>
      <c r="Q30" s="77">
        <v>2914.0839999999998</v>
      </c>
      <c r="R30" s="77">
        <v>2596.3270000000002</v>
      </c>
      <c r="S30" s="77">
        <v>2339.6089999999999</v>
      </c>
      <c r="T30" s="77">
        <v>1793.6869999999999</v>
      </c>
      <c r="U30" s="77">
        <v>2043.53</v>
      </c>
      <c r="V30" s="77">
        <v>2058.2869999999998</v>
      </c>
      <c r="W30" s="77">
        <v>2204.4479999999999</v>
      </c>
      <c r="X30" s="77">
        <v>1997.461</v>
      </c>
      <c r="Y30" s="77">
        <v>1820.287</v>
      </c>
      <c r="Z30" s="78"/>
      <c r="AA30" s="79">
        <f>SUM(B30:Z30)</f>
        <v>60112.822999999989</v>
      </c>
    </row>
    <row r="31" spans="1:27" ht="24.95" customHeight="1" x14ac:dyDescent="0.2">
      <c r="A31" s="82" t="s">
        <v>25</v>
      </c>
      <c r="B31" s="80">
        <v>1463</v>
      </c>
      <c r="C31" s="81">
        <v>1463</v>
      </c>
      <c r="D31" s="81">
        <v>1249</v>
      </c>
      <c r="E31" s="81">
        <v>1249</v>
      </c>
      <c r="F31" s="81">
        <v>1249</v>
      </c>
      <c r="G31" s="81">
        <v>1069</v>
      </c>
      <c r="H31" s="81">
        <v>1069</v>
      </c>
      <c r="I31" s="81">
        <v>986</v>
      </c>
      <c r="J31" s="81">
        <v>961</v>
      </c>
      <c r="K31" s="81">
        <v>862</v>
      </c>
      <c r="L31" s="81">
        <v>517</v>
      </c>
      <c r="M31" s="81"/>
      <c r="N31" s="81"/>
      <c r="O31" s="81"/>
      <c r="P31" s="81"/>
      <c r="Q31" s="81">
        <v>232</v>
      </c>
      <c r="R31" s="81">
        <v>696</v>
      </c>
      <c r="S31" s="81">
        <v>961</v>
      </c>
      <c r="T31" s="81">
        <v>1249</v>
      </c>
      <c r="U31" s="81">
        <v>1389</v>
      </c>
      <c r="V31" s="81">
        <v>1389</v>
      </c>
      <c r="W31" s="81">
        <v>1389</v>
      </c>
      <c r="X31" s="81">
        <v>1389</v>
      </c>
      <c r="Y31" s="81">
        <v>1339</v>
      </c>
      <c r="Z31" s="83"/>
      <c r="AA31" s="84">
        <f>SUM(B31:Z31)</f>
        <v>22170</v>
      </c>
    </row>
    <row r="32" spans="1:27" ht="30" customHeight="1" thickBot="1" x14ac:dyDescent="0.25">
      <c r="A32" s="60" t="s">
        <v>26</v>
      </c>
      <c r="B32" s="61">
        <f>IF(LEN(B$2)&gt;0,SUM(B29:B31),"")</f>
        <v>4408.451</v>
      </c>
      <c r="C32" s="62">
        <f t="shared" ref="C32:Z32" si="4">IF(LEN(C$2)&gt;0,SUM(C29:C31),"")</f>
        <v>4329.9350000000004</v>
      </c>
      <c r="D32" s="62">
        <f t="shared" si="4"/>
        <v>4184.558</v>
      </c>
      <c r="E32" s="62">
        <f t="shared" si="4"/>
        <v>4092.4630000000002</v>
      </c>
      <c r="F32" s="62">
        <f t="shared" si="4"/>
        <v>4340.8600000000006</v>
      </c>
      <c r="G32" s="62">
        <f t="shared" si="4"/>
        <v>4297.3109999999997</v>
      </c>
      <c r="H32" s="62">
        <f t="shared" si="4"/>
        <v>4720.2510000000002</v>
      </c>
      <c r="I32" s="62">
        <f t="shared" si="4"/>
        <v>5603.08</v>
      </c>
      <c r="J32" s="62">
        <f t="shared" si="4"/>
        <v>6145.7620000000006</v>
      </c>
      <c r="K32" s="62">
        <f t="shared" si="4"/>
        <v>6614.4930000000004</v>
      </c>
      <c r="L32" s="62">
        <f t="shared" si="4"/>
        <v>6508.415</v>
      </c>
      <c r="M32" s="62">
        <f t="shared" si="4"/>
        <v>6645.1550000000007</v>
      </c>
      <c r="N32" s="62">
        <f t="shared" si="4"/>
        <v>6673.7739999999994</v>
      </c>
      <c r="O32" s="62">
        <f t="shared" si="4"/>
        <v>6465.9709999999995</v>
      </c>
      <c r="P32" s="62">
        <f t="shared" si="4"/>
        <v>6160.1239999999998</v>
      </c>
      <c r="Q32" s="62">
        <f t="shared" si="4"/>
        <v>5679.9840000000004</v>
      </c>
      <c r="R32" s="62">
        <f t="shared" si="4"/>
        <v>5745.2270000000008</v>
      </c>
      <c r="S32" s="62">
        <f t="shared" si="4"/>
        <v>6000.509</v>
      </c>
      <c r="T32" s="62">
        <f t="shared" si="4"/>
        <v>5854.5869999999995</v>
      </c>
      <c r="U32" s="62">
        <f t="shared" si="4"/>
        <v>7027.43</v>
      </c>
      <c r="V32" s="62">
        <f t="shared" si="4"/>
        <v>6668.1869999999999</v>
      </c>
      <c r="W32" s="62">
        <f t="shared" si="4"/>
        <v>5933.348</v>
      </c>
      <c r="X32" s="62">
        <f t="shared" si="4"/>
        <v>5108.3609999999999</v>
      </c>
      <c r="Y32" s="62">
        <f t="shared" si="4"/>
        <v>4471.1869999999999</v>
      </c>
      <c r="Z32" s="63" t="str">
        <f t="shared" si="4"/>
        <v/>
      </c>
      <c r="AA32" s="64">
        <f>SUM(AA29:AA31)</f>
        <v>133679.42300000001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134</v>
      </c>
      <c r="C35" s="95">
        <v>109</v>
      </c>
      <c r="D35" s="95">
        <v>110</v>
      </c>
      <c r="E35" s="95">
        <v>114</v>
      </c>
      <c r="F35" s="95">
        <v>114</v>
      </c>
      <c r="G35" s="95">
        <v>102</v>
      </c>
      <c r="H35" s="95">
        <v>90</v>
      </c>
      <c r="I35" s="95">
        <v>89</v>
      </c>
      <c r="J35" s="95">
        <v>58</v>
      </c>
      <c r="K35" s="95">
        <v>86</v>
      </c>
      <c r="L35" s="95">
        <v>67</v>
      </c>
      <c r="M35" s="95">
        <v>175</v>
      </c>
      <c r="N35" s="95">
        <v>170</v>
      </c>
      <c r="O35" s="95">
        <v>169</v>
      </c>
      <c r="P35" s="95">
        <v>173</v>
      </c>
      <c r="Q35" s="95">
        <v>164</v>
      </c>
      <c r="R35" s="95">
        <v>82</v>
      </c>
      <c r="S35" s="95">
        <v>138</v>
      </c>
      <c r="T35" s="95">
        <v>86</v>
      </c>
      <c r="U35" s="95">
        <v>285</v>
      </c>
      <c r="V35" s="95">
        <v>300</v>
      </c>
      <c r="W35" s="95">
        <v>252</v>
      </c>
      <c r="X35" s="95">
        <v>224</v>
      </c>
      <c r="Y35" s="95">
        <v>73</v>
      </c>
      <c r="Z35" s="96"/>
      <c r="AA35" s="74">
        <f t="shared" ref="AA35:AA40" si="5">SUM(B35:Z35)</f>
        <v>3364</v>
      </c>
    </row>
    <row r="36" spans="1:27" ht="24.95" customHeight="1" x14ac:dyDescent="0.2">
      <c r="A36" s="97" t="s">
        <v>29</v>
      </c>
      <c r="B36" s="98">
        <v>275</v>
      </c>
      <c r="C36" s="99">
        <v>298</v>
      </c>
      <c r="D36" s="99">
        <v>305</v>
      </c>
      <c r="E36" s="99">
        <v>299</v>
      </c>
      <c r="F36" s="99">
        <v>299</v>
      </c>
      <c r="G36" s="99">
        <v>299</v>
      </c>
      <c r="H36" s="99">
        <v>232</v>
      </c>
      <c r="I36" s="99">
        <v>127</v>
      </c>
      <c r="J36" s="99">
        <v>141</v>
      </c>
      <c r="K36" s="99">
        <v>88</v>
      </c>
      <c r="L36" s="99">
        <v>147</v>
      </c>
      <c r="M36" s="99">
        <v>207</v>
      </c>
      <c r="N36" s="99">
        <v>266</v>
      </c>
      <c r="O36" s="99">
        <v>229</v>
      </c>
      <c r="P36" s="99">
        <v>200</v>
      </c>
      <c r="Q36" s="99">
        <v>188</v>
      </c>
      <c r="R36" s="99">
        <v>50</v>
      </c>
      <c r="S36" s="99">
        <v>72</v>
      </c>
      <c r="T36" s="99">
        <v>86</v>
      </c>
      <c r="U36" s="99">
        <v>167</v>
      </c>
      <c r="V36" s="99">
        <v>154</v>
      </c>
      <c r="W36" s="99">
        <v>155.76</v>
      </c>
      <c r="X36" s="99">
        <v>140</v>
      </c>
      <c r="Y36" s="99">
        <v>172</v>
      </c>
      <c r="Z36" s="100"/>
      <c r="AA36" s="79">
        <f t="shared" si="5"/>
        <v>4596.76</v>
      </c>
    </row>
    <row r="37" spans="1:27" ht="24.95" customHeight="1" x14ac:dyDescent="0.2">
      <c r="A37" s="97" t="s">
        <v>30</v>
      </c>
      <c r="B37" s="98">
        <v>159.1</v>
      </c>
      <c r="C37" s="99">
        <v>87.5</v>
      </c>
      <c r="D37" s="99">
        <v>177.3</v>
      </c>
      <c r="E37" s="99">
        <v>197.1</v>
      </c>
      <c r="F37" s="99"/>
      <c r="G37" s="99">
        <v>156.6</v>
      </c>
      <c r="H37" s="99">
        <v>49.9</v>
      </c>
      <c r="I37" s="99"/>
      <c r="J37" s="99"/>
      <c r="K37" s="99"/>
      <c r="L37" s="99"/>
      <c r="M37" s="99"/>
      <c r="N37" s="99"/>
      <c r="O37" s="99"/>
      <c r="P37" s="99"/>
      <c r="Q37" s="99">
        <v>99.4</v>
      </c>
      <c r="R37" s="99"/>
      <c r="S37" s="99"/>
      <c r="T37" s="99"/>
      <c r="U37" s="99"/>
      <c r="V37" s="99"/>
      <c r="W37" s="99"/>
      <c r="X37" s="99"/>
      <c r="Y37" s="99">
        <v>318.8</v>
      </c>
      <c r="Z37" s="100"/>
      <c r="AA37" s="79">
        <f t="shared" si="5"/>
        <v>1245.7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85</v>
      </c>
      <c r="K38" s="99">
        <v>18</v>
      </c>
      <c r="L38" s="99"/>
      <c r="M38" s="99"/>
      <c r="N38" s="99"/>
      <c r="O38" s="99"/>
      <c r="P38" s="99"/>
      <c r="Q38" s="99"/>
      <c r="R38" s="99">
        <v>86</v>
      </c>
      <c r="S38" s="99">
        <v>80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1319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643.1</v>
      </c>
      <c r="C40" s="88">
        <f t="shared" si="6"/>
        <v>569.5</v>
      </c>
      <c r="D40" s="88">
        <f t="shared" si="6"/>
        <v>667.3</v>
      </c>
      <c r="E40" s="88">
        <f t="shared" si="6"/>
        <v>685.1</v>
      </c>
      <c r="F40" s="88">
        <f t="shared" si="6"/>
        <v>488</v>
      </c>
      <c r="G40" s="88">
        <f t="shared" si="6"/>
        <v>632.6</v>
      </c>
      <c r="H40" s="88">
        <f t="shared" si="6"/>
        <v>446.9</v>
      </c>
      <c r="I40" s="88">
        <f t="shared" si="6"/>
        <v>291</v>
      </c>
      <c r="J40" s="88">
        <f t="shared" si="6"/>
        <v>284</v>
      </c>
      <c r="K40" s="88">
        <f t="shared" si="6"/>
        <v>192</v>
      </c>
      <c r="L40" s="88">
        <f t="shared" si="6"/>
        <v>214</v>
      </c>
      <c r="M40" s="88">
        <f t="shared" si="6"/>
        <v>382</v>
      </c>
      <c r="N40" s="88">
        <f t="shared" si="6"/>
        <v>436</v>
      </c>
      <c r="O40" s="88">
        <f t="shared" si="6"/>
        <v>398</v>
      </c>
      <c r="P40" s="88">
        <f t="shared" si="6"/>
        <v>373</v>
      </c>
      <c r="Q40" s="88">
        <f t="shared" si="6"/>
        <v>451.4</v>
      </c>
      <c r="R40" s="88">
        <f t="shared" si="6"/>
        <v>218</v>
      </c>
      <c r="S40" s="88">
        <f t="shared" si="6"/>
        <v>290</v>
      </c>
      <c r="T40" s="88">
        <f t="shared" si="6"/>
        <v>247</v>
      </c>
      <c r="U40" s="88">
        <f t="shared" si="6"/>
        <v>527</v>
      </c>
      <c r="V40" s="88">
        <f t="shared" si="6"/>
        <v>529</v>
      </c>
      <c r="W40" s="88">
        <f t="shared" si="6"/>
        <v>482.76</v>
      </c>
      <c r="X40" s="88">
        <f t="shared" si="6"/>
        <v>439</v>
      </c>
      <c r="Y40" s="88">
        <f t="shared" si="6"/>
        <v>638.79999999999995</v>
      </c>
      <c r="Z40" s="89" t="str">
        <f t="shared" si="6"/>
        <v/>
      </c>
      <c r="AA40" s="90">
        <f t="shared" si="5"/>
        <v>10525.46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159.1</v>
      </c>
      <c r="C45" s="99">
        <v>87.5</v>
      </c>
      <c r="D45" s="99">
        <v>177.3</v>
      </c>
      <c r="E45" s="99">
        <v>197.1</v>
      </c>
      <c r="F45" s="99"/>
      <c r="G45" s="99">
        <v>156.6</v>
      </c>
      <c r="H45" s="99">
        <v>49.9</v>
      </c>
      <c r="I45" s="99"/>
      <c r="J45" s="99"/>
      <c r="K45" s="99"/>
      <c r="L45" s="99"/>
      <c r="M45" s="99"/>
      <c r="N45" s="99"/>
      <c r="O45" s="99"/>
      <c r="P45" s="99"/>
      <c r="Q45" s="99">
        <v>99.4</v>
      </c>
      <c r="R45" s="99"/>
      <c r="S45" s="99"/>
      <c r="T45" s="99"/>
      <c r="U45" s="99"/>
      <c r="V45" s="99"/>
      <c r="W45" s="99"/>
      <c r="X45" s="99"/>
      <c r="Y45" s="99">
        <v>318.8</v>
      </c>
      <c r="Z45" s="100"/>
      <c r="AA45" s="79">
        <f t="shared" si="7"/>
        <v>1245.7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159.1</v>
      </c>
      <c r="C49" s="88">
        <f t="shared" ref="C49:Z49" si="8">IF(LEN(C$2)&gt;0,SUM(C43:C48),"")</f>
        <v>87.5</v>
      </c>
      <c r="D49" s="88">
        <f t="shared" si="8"/>
        <v>177.3</v>
      </c>
      <c r="E49" s="88">
        <f t="shared" si="8"/>
        <v>197.1</v>
      </c>
      <c r="F49" s="88">
        <f t="shared" si="8"/>
        <v>0</v>
      </c>
      <c r="G49" s="88">
        <f t="shared" si="8"/>
        <v>156.6</v>
      </c>
      <c r="H49" s="88">
        <f t="shared" si="8"/>
        <v>49.9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99.4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318.8</v>
      </c>
      <c r="Z49" s="89" t="str">
        <f t="shared" si="8"/>
        <v/>
      </c>
      <c r="AA49" s="90">
        <f t="shared" si="7"/>
        <v>1245.7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4567.5510000000004</v>
      </c>
      <c r="C52" s="88">
        <f t="shared" si="10"/>
        <v>4417.4349999999995</v>
      </c>
      <c r="D52" s="88">
        <f t="shared" si="10"/>
        <v>4361.8580000000002</v>
      </c>
      <c r="E52" s="88">
        <f t="shared" si="10"/>
        <v>4289.5630000000001</v>
      </c>
      <c r="F52" s="88">
        <f t="shared" si="10"/>
        <v>4340.8600000000006</v>
      </c>
      <c r="G52" s="88">
        <f t="shared" si="10"/>
        <v>4453.9110000000001</v>
      </c>
      <c r="H52" s="88">
        <f t="shared" si="10"/>
        <v>4770.1509999999998</v>
      </c>
      <c r="I52" s="88">
        <f t="shared" si="10"/>
        <v>5603.0800000000008</v>
      </c>
      <c r="J52" s="88">
        <f t="shared" si="10"/>
        <v>6145.7620000000006</v>
      </c>
      <c r="K52" s="88">
        <f t="shared" si="10"/>
        <v>6614.4930000000022</v>
      </c>
      <c r="L52" s="88">
        <f t="shared" si="10"/>
        <v>6508.4150000000009</v>
      </c>
      <c r="M52" s="88">
        <f t="shared" si="10"/>
        <v>6645.1549999999997</v>
      </c>
      <c r="N52" s="88">
        <f t="shared" si="10"/>
        <v>6673.7740000000003</v>
      </c>
      <c r="O52" s="88">
        <f t="shared" si="10"/>
        <v>6465.9710000000005</v>
      </c>
      <c r="P52" s="88">
        <f t="shared" si="10"/>
        <v>6160.1240000000007</v>
      </c>
      <c r="Q52" s="88">
        <f t="shared" si="10"/>
        <v>5779.384</v>
      </c>
      <c r="R52" s="88">
        <f t="shared" si="10"/>
        <v>5745.2270000000008</v>
      </c>
      <c r="S52" s="88">
        <f t="shared" si="10"/>
        <v>6000.509</v>
      </c>
      <c r="T52" s="88">
        <f t="shared" si="10"/>
        <v>5854.5869999999995</v>
      </c>
      <c r="U52" s="88">
        <f t="shared" si="10"/>
        <v>7027.43</v>
      </c>
      <c r="V52" s="88">
        <f t="shared" si="10"/>
        <v>6668.1869999999999</v>
      </c>
      <c r="W52" s="88">
        <f t="shared" si="10"/>
        <v>5933.348</v>
      </c>
      <c r="X52" s="88">
        <f t="shared" si="10"/>
        <v>5108.3609999999999</v>
      </c>
      <c r="Y52" s="88">
        <f t="shared" si="10"/>
        <v>4789.9870000000001</v>
      </c>
      <c r="Z52" s="89" t="str">
        <f t="shared" si="10"/>
        <v/>
      </c>
      <c r="AA52" s="104">
        <f>SUM(B52:Z52)</f>
        <v>134925.12300000002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4567.5940000000019</v>
      </c>
      <c r="C4" s="18">
        <v>4417.4799999999987</v>
      </c>
      <c r="D4" s="18">
        <v>4361.884</v>
      </c>
      <c r="E4" s="18">
        <v>4289.6040000000021</v>
      </c>
      <c r="F4" s="18">
        <v>4340.8960000000025</v>
      </c>
      <c r="G4" s="18">
        <v>4453.869999999999</v>
      </c>
      <c r="H4" s="18">
        <v>4770.1859999999997</v>
      </c>
      <c r="I4" s="18">
        <v>5603.112000000001</v>
      </c>
      <c r="J4" s="18">
        <v>6145.7189999999991</v>
      </c>
      <c r="K4" s="18">
        <v>6614.4440000000004</v>
      </c>
      <c r="L4" s="18">
        <v>6508.4149999999981</v>
      </c>
      <c r="M4" s="18">
        <v>6645.1690000000035</v>
      </c>
      <c r="N4" s="18">
        <v>6673.7690000000002</v>
      </c>
      <c r="O4" s="18">
        <v>6465.9230000000007</v>
      </c>
      <c r="P4" s="18">
        <v>6160.0910000000003</v>
      </c>
      <c r="Q4" s="18">
        <v>5779.380000000001</v>
      </c>
      <c r="R4" s="18">
        <v>5745.2470000000003</v>
      </c>
      <c r="S4" s="18">
        <v>6000.5559999999996</v>
      </c>
      <c r="T4" s="18">
        <v>5854.5680000000002</v>
      </c>
      <c r="U4" s="18">
        <v>7027.430000000003</v>
      </c>
      <c r="V4" s="18">
        <v>6668.186999999999</v>
      </c>
      <c r="W4" s="18">
        <v>5933.3519999999999</v>
      </c>
      <c r="X4" s="18">
        <v>5108.34</v>
      </c>
      <c r="Y4" s="18">
        <v>4790.0369999999994</v>
      </c>
      <c r="Z4" s="19"/>
      <c r="AA4" s="20">
        <f>SUM(B4:Z4)</f>
        <v>134925.25300000003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119.98</v>
      </c>
      <c r="C7" s="28">
        <v>105.33</v>
      </c>
      <c r="D7" s="28">
        <v>101.13</v>
      </c>
      <c r="E7" s="28">
        <v>96.5</v>
      </c>
      <c r="F7" s="28">
        <v>100.67</v>
      </c>
      <c r="G7" s="28">
        <v>100.46</v>
      </c>
      <c r="H7" s="28">
        <v>97.61</v>
      </c>
      <c r="I7" s="28">
        <v>92.61</v>
      </c>
      <c r="J7" s="28">
        <v>71.180000000000007</v>
      </c>
      <c r="K7" s="28">
        <v>10</v>
      </c>
      <c r="L7" s="28">
        <v>2.94</v>
      </c>
      <c r="M7" s="28">
        <v>5.12</v>
      </c>
      <c r="N7" s="28">
        <v>5</v>
      </c>
      <c r="O7" s="28">
        <v>3</v>
      </c>
      <c r="P7" s="28">
        <v>5.52</v>
      </c>
      <c r="Q7" s="28">
        <v>5.1100000000000003</v>
      </c>
      <c r="R7" s="28">
        <v>66.92</v>
      </c>
      <c r="S7" s="28">
        <v>94.61</v>
      </c>
      <c r="T7" s="28">
        <v>102.16</v>
      </c>
      <c r="U7" s="28">
        <v>120.78</v>
      </c>
      <c r="V7" s="28">
        <v>125.34</v>
      </c>
      <c r="W7" s="28">
        <v>133.69</v>
      </c>
      <c r="X7" s="28">
        <v>114.81</v>
      </c>
      <c r="Y7" s="28">
        <v>97.67</v>
      </c>
      <c r="Z7" s="29"/>
      <c r="AA7" s="30">
        <f>IF(SUM(B7:Z7)&lt;&gt;0,AVERAGEIF(B7:Z7,"&lt;&gt;"""),"")</f>
        <v>74.089166666666671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20</v>
      </c>
      <c r="G14" s="57">
        <v>19.297999999999998</v>
      </c>
      <c r="H14" s="57">
        <v>13.853</v>
      </c>
      <c r="I14" s="57"/>
      <c r="J14" s="57"/>
      <c r="K14" s="57"/>
      <c r="L14" s="57"/>
      <c r="M14" s="57">
        <v>8.58</v>
      </c>
      <c r="N14" s="57">
        <v>9.01</v>
      </c>
      <c r="O14" s="57">
        <v>9.7100000000000009</v>
      </c>
      <c r="P14" s="57"/>
      <c r="Q14" s="57"/>
      <c r="R14" s="57"/>
      <c r="S14" s="57">
        <v>1.83</v>
      </c>
      <c r="T14" s="57">
        <v>14.436999999999999</v>
      </c>
      <c r="U14" s="57">
        <v>19.445</v>
      </c>
      <c r="V14" s="57">
        <v>20</v>
      </c>
      <c r="W14" s="57">
        <v>20</v>
      </c>
      <c r="X14" s="57">
        <v>20</v>
      </c>
      <c r="Y14" s="57">
        <v>20</v>
      </c>
      <c r="Z14" s="58"/>
      <c r="AA14" s="59">
        <f t="shared" si="0"/>
        <v>276.16300000000001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20</v>
      </c>
      <c r="G16" s="62">
        <f t="shared" si="1"/>
        <v>19.297999999999998</v>
      </c>
      <c r="H16" s="62">
        <f t="shared" si="1"/>
        <v>13.853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8.58</v>
      </c>
      <c r="N16" s="62">
        <f t="shared" si="1"/>
        <v>9.01</v>
      </c>
      <c r="O16" s="62">
        <f t="shared" si="1"/>
        <v>9.7100000000000009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1.83</v>
      </c>
      <c r="T16" s="62">
        <f t="shared" si="1"/>
        <v>14.436999999999999</v>
      </c>
      <c r="U16" s="62">
        <f t="shared" si="1"/>
        <v>19.445</v>
      </c>
      <c r="V16" s="62">
        <f t="shared" si="1"/>
        <v>20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276.16300000000001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774.44299999999987</v>
      </c>
      <c r="C19" s="72">
        <v>803.24299999999994</v>
      </c>
      <c r="D19" s="72">
        <v>849.1149999999999</v>
      </c>
      <c r="E19" s="72">
        <v>880.59799999999996</v>
      </c>
      <c r="F19" s="72">
        <v>881.04199999999992</v>
      </c>
      <c r="G19" s="72">
        <v>891.5440000000001</v>
      </c>
      <c r="H19" s="72">
        <v>862.16399999999999</v>
      </c>
      <c r="I19" s="72">
        <v>892.678</v>
      </c>
      <c r="J19" s="72">
        <v>889.67899999999997</v>
      </c>
      <c r="K19" s="72">
        <v>894.17500000000007</v>
      </c>
      <c r="L19" s="72">
        <v>896.72800000000007</v>
      </c>
      <c r="M19" s="72">
        <v>901.07099999999991</v>
      </c>
      <c r="N19" s="72">
        <v>896.9799999999999</v>
      </c>
      <c r="O19" s="72">
        <v>894.97699999999998</v>
      </c>
      <c r="P19" s="72">
        <v>891.71500000000003</v>
      </c>
      <c r="Q19" s="72">
        <v>883.15300000000002</v>
      </c>
      <c r="R19" s="72">
        <v>831.072</v>
      </c>
      <c r="S19" s="72">
        <v>810.71599999999989</v>
      </c>
      <c r="T19" s="72">
        <v>775.35500000000002</v>
      </c>
      <c r="U19" s="72">
        <v>691.30500000000006</v>
      </c>
      <c r="V19" s="72">
        <v>701.76</v>
      </c>
      <c r="W19" s="72">
        <v>755.29099999999994</v>
      </c>
      <c r="X19" s="72">
        <v>789.38199999999995</v>
      </c>
      <c r="Y19" s="72">
        <v>841.73199999999986</v>
      </c>
      <c r="Z19" s="73"/>
      <c r="AA19" s="74">
        <f t="shared" ref="AA19:AA25" si="2">SUM(B19:Z19)</f>
        <v>20179.918000000001</v>
      </c>
    </row>
    <row r="20" spans="1:27" ht="24.95" customHeight="1" x14ac:dyDescent="0.2">
      <c r="A20" s="75" t="s">
        <v>15</v>
      </c>
      <c r="B20" s="76">
        <v>1010.7750000000001</v>
      </c>
      <c r="C20" s="77">
        <v>1008.9249999999998</v>
      </c>
      <c r="D20" s="77">
        <v>998.71500000000003</v>
      </c>
      <c r="E20" s="77">
        <v>984.84999999999991</v>
      </c>
      <c r="F20" s="77">
        <v>995.85700000000008</v>
      </c>
      <c r="G20" s="77">
        <v>1023.4480000000001</v>
      </c>
      <c r="H20" s="77">
        <v>1086.3710000000001</v>
      </c>
      <c r="I20" s="77">
        <v>1129.9869999999999</v>
      </c>
      <c r="J20" s="77">
        <v>1145.5210000000002</v>
      </c>
      <c r="K20" s="77">
        <v>1149.0249999999999</v>
      </c>
      <c r="L20" s="77">
        <v>1160.9370000000004</v>
      </c>
      <c r="M20" s="77">
        <v>1135.5720000000001</v>
      </c>
      <c r="N20" s="77">
        <v>1140.2169999999999</v>
      </c>
      <c r="O20" s="77">
        <v>1109.0839999999998</v>
      </c>
      <c r="P20" s="77">
        <v>1060.087</v>
      </c>
      <c r="Q20" s="77">
        <v>1063.9429999999998</v>
      </c>
      <c r="R20" s="77">
        <v>1026.1480000000001</v>
      </c>
      <c r="S20" s="77">
        <v>1051.9359999999999</v>
      </c>
      <c r="T20" s="77">
        <v>1071.7059999999999</v>
      </c>
      <c r="U20" s="77">
        <v>1073.7410000000002</v>
      </c>
      <c r="V20" s="77">
        <v>1041.5960000000002</v>
      </c>
      <c r="W20" s="77">
        <v>967.43600000000004</v>
      </c>
      <c r="X20" s="77">
        <v>926.15099999999995</v>
      </c>
      <c r="Y20" s="77">
        <v>904.23199999999997</v>
      </c>
      <c r="Z20" s="78"/>
      <c r="AA20" s="79">
        <f t="shared" si="2"/>
        <v>25266.260000000006</v>
      </c>
    </row>
    <row r="21" spans="1:27" ht="24.95" customHeight="1" x14ac:dyDescent="0.2">
      <c r="A21" s="75" t="s">
        <v>16</v>
      </c>
      <c r="B21" s="80">
        <v>2229.8759999999997</v>
      </c>
      <c r="C21" s="81">
        <v>2061.3120000000004</v>
      </c>
      <c r="D21" s="81">
        <v>1995.0540000000005</v>
      </c>
      <c r="E21" s="81">
        <v>1904.1559999999999</v>
      </c>
      <c r="F21" s="81">
        <v>1936.3969999999999</v>
      </c>
      <c r="G21" s="81">
        <v>1994.58</v>
      </c>
      <c r="H21" s="81">
        <v>2217.2979999999998</v>
      </c>
      <c r="I21" s="81">
        <v>2541.1469999999999</v>
      </c>
      <c r="J21" s="81">
        <v>2907.4189999999999</v>
      </c>
      <c r="K21" s="81">
        <v>3214.2439999999992</v>
      </c>
      <c r="L21" s="81">
        <v>3428.85</v>
      </c>
      <c r="M21" s="81">
        <v>3458.6459999999997</v>
      </c>
      <c r="N21" s="81">
        <v>3481.5619999999999</v>
      </c>
      <c r="O21" s="81">
        <v>3309.3519999999994</v>
      </c>
      <c r="P21" s="81">
        <v>3038.5889999999999</v>
      </c>
      <c r="Q21" s="81">
        <v>2937.7840000000001</v>
      </c>
      <c r="R21" s="81">
        <v>2819.9269999999992</v>
      </c>
      <c r="S21" s="81">
        <v>2953.1740000000004</v>
      </c>
      <c r="T21" s="81">
        <v>3067.47</v>
      </c>
      <c r="U21" s="81">
        <v>3283.9389999999999</v>
      </c>
      <c r="V21" s="81">
        <v>3324.1170000000002</v>
      </c>
      <c r="W21" s="81">
        <v>3029.8249999999998</v>
      </c>
      <c r="X21" s="81">
        <v>2675.4070000000002</v>
      </c>
      <c r="Y21" s="81">
        <v>2411.0730000000003</v>
      </c>
      <c r="Z21" s="78"/>
      <c r="AA21" s="79">
        <f t="shared" si="2"/>
        <v>66221.197999999989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>
        <v>110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98.5</v>
      </c>
      <c r="C23" s="77">
        <v>94</v>
      </c>
      <c r="D23" s="77">
        <v>92</v>
      </c>
      <c r="E23" s="77">
        <v>91</v>
      </c>
      <c r="F23" s="77">
        <v>92</v>
      </c>
      <c r="G23" s="77">
        <v>93</v>
      </c>
      <c r="H23" s="77">
        <v>92.5</v>
      </c>
      <c r="I23" s="77">
        <v>84</v>
      </c>
      <c r="J23" s="77">
        <v>72</v>
      </c>
      <c r="K23" s="77">
        <v>61</v>
      </c>
      <c r="L23" s="77">
        <v>54</v>
      </c>
      <c r="M23" s="77">
        <v>52</v>
      </c>
      <c r="N23" s="77">
        <v>51</v>
      </c>
      <c r="O23" s="77">
        <v>47</v>
      </c>
      <c r="P23" s="77">
        <v>47.5</v>
      </c>
      <c r="Q23" s="77">
        <v>55.5</v>
      </c>
      <c r="R23" s="77">
        <v>72</v>
      </c>
      <c r="S23" s="77">
        <v>94.5</v>
      </c>
      <c r="T23" s="77">
        <v>114</v>
      </c>
      <c r="U23" s="77">
        <v>125</v>
      </c>
      <c r="V23" s="77">
        <v>126</v>
      </c>
      <c r="W23" s="77">
        <v>116.5</v>
      </c>
      <c r="X23" s="77">
        <v>108</v>
      </c>
      <c r="Y23" s="77">
        <v>100</v>
      </c>
      <c r="Z23" s="77"/>
      <c r="AA23" s="79">
        <f t="shared" si="2"/>
        <v>2033</v>
      </c>
    </row>
    <row r="24" spans="1:27" ht="24.95" customHeight="1" x14ac:dyDescent="0.2">
      <c r="A24" s="85" t="s">
        <v>19</v>
      </c>
      <c r="B24" s="77">
        <v>282</v>
      </c>
      <c r="C24" s="77">
        <v>270.00000000000006</v>
      </c>
      <c r="D24" s="77">
        <v>264</v>
      </c>
      <c r="E24" s="77">
        <v>262</v>
      </c>
      <c r="F24" s="77">
        <v>268.99999999999994</v>
      </c>
      <c r="G24" s="77">
        <v>291</v>
      </c>
      <c r="H24" s="77">
        <v>341</v>
      </c>
      <c r="I24" s="77">
        <v>379</v>
      </c>
      <c r="J24" s="77">
        <v>401</v>
      </c>
      <c r="K24" s="77">
        <v>408</v>
      </c>
      <c r="L24" s="77">
        <v>405.00000000000006</v>
      </c>
      <c r="M24" s="77">
        <v>409</v>
      </c>
      <c r="N24" s="77">
        <v>407</v>
      </c>
      <c r="O24" s="77">
        <v>394.99999999999994</v>
      </c>
      <c r="P24" s="77">
        <v>389.99999999999994</v>
      </c>
      <c r="Q24" s="77">
        <v>389</v>
      </c>
      <c r="R24" s="77">
        <v>396</v>
      </c>
      <c r="S24" s="77">
        <v>404.00000000000006</v>
      </c>
      <c r="T24" s="77">
        <v>417</v>
      </c>
      <c r="U24" s="77">
        <v>435.00000000000006</v>
      </c>
      <c r="V24" s="77">
        <v>416</v>
      </c>
      <c r="W24" s="77">
        <v>372.99999999999994</v>
      </c>
      <c r="X24" s="77">
        <v>333</v>
      </c>
      <c r="Y24" s="77">
        <v>294.99999999999994</v>
      </c>
      <c r="Z24" s="77"/>
      <c r="AA24" s="79">
        <f t="shared" si="2"/>
        <v>8631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4395.5939999999991</v>
      </c>
      <c r="C26" s="88">
        <f t="shared" ref="C26:Z26" si="3">IF(LEN(C$2)&gt;0,SUM(C19:C25),"")</f>
        <v>4237.4800000000005</v>
      </c>
      <c r="D26" s="88">
        <f t="shared" si="3"/>
        <v>4198.884</v>
      </c>
      <c r="E26" s="88">
        <f t="shared" si="3"/>
        <v>4122.6039999999994</v>
      </c>
      <c r="F26" s="88">
        <f t="shared" si="3"/>
        <v>4174.2959999999994</v>
      </c>
      <c r="G26" s="88">
        <f t="shared" si="3"/>
        <v>4293.5720000000001</v>
      </c>
      <c r="H26" s="88">
        <f t="shared" si="3"/>
        <v>4599.3329999999996</v>
      </c>
      <c r="I26" s="88">
        <f t="shared" si="3"/>
        <v>5026.8119999999999</v>
      </c>
      <c r="J26" s="88">
        <f t="shared" si="3"/>
        <v>5415.6190000000006</v>
      </c>
      <c r="K26" s="88">
        <f t="shared" si="3"/>
        <v>5836.4439999999995</v>
      </c>
      <c r="L26" s="88">
        <f t="shared" si="3"/>
        <v>6055.5150000000003</v>
      </c>
      <c r="M26" s="88">
        <f t="shared" si="3"/>
        <v>6066.2889999999998</v>
      </c>
      <c r="N26" s="88">
        <f t="shared" si="3"/>
        <v>6086.759</v>
      </c>
      <c r="O26" s="88">
        <f t="shared" si="3"/>
        <v>5865.4129999999986</v>
      </c>
      <c r="P26" s="88">
        <f t="shared" si="3"/>
        <v>5537.8909999999996</v>
      </c>
      <c r="Q26" s="88">
        <f t="shared" si="3"/>
        <v>5439.38</v>
      </c>
      <c r="R26" s="88">
        <f t="shared" si="3"/>
        <v>5145.146999999999</v>
      </c>
      <c r="S26" s="88">
        <f t="shared" si="3"/>
        <v>5314.326</v>
      </c>
      <c r="T26" s="88">
        <f t="shared" si="3"/>
        <v>5445.5309999999999</v>
      </c>
      <c r="U26" s="88">
        <f t="shared" si="3"/>
        <v>5608.9850000000006</v>
      </c>
      <c r="V26" s="88">
        <f t="shared" si="3"/>
        <v>5609.473</v>
      </c>
      <c r="W26" s="88">
        <f t="shared" si="3"/>
        <v>5242.0519999999997</v>
      </c>
      <c r="X26" s="88">
        <f t="shared" si="3"/>
        <v>4831.9400000000005</v>
      </c>
      <c r="Y26" s="88">
        <f t="shared" si="3"/>
        <v>4552.0370000000003</v>
      </c>
      <c r="Z26" s="89" t="str">
        <f t="shared" si="3"/>
        <v/>
      </c>
      <c r="AA26" s="90">
        <f>SUM(AA19:AA25)</f>
        <v>123101.37599999999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484.5</v>
      </c>
      <c r="C29" s="72">
        <v>468</v>
      </c>
      <c r="D29" s="72">
        <v>460</v>
      </c>
      <c r="E29" s="72">
        <v>442</v>
      </c>
      <c r="F29" s="72">
        <v>450</v>
      </c>
      <c r="G29" s="72">
        <v>473</v>
      </c>
      <c r="H29" s="72">
        <v>524.5</v>
      </c>
      <c r="I29" s="72">
        <v>571</v>
      </c>
      <c r="J29" s="72">
        <v>566</v>
      </c>
      <c r="K29" s="72">
        <v>614</v>
      </c>
      <c r="L29" s="72">
        <v>615</v>
      </c>
      <c r="M29" s="72">
        <v>670</v>
      </c>
      <c r="N29" s="72">
        <v>667</v>
      </c>
      <c r="O29" s="72">
        <v>651</v>
      </c>
      <c r="P29" s="72">
        <v>626.5</v>
      </c>
      <c r="Q29" s="72">
        <v>633.5</v>
      </c>
      <c r="R29" s="72">
        <v>637</v>
      </c>
      <c r="S29" s="72">
        <v>574.5</v>
      </c>
      <c r="T29" s="72">
        <v>600</v>
      </c>
      <c r="U29" s="72">
        <v>621</v>
      </c>
      <c r="V29" s="72">
        <v>603</v>
      </c>
      <c r="W29" s="72">
        <v>550.5</v>
      </c>
      <c r="X29" s="72">
        <v>502</v>
      </c>
      <c r="Y29" s="72">
        <v>466</v>
      </c>
      <c r="Z29" s="73"/>
      <c r="AA29" s="74">
        <f>SUM(B29:Z29)</f>
        <v>13470</v>
      </c>
    </row>
    <row r="30" spans="1:27" ht="24.95" customHeight="1" x14ac:dyDescent="0.2">
      <c r="A30" s="75" t="s">
        <v>24</v>
      </c>
      <c r="B30" s="76">
        <v>4083.0940000000001</v>
      </c>
      <c r="C30" s="77">
        <v>3949.48</v>
      </c>
      <c r="D30" s="77">
        <v>3901.884</v>
      </c>
      <c r="E30" s="77">
        <v>3847.6039999999998</v>
      </c>
      <c r="F30" s="77">
        <v>3875.2959999999998</v>
      </c>
      <c r="G30" s="77">
        <v>3980.87</v>
      </c>
      <c r="H30" s="77">
        <v>4245.6859999999997</v>
      </c>
      <c r="I30" s="77">
        <v>4587.8119999999999</v>
      </c>
      <c r="J30" s="77">
        <v>4986.6189999999997</v>
      </c>
      <c r="K30" s="77">
        <v>5566.4440000000004</v>
      </c>
      <c r="L30" s="77">
        <v>5874.5150000000003</v>
      </c>
      <c r="M30" s="77">
        <v>5771.8689999999997</v>
      </c>
      <c r="N30" s="77">
        <v>5770.7690000000002</v>
      </c>
      <c r="O30" s="77">
        <v>5567.1229999999996</v>
      </c>
      <c r="P30" s="77">
        <v>5252.3909999999996</v>
      </c>
      <c r="Q30" s="77">
        <v>5145.88</v>
      </c>
      <c r="R30" s="77">
        <v>4802.1469999999999</v>
      </c>
      <c r="S30" s="77">
        <v>5048.6559999999999</v>
      </c>
      <c r="T30" s="77">
        <v>5021.9679999999998</v>
      </c>
      <c r="U30" s="77">
        <v>5156.43</v>
      </c>
      <c r="V30" s="77">
        <v>5234.1869999999999</v>
      </c>
      <c r="W30" s="77">
        <v>4908.5519999999997</v>
      </c>
      <c r="X30" s="77">
        <v>4557.9399999999996</v>
      </c>
      <c r="Y30" s="77">
        <v>4324.0370000000003</v>
      </c>
      <c r="Z30" s="78"/>
      <c r="AA30" s="79">
        <f>SUM(B30:Z30)</f>
        <v>115461.25300000001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4567.5940000000001</v>
      </c>
      <c r="C32" s="62">
        <f t="shared" ref="C32:Z32" si="4">IF(LEN(C$2)&gt;0,SUM(C29:C31),"")</f>
        <v>4417.4799999999996</v>
      </c>
      <c r="D32" s="62">
        <f t="shared" si="4"/>
        <v>4361.884</v>
      </c>
      <c r="E32" s="62">
        <f t="shared" si="4"/>
        <v>4289.6039999999994</v>
      </c>
      <c r="F32" s="62">
        <f t="shared" si="4"/>
        <v>4325.2960000000003</v>
      </c>
      <c r="G32" s="62">
        <f t="shared" si="4"/>
        <v>4453.87</v>
      </c>
      <c r="H32" s="62">
        <f t="shared" si="4"/>
        <v>4770.1859999999997</v>
      </c>
      <c r="I32" s="62">
        <f t="shared" si="4"/>
        <v>5158.8119999999999</v>
      </c>
      <c r="J32" s="62">
        <f t="shared" si="4"/>
        <v>5552.6189999999997</v>
      </c>
      <c r="K32" s="62">
        <f t="shared" si="4"/>
        <v>6180.4440000000004</v>
      </c>
      <c r="L32" s="62">
        <f t="shared" si="4"/>
        <v>6489.5150000000003</v>
      </c>
      <c r="M32" s="62">
        <f t="shared" si="4"/>
        <v>6441.8689999999997</v>
      </c>
      <c r="N32" s="62">
        <f t="shared" si="4"/>
        <v>6437.7690000000002</v>
      </c>
      <c r="O32" s="62">
        <f t="shared" si="4"/>
        <v>6218.1229999999996</v>
      </c>
      <c r="P32" s="62">
        <f t="shared" si="4"/>
        <v>5878.8909999999996</v>
      </c>
      <c r="Q32" s="62">
        <f t="shared" si="4"/>
        <v>5779.38</v>
      </c>
      <c r="R32" s="62">
        <f t="shared" si="4"/>
        <v>5439.1469999999999</v>
      </c>
      <c r="S32" s="62">
        <f t="shared" si="4"/>
        <v>5623.1559999999999</v>
      </c>
      <c r="T32" s="62">
        <f t="shared" si="4"/>
        <v>5621.9679999999998</v>
      </c>
      <c r="U32" s="62">
        <f t="shared" si="4"/>
        <v>5777.43</v>
      </c>
      <c r="V32" s="62">
        <f t="shared" si="4"/>
        <v>5837.1869999999999</v>
      </c>
      <c r="W32" s="62">
        <f t="shared" si="4"/>
        <v>5459.0519999999997</v>
      </c>
      <c r="X32" s="62">
        <f t="shared" si="4"/>
        <v>5059.9399999999996</v>
      </c>
      <c r="Y32" s="62">
        <f t="shared" si="4"/>
        <v>4790.0370000000003</v>
      </c>
      <c r="Z32" s="63" t="str">
        <f t="shared" si="4"/>
        <v/>
      </c>
      <c r="AA32" s="64">
        <f>SUM(AA29:AA31)</f>
        <v>128931.25300000001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71</v>
      </c>
      <c r="C35" s="95">
        <v>81</v>
      </c>
      <c r="D35" s="95">
        <v>83</v>
      </c>
      <c r="E35" s="95">
        <v>83</v>
      </c>
      <c r="F35" s="95">
        <v>68</v>
      </c>
      <c r="G35" s="95">
        <v>78</v>
      </c>
      <c r="H35" s="95">
        <v>94</v>
      </c>
      <c r="I35" s="95">
        <v>85</v>
      </c>
      <c r="J35" s="95">
        <v>71</v>
      </c>
      <c r="K35" s="95">
        <v>86</v>
      </c>
      <c r="L35" s="95">
        <v>87</v>
      </c>
      <c r="M35" s="95">
        <v>82</v>
      </c>
      <c r="N35" s="95">
        <v>81</v>
      </c>
      <c r="O35" s="95">
        <v>79</v>
      </c>
      <c r="P35" s="95">
        <v>79</v>
      </c>
      <c r="Q35" s="95">
        <v>79</v>
      </c>
      <c r="R35" s="95">
        <v>55</v>
      </c>
      <c r="S35" s="95">
        <v>140</v>
      </c>
      <c r="T35" s="95">
        <v>71</v>
      </c>
      <c r="U35" s="95">
        <v>28</v>
      </c>
      <c r="V35" s="95">
        <v>28</v>
      </c>
      <c r="W35" s="95">
        <v>35</v>
      </c>
      <c r="X35" s="95">
        <v>37</v>
      </c>
      <c r="Y35" s="95">
        <v>62</v>
      </c>
      <c r="Z35" s="96"/>
      <c r="AA35" s="74">
        <f t="shared" ref="AA35:AA40" si="5">SUM(B35:Z35)</f>
        <v>1743</v>
      </c>
    </row>
    <row r="36" spans="1:27" ht="24.95" customHeight="1" x14ac:dyDescent="0.2">
      <c r="A36" s="97" t="s">
        <v>42</v>
      </c>
      <c r="B36" s="98">
        <v>51</v>
      </c>
      <c r="C36" s="99">
        <v>49</v>
      </c>
      <c r="D36" s="99">
        <v>30</v>
      </c>
      <c r="E36" s="99">
        <v>34</v>
      </c>
      <c r="F36" s="99">
        <v>33</v>
      </c>
      <c r="G36" s="99">
        <v>33</v>
      </c>
      <c r="H36" s="99">
        <v>33</v>
      </c>
      <c r="I36" s="99">
        <v>17</v>
      </c>
      <c r="J36" s="99">
        <v>56</v>
      </c>
      <c r="K36" s="99">
        <v>143</v>
      </c>
      <c r="L36" s="99">
        <v>181</v>
      </c>
      <c r="M36" s="99">
        <v>119</v>
      </c>
      <c r="N36" s="99">
        <v>95</v>
      </c>
      <c r="O36" s="99">
        <v>98</v>
      </c>
      <c r="P36" s="99">
        <v>96</v>
      </c>
      <c r="Q36" s="99">
        <v>95</v>
      </c>
      <c r="R36" s="99">
        <v>108</v>
      </c>
      <c r="S36" s="99">
        <v>162</v>
      </c>
      <c r="T36" s="99">
        <v>91</v>
      </c>
      <c r="U36" s="99">
        <v>121</v>
      </c>
      <c r="V36" s="99">
        <v>163</v>
      </c>
      <c r="W36" s="99">
        <v>132</v>
      </c>
      <c r="X36" s="99">
        <v>141</v>
      </c>
      <c r="Y36" s="99">
        <v>126</v>
      </c>
      <c r="Z36" s="100"/>
      <c r="AA36" s="79">
        <f t="shared" si="5"/>
        <v>2207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15.6</v>
      </c>
      <c r="G37" s="99"/>
      <c r="H37" s="99"/>
      <c r="I37" s="99">
        <v>444.3</v>
      </c>
      <c r="J37" s="99">
        <v>593.1</v>
      </c>
      <c r="K37" s="99">
        <v>434</v>
      </c>
      <c r="L37" s="99">
        <v>18.899999999999999</v>
      </c>
      <c r="M37" s="99">
        <v>203.3</v>
      </c>
      <c r="N37" s="99">
        <v>236</v>
      </c>
      <c r="O37" s="99">
        <v>247.8</v>
      </c>
      <c r="P37" s="99">
        <v>281.2</v>
      </c>
      <c r="Q37" s="99"/>
      <c r="R37" s="99">
        <v>306.10000000000002</v>
      </c>
      <c r="S37" s="99">
        <v>377.4</v>
      </c>
      <c r="T37" s="99">
        <v>232.6</v>
      </c>
      <c r="U37" s="99">
        <v>1250</v>
      </c>
      <c r="V37" s="99">
        <v>831</v>
      </c>
      <c r="W37" s="99">
        <v>474.3</v>
      </c>
      <c r="X37" s="99">
        <v>48.4</v>
      </c>
      <c r="Y37" s="99"/>
      <c r="Z37" s="100"/>
      <c r="AA37" s="79">
        <f t="shared" si="5"/>
        <v>5993.9999999999991</v>
      </c>
    </row>
    <row r="38" spans="1:27" ht="24.95" customHeight="1" x14ac:dyDescent="0.2">
      <c r="A38" s="97" t="s">
        <v>44</v>
      </c>
      <c r="B38" s="98">
        <v>30</v>
      </c>
      <c r="C38" s="99">
        <v>30</v>
      </c>
      <c r="D38" s="99">
        <v>30</v>
      </c>
      <c r="E38" s="99">
        <v>30</v>
      </c>
      <c r="F38" s="99">
        <v>30</v>
      </c>
      <c r="G38" s="99">
        <v>30</v>
      </c>
      <c r="H38" s="99">
        <v>30</v>
      </c>
      <c r="I38" s="99">
        <v>30</v>
      </c>
      <c r="J38" s="99">
        <v>10</v>
      </c>
      <c r="K38" s="99">
        <v>115</v>
      </c>
      <c r="L38" s="99">
        <v>166</v>
      </c>
      <c r="M38" s="99">
        <v>166</v>
      </c>
      <c r="N38" s="99">
        <v>166</v>
      </c>
      <c r="O38" s="99">
        <v>166</v>
      </c>
      <c r="P38" s="99">
        <v>166</v>
      </c>
      <c r="Q38" s="99">
        <v>166</v>
      </c>
      <c r="R38" s="99">
        <v>131</v>
      </c>
      <c r="S38" s="99">
        <v>5</v>
      </c>
      <c r="T38" s="99"/>
      <c r="U38" s="99"/>
      <c r="V38" s="99">
        <v>16.713999999999999</v>
      </c>
      <c r="W38" s="99">
        <v>30</v>
      </c>
      <c r="X38" s="99">
        <v>30</v>
      </c>
      <c r="Y38" s="99">
        <v>30</v>
      </c>
      <c r="Z38" s="100"/>
      <c r="AA38" s="79">
        <f t="shared" si="5"/>
        <v>1603.7139999999999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152</v>
      </c>
      <c r="C40" s="88">
        <f t="shared" ref="C40:Z40" si="6">IF(LEN(C$2)&gt;0,SUM(C35:C39),"")</f>
        <v>160</v>
      </c>
      <c r="D40" s="88">
        <f t="shared" si="6"/>
        <v>143</v>
      </c>
      <c r="E40" s="88">
        <f t="shared" si="6"/>
        <v>147</v>
      </c>
      <c r="F40" s="88">
        <f t="shared" si="6"/>
        <v>146.6</v>
      </c>
      <c r="G40" s="88">
        <f t="shared" si="6"/>
        <v>141</v>
      </c>
      <c r="H40" s="88">
        <f t="shared" si="6"/>
        <v>157</v>
      </c>
      <c r="I40" s="88">
        <f t="shared" si="6"/>
        <v>576.29999999999995</v>
      </c>
      <c r="J40" s="88">
        <f t="shared" si="6"/>
        <v>730.1</v>
      </c>
      <c r="K40" s="88">
        <f t="shared" si="6"/>
        <v>778</v>
      </c>
      <c r="L40" s="88">
        <f t="shared" si="6"/>
        <v>452.9</v>
      </c>
      <c r="M40" s="88">
        <f t="shared" si="6"/>
        <v>570.29999999999995</v>
      </c>
      <c r="N40" s="88">
        <f t="shared" si="6"/>
        <v>578</v>
      </c>
      <c r="O40" s="88">
        <f t="shared" si="6"/>
        <v>590.79999999999995</v>
      </c>
      <c r="P40" s="88">
        <f t="shared" si="6"/>
        <v>622.20000000000005</v>
      </c>
      <c r="Q40" s="88">
        <f t="shared" si="6"/>
        <v>340</v>
      </c>
      <c r="R40" s="88">
        <f t="shared" si="6"/>
        <v>600.1</v>
      </c>
      <c r="S40" s="88">
        <f t="shared" si="6"/>
        <v>684.4</v>
      </c>
      <c r="T40" s="88">
        <f t="shared" si="6"/>
        <v>394.6</v>
      </c>
      <c r="U40" s="88">
        <f t="shared" si="6"/>
        <v>1399</v>
      </c>
      <c r="V40" s="88">
        <f t="shared" si="6"/>
        <v>1038.7139999999999</v>
      </c>
      <c r="W40" s="88">
        <f t="shared" si="6"/>
        <v>671.3</v>
      </c>
      <c r="X40" s="88">
        <f t="shared" si="6"/>
        <v>256.39999999999998</v>
      </c>
      <c r="Y40" s="88">
        <f t="shared" si="6"/>
        <v>218</v>
      </c>
      <c r="Z40" s="89" t="str">
        <f t="shared" si="6"/>
        <v/>
      </c>
      <c r="AA40" s="90">
        <f t="shared" si="5"/>
        <v>11547.713999999998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>
        <v>15.6</v>
      </c>
      <c r="G45" s="99"/>
      <c r="H45" s="99"/>
      <c r="I45" s="99">
        <v>444.3</v>
      </c>
      <c r="J45" s="99">
        <v>593.1</v>
      </c>
      <c r="K45" s="99">
        <v>434</v>
      </c>
      <c r="L45" s="99">
        <v>18.899999999999999</v>
      </c>
      <c r="M45" s="99">
        <v>203.3</v>
      </c>
      <c r="N45" s="99">
        <v>236</v>
      </c>
      <c r="O45" s="99">
        <v>247.8</v>
      </c>
      <c r="P45" s="99">
        <v>281.2</v>
      </c>
      <c r="Q45" s="99"/>
      <c r="R45" s="99">
        <v>306.10000000000002</v>
      </c>
      <c r="S45" s="99">
        <v>377.4</v>
      </c>
      <c r="T45" s="99">
        <v>232.6</v>
      </c>
      <c r="U45" s="99">
        <v>1250</v>
      </c>
      <c r="V45" s="99">
        <v>831</v>
      </c>
      <c r="W45" s="99">
        <v>474.3</v>
      </c>
      <c r="X45" s="99">
        <v>48.4</v>
      </c>
      <c r="Y45" s="99"/>
      <c r="Z45" s="100"/>
      <c r="AA45" s="79">
        <f t="shared" si="7"/>
        <v>5993.9999999999991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103</v>
      </c>
      <c r="C48" s="99">
        <v>97</v>
      </c>
      <c r="D48" s="99">
        <v>98</v>
      </c>
      <c r="E48" s="99">
        <v>102</v>
      </c>
      <c r="F48" s="99">
        <v>113</v>
      </c>
      <c r="G48" s="99">
        <v>136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132</v>
      </c>
      <c r="Y48" s="99">
        <v>89</v>
      </c>
      <c r="Z48" s="100"/>
      <c r="AA48" s="79">
        <f t="shared" si="7"/>
        <v>3270</v>
      </c>
    </row>
    <row r="49" spans="1:27" ht="30" customHeight="1" thickBot="1" x14ac:dyDescent="0.25">
      <c r="A49" s="86" t="s">
        <v>49</v>
      </c>
      <c r="B49" s="87">
        <f>IF(LEN(B$2)&gt;0,SUM(B43:B48),"")</f>
        <v>103</v>
      </c>
      <c r="C49" s="88">
        <f t="shared" ref="C49:Z49" si="8">IF(LEN(C$2)&gt;0,SUM(C43:C48),"")</f>
        <v>97</v>
      </c>
      <c r="D49" s="88">
        <f t="shared" si="8"/>
        <v>98</v>
      </c>
      <c r="E49" s="88">
        <f t="shared" si="8"/>
        <v>102</v>
      </c>
      <c r="F49" s="88">
        <f t="shared" si="8"/>
        <v>128.6</v>
      </c>
      <c r="G49" s="88">
        <f t="shared" si="8"/>
        <v>136</v>
      </c>
      <c r="H49" s="88">
        <f t="shared" si="8"/>
        <v>150</v>
      </c>
      <c r="I49" s="88">
        <f t="shared" si="8"/>
        <v>594.29999999999995</v>
      </c>
      <c r="J49" s="88">
        <f t="shared" si="8"/>
        <v>743.1</v>
      </c>
      <c r="K49" s="88">
        <f t="shared" si="8"/>
        <v>584</v>
      </c>
      <c r="L49" s="88">
        <f t="shared" si="8"/>
        <v>168.9</v>
      </c>
      <c r="M49" s="88">
        <f t="shared" si="8"/>
        <v>353.3</v>
      </c>
      <c r="N49" s="88">
        <f t="shared" si="8"/>
        <v>386</v>
      </c>
      <c r="O49" s="88">
        <f t="shared" si="8"/>
        <v>397.8</v>
      </c>
      <c r="P49" s="88">
        <f t="shared" si="8"/>
        <v>431.2</v>
      </c>
      <c r="Q49" s="88">
        <f t="shared" si="8"/>
        <v>150</v>
      </c>
      <c r="R49" s="88">
        <f t="shared" si="8"/>
        <v>456.1</v>
      </c>
      <c r="S49" s="88">
        <f t="shared" si="8"/>
        <v>527.4</v>
      </c>
      <c r="T49" s="88">
        <f t="shared" si="8"/>
        <v>382.6</v>
      </c>
      <c r="U49" s="88">
        <f t="shared" si="8"/>
        <v>1400</v>
      </c>
      <c r="V49" s="88">
        <f t="shared" si="8"/>
        <v>981</v>
      </c>
      <c r="W49" s="88">
        <f t="shared" si="8"/>
        <v>624.29999999999995</v>
      </c>
      <c r="X49" s="88">
        <f t="shared" si="8"/>
        <v>180.4</v>
      </c>
      <c r="Y49" s="88">
        <f t="shared" si="8"/>
        <v>89</v>
      </c>
      <c r="Z49" s="89" t="str">
        <f t="shared" si="8"/>
        <v/>
      </c>
      <c r="AA49" s="90">
        <f t="shared" si="7"/>
        <v>9264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4567.5939999999991</v>
      </c>
      <c r="C52" s="88">
        <f t="shared" ref="C52:Z52" si="10">IF(LEN(C$2)&gt;0,SUM(C10:C15)+C26+C40,"")</f>
        <v>4417.4800000000005</v>
      </c>
      <c r="D52" s="88">
        <f t="shared" si="10"/>
        <v>4361.884</v>
      </c>
      <c r="E52" s="88">
        <f t="shared" si="10"/>
        <v>4289.6039999999994</v>
      </c>
      <c r="F52" s="88">
        <f t="shared" si="10"/>
        <v>4340.8959999999997</v>
      </c>
      <c r="G52" s="88">
        <f t="shared" si="10"/>
        <v>4453.87</v>
      </c>
      <c r="H52" s="88">
        <f t="shared" si="10"/>
        <v>4770.1859999999997</v>
      </c>
      <c r="I52" s="88">
        <f t="shared" si="10"/>
        <v>5603.1120000000001</v>
      </c>
      <c r="J52" s="88">
        <f t="shared" si="10"/>
        <v>6145.719000000001</v>
      </c>
      <c r="K52" s="88">
        <f t="shared" si="10"/>
        <v>6614.4439999999995</v>
      </c>
      <c r="L52" s="88">
        <f t="shared" si="10"/>
        <v>6508.415</v>
      </c>
      <c r="M52" s="88">
        <f t="shared" si="10"/>
        <v>6645.1689999999999</v>
      </c>
      <c r="N52" s="88">
        <f t="shared" si="10"/>
        <v>6673.7690000000002</v>
      </c>
      <c r="O52" s="88">
        <f t="shared" si="10"/>
        <v>6465.9229999999989</v>
      </c>
      <c r="P52" s="88">
        <f t="shared" si="10"/>
        <v>6160.0909999999994</v>
      </c>
      <c r="Q52" s="88">
        <f t="shared" si="10"/>
        <v>5779.38</v>
      </c>
      <c r="R52" s="88">
        <f t="shared" si="10"/>
        <v>5745.2469999999994</v>
      </c>
      <c r="S52" s="88">
        <f t="shared" si="10"/>
        <v>6000.5559999999996</v>
      </c>
      <c r="T52" s="88">
        <f t="shared" si="10"/>
        <v>5854.5680000000002</v>
      </c>
      <c r="U52" s="88">
        <f t="shared" si="10"/>
        <v>7027.43</v>
      </c>
      <c r="V52" s="88">
        <f t="shared" si="10"/>
        <v>6668.1869999999999</v>
      </c>
      <c r="W52" s="88">
        <f t="shared" si="10"/>
        <v>5933.3519999999999</v>
      </c>
      <c r="X52" s="88">
        <f t="shared" si="10"/>
        <v>5108.34</v>
      </c>
      <c r="Y52" s="88">
        <f t="shared" si="10"/>
        <v>4790.0370000000003</v>
      </c>
      <c r="Z52" s="89" t="str">
        <f t="shared" si="10"/>
        <v/>
      </c>
      <c r="AA52" s="104">
        <f>SUM(B52:Z52)</f>
        <v>134925.253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-159.1</v>
      </c>
      <c r="C4" s="18">
        <v>-87.5</v>
      </c>
      <c r="D4" s="18">
        <v>-177.3</v>
      </c>
      <c r="E4" s="18">
        <v>-197.1</v>
      </c>
      <c r="F4" s="18">
        <v>15.6</v>
      </c>
      <c r="G4" s="18">
        <v>-156.6</v>
      </c>
      <c r="H4" s="18">
        <v>-49.9</v>
      </c>
      <c r="I4" s="18">
        <v>444.3</v>
      </c>
      <c r="J4" s="18">
        <v>593.1</v>
      </c>
      <c r="K4" s="18">
        <v>434</v>
      </c>
      <c r="L4" s="18">
        <v>18.899999999999999</v>
      </c>
      <c r="M4" s="18">
        <v>203.3</v>
      </c>
      <c r="N4" s="18">
        <v>236</v>
      </c>
      <c r="O4" s="18">
        <v>247.8</v>
      </c>
      <c r="P4" s="18">
        <v>281.2</v>
      </c>
      <c r="Q4" s="18">
        <v>-99.4</v>
      </c>
      <c r="R4" s="18">
        <v>306.10000000000002</v>
      </c>
      <c r="S4" s="18">
        <v>377.4</v>
      </c>
      <c r="T4" s="18">
        <v>232.6</v>
      </c>
      <c r="U4" s="18">
        <v>1250</v>
      </c>
      <c r="V4" s="18">
        <v>831</v>
      </c>
      <c r="W4" s="18">
        <v>474.3</v>
      </c>
      <c r="X4" s="18">
        <v>48.4</v>
      </c>
      <c r="Y4" s="18">
        <v>-318.8</v>
      </c>
      <c r="Z4" s="19"/>
      <c r="AA4" s="111">
        <f>SUM(B4:Z4)</f>
        <v>4748.2999999999993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119.98</v>
      </c>
      <c r="C7" s="117">
        <v>105.33</v>
      </c>
      <c r="D7" s="117">
        <v>101.13</v>
      </c>
      <c r="E7" s="117">
        <v>96.5</v>
      </c>
      <c r="F7" s="117">
        <v>100.67</v>
      </c>
      <c r="G7" s="117">
        <v>100.46</v>
      </c>
      <c r="H7" s="117">
        <v>97.61</v>
      </c>
      <c r="I7" s="117">
        <v>92.61</v>
      </c>
      <c r="J7" s="117">
        <v>71.180000000000007</v>
      </c>
      <c r="K7" s="117">
        <v>10</v>
      </c>
      <c r="L7" s="117">
        <v>2.94</v>
      </c>
      <c r="M7" s="117">
        <v>5.12</v>
      </c>
      <c r="N7" s="117">
        <v>5</v>
      </c>
      <c r="O7" s="117">
        <v>3</v>
      </c>
      <c r="P7" s="117">
        <v>5.52</v>
      </c>
      <c r="Q7" s="117">
        <v>5.1100000000000003</v>
      </c>
      <c r="R7" s="117">
        <v>66.92</v>
      </c>
      <c r="S7" s="117">
        <v>94.61</v>
      </c>
      <c r="T7" s="117">
        <v>102.16</v>
      </c>
      <c r="U7" s="117">
        <v>120.78</v>
      </c>
      <c r="V7" s="117">
        <v>125.34</v>
      </c>
      <c r="W7" s="117">
        <v>133.69</v>
      </c>
      <c r="X7" s="117">
        <v>114.81</v>
      </c>
      <c r="Y7" s="117">
        <v>97.67</v>
      </c>
      <c r="Z7" s="118"/>
      <c r="AA7" s="119">
        <f>IF(SUM(B7:Z7)&lt;&gt;0,AVERAGEIF(B7:Z7,"&lt;&gt;"""),"")</f>
        <v>74.089166666666671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159.1</v>
      </c>
      <c r="C13" s="129">
        <v>87.5</v>
      </c>
      <c r="D13" s="129">
        <v>177.3</v>
      </c>
      <c r="E13" s="129">
        <v>197.1</v>
      </c>
      <c r="F13" s="129"/>
      <c r="G13" s="129">
        <v>156.6</v>
      </c>
      <c r="H13" s="129">
        <v>49.9</v>
      </c>
      <c r="I13" s="129"/>
      <c r="J13" s="129"/>
      <c r="K13" s="129"/>
      <c r="L13" s="129"/>
      <c r="M13" s="129"/>
      <c r="N13" s="129"/>
      <c r="O13" s="129"/>
      <c r="P13" s="129"/>
      <c r="Q13" s="129">
        <v>99.4</v>
      </c>
      <c r="R13" s="129"/>
      <c r="S13" s="129"/>
      <c r="T13" s="129"/>
      <c r="U13" s="129"/>
      <c r="V13" s="129"/>
      <c r="W13" s="129"/>
      <c r="X13" s="129"/>
      <c r="Y13" s="130">
        <v>318.8</v>
      </c>
      <c r="Z13" s="131"/>
      <c r="AA13" s="132">
        <f t="shared" si="0"/>
        <v>1245.7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159.1</v>
      </c>
      <c r="C16" s="135">
        <f t="shared" si="1"/>
        <v>87.5</v>
      </c>
      <c r="D16" s="135">
        <f t="shared" si="1"/>
        <v>177.3</v>
      </c>
      <c r="E16" s="135">
        <f t="shared" si="1"/>
        <v>197.1</v>
      </c>
      <c r="F16" s="135">
        <f t="shared" si="1"/>
        <v>0</v>
      </c>
      <c r="G16" s="135">
        <f t="shared" si="1"/>
        <v>156.6</v>
      </c>
      <c r="H16" s="135">
        <f t="shared" si="1"/>
        <v>49.9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99.4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318.8</v>
      </c>
      <c r="Z16" s="136" t="str">
        <f t="shared" si="1"/>
        <v/>
      </c>
      <c r="AA16" s="90">
        <f t="shared" si="0"/>
        <v>1245.7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>
        <v>15.6</v>
      </c>
      <c r="G21" s="129"/>
      <c r="H21" s="129"/>
      <c r="I21" s="129">
        <v>444.3</v>
      </c>
      <c r="J21" s="129">
        <v>593.1</v>
      </c>
      <c r="K21" s="129">
        <v>434</v>
      </c>
      <c r="L21" s="129">
        <v>18.899999999999999</v>
      </c>
      <c r="M21" s="129">
        <v>203.3</v>
      </c>
      <c r="N21" s="129">
        <v>236</v>
      </c>
      <c r="O21" s="129">
        <v>247.8</v>
      </c>
      <c r="P21" s="129">
        <v>281.2</v>
      </c>
      <c r="Q21" s="129"/>
      <c r="R21" s="129">
        <v>306.10000000000002</v>
      </c>
      <c r="S21" s="129">
        <v>377.4</v>
      </c>
      <c r="T21" s="129">
        <v>232.6</v>
      </c>
      <c r="U21" s="129">
        <v>1250</v>
      </c>
      <c r="V21" s="129">
        <v>831</v>
      </c>
      <c r="W21" s="129">
        <v>474.3</v>
      </c>
      <c r="X21" s="129">
        <v>48.4</v>
      </c>
      <c r="Y21" s="130"/>
      <c r="Z21" s="131"/>
      <c r="AA21" s="132">
        <f t="shared" si="2"/>
        <v>5993.9999999999991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15.6</v>
      </c>
      <c r="G24" s="135">
        <f t="shared" si="3"/>
        <v>0</v>
      </c>
      <c r="H24" s="135">
        <f t="shared" si="3"/>
        <v>0</v>
      </c>
      <c r="I24" s="135">
        <f t="shared" si="3"/>
        <v>444.3</v>
      </c>
      <c r="J24" s="135">
        <f t="shared" si="3"/>
        <v>593.1</v>
      </c>
      <c r="K24" s="135">
        <f t="shared" si="3"/>
        <v>434</v>
      </c>
      <c r="L24" s="135">
        <f t="shared" si="3"/>
        <v>18.899999999999999</v>
      </c>
      <c r="M24" s="135">
        <f t="shared" si="3"/>
        <v>203.3</v>
      </c>
      <c r="N24" s="135">
        <f t="shared" si="3"/>
        <v>236</v>
      </c>
      <c r="O24" s="135">
        <f t="shared" si="3"/>
        <v>247.8</v>
      </c>
      <c r="P24" s="135">
        <f t="shared" si="3"/>
        <v>281.2</v>
      </c>
      <c r="Q24" s="135">
        <f t="shared" si="3"/>
        <v>0</v>
      </c>
      <c r="R24" s="135">
        <f t="shared" si="3"/>
        <v>306.10000000000002</v>
      </c>
      <c r="S24" s="135">
        <f t="shared" si="3"/>
        <v>377.4</v>
      </c>
      <c r="T24" s="135">
        <f t="shared" si="3"/>
        <v>232.6</v>
      </c>
      <c r="U24" s="135">
        <f t="shared" si="3"/>
        <v>1250</v>
      </c>
      <c r="V24" s="135">
        <f t="shared" si="3"/>
        <v>831</v>
      </c>
      <c r="W24" s="135">
        <f t="shared" si="3"/>
        <v>474.3</v>
      </c>
      <c r="X24" s="135">
        <f t="shared" si="3"/>
        <v>48.4</v>
      </c>
      <c r="Y24" s="135">
        <f t="shared" si="3"/>
        <v>0</v>
      </c>
      <c r="Z24" s="136" t="str">
        <f t="shared" si="3"/>
        <v/>
      </c>
      <c r="AA24" s="90">
        <f t="shared" si="2"/>
        <v>5993.9999999999991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2025-05-09T11:05:46Z</dcterms:created>
  <dcterms:modified xsi:type="dcterms:W3CDTF">2025-05-09T11:05:48Z</dcterms:modified>
</cp:coreProperties>
</file>