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<sst xmlns="http://schemas.openxmlformats.org/spreadsheetml/2006/main" count="119" uniqueCount="54">
  <si>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08/05/2025 14:04:36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</si>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</sst>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5D-4C6C-8FCE-038AF37596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5D-4C6C-8FCE-038AF37596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A5D-4C6C-8FCE-038AF37596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A5D-4C6C-8FCE-038AF37596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5D-4C6C-8FCE-038AF37596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5D-4C6C-8FCE-038AF37596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5D-4C6C-8FCE-038AF37596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148</c:v>
                </c:pt>
                <c:pt idx="20">
                  <c:v>148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5D-4C6C-8FCE-038AF37596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132</c:v>
                </c:pt>
                <c:pt idx="7">
                  <c:v>154</c:v>
                </c:pt>
                <c:pt idx="8">
                  <c:v>147</c:v>
                </c:pt>
                <c:pt idx="9">
                  <c:v>125.5</c:v>
                </c:pt>
                <c:pt idx="10">
                  <c:v>125.5</c:v>
                </c:pt>
                <c:pt idx="11">
                  <c:v>125.5</c:v>
                </c:pt>
                <c:pt idx="12">
                  <c:v>125.5</c:v>
                </c:pt>
                <c:pt idx="13">
                  <c:v>119</c:v>
                </c:pt>
                <c:pt idx="14">
                  <c:v>119</c:v>
                </c:pt>
                <c:pt idx="15">
                  <c:v>125.5</c:v>
                </c:pt>
                <c:pt idx="16">
                  <c:v>125.5</c:v>
                </c:pt>
                <c:pt idx="17">
                  <c:v>125.5</c:v>
                </c:pt>
                <c:pt idx="18">
                  <c:v>159</c:v>
                </c:pt>
                <c:pt idx="19">
                  <c:v>195</c:v>
                </c:pt>
                <c:pt idx="20">
                  <c:v>213</c:v>
                </c:pt>
                <c:pt idx="21">
                  <c:v>192</c:v>
                </c:pt>
                <c:pt idx="22">
                  <c:v>160</c:v>
                </c:pt>
                <c:pt idx="2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5D-4C6C-8FCE-038AF37596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2101.0920000000001</c:v>
                </c:pt>
                <c:pt idx="1">
                  <c:v>1867.4970000000003</c:v>
                </c:pt>
                <c:pt idx="2">
                  <c:v>1812.3910000000001</c:v>
                </c:pt>
                <c:pt idx="3">
                  <c:v>1843.8890000000001</c:v>
                </c:pt>
                <c:pt idx="4">
                  <c:v>1885.1190000000001</c:v>
                </c:pt>
                <c:pt idx="5">
                  <c:v>2108.5570000000002</c:v>
                </c:pt>
                <c:pt idx="6">
                  <c:v>2270.261</c:v>
                </c:pt>
                <c:pt idx="7">
                  <c:v>2218.665</c:v>
                </c:pt>
                <c:pt idx="8">
                  <c:v>1785.134</c:v>
                </c:pt>
                <c:pt idx="9">
                  <c:v>1330.4840000000002</c:v>
                </c:pt>
                <c:pt idx="10">
                  <c:v>513.9</c:v>
                </c:pt>
                <c:pt idx="11">
                  <c:v>163.9</c:v>
                </c:pt>
                <c:pt idx="12">
                  <c:v>163.9</c:v>
                </c:pt>
                <c:pt idx="13">
                  <c:v>413.9</c:v>
                </c:pt>
                <c:pt idx="14">
                  <c:v>1143.9000000000001</c:v>
                </c:pt>
                <c:pt idx="15">
                  <c:v>1537.9</c:v>
                </c:pt>
                <c:pt idx="16">
                  <c:v>2108.768</c:v>
                </c:pt>
                <c:pt idx="17">
                  <c:v>2692.1480000000001</c:v>
                </c:pt>
                <c:pt idx="18">
                  <c:v>3110.7370000000001</c:v>
                </c:pt>
                <c:pt idx="19">
                  <c:v>3298.2780000000002</c:v>
                </c:pt>
                <c:pt idx="20">
                  <c:v>2862.558</c:v>
                </c:pt>
                <c:pt idx="21">
                  <c:v>2488.116</c:v>
                </c:pt>
                <c:pt idx="22">
                  <c:v>2566.0790000000002</c:v>
                </c:pt>
                <c:pt idx="23">
                  <c:v>2184.9229999999998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5D-4C6C-8FCE-038AF37596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1117.0999999999999</c:v>
                </c:pt>
                <c:pt idx="1">
                  <c:v>1268.4000000000001</c:v>
                </c:pt>
                <c:pt idx="2">
                  <c:v>1326.7</c:v>
                </c:pt>
                <c:pt idx="3">
                  <c:v>1321.7</c:v>
                </c:pt>
                <c:pt idx="4">
                  <c:v>1425.1</c:v>
                </c:pt>
                <c:pt idx="5">
                  <c:v>1394.6</c:v>
                </c:pt>
                <c:pt idx="6">
                  <c:v>1147.2</c:v>
                </c:pt>
                <c:pt idx="7">
                  <c:v>559.5</c:v>
                </c:pt>
                <c:pt idx="8">
                  <c:v>520.6</c:v>
                </c:pt>
                <c:pt idx="9">
                  <c:v>389</c:v>
                </c:pt>
                <c:pt idx="10">
                  <c:v>790.8</c:v>
                </c:pt>
                <c:pt idx="11">
                  <c:v>1015</c:v>
                </c:pt>
                <c:pt idx="12">
                  <c:v>983</c:v>
                </c:pt>
                <c:pt idx="13">
                  <c:v>963</c:v>
                </c:pt>
                <c:pt idx="14">
                  <c:v>927</c:v>
                </c:pt>
                <c:pt idx="15">
                  <c:v>875.4</c:v>
                </c:pt>
                <c:pt idx="16">
                  <c:v>735.1</c:v>
                </c:pt>
                <c:pt idx="17">
                  <c:v>953.8</c:v>
                </c:pt>
                <c:pt idx="18">
                  <c:v>488.1</c:v>
                </c:pt>
                <c:pt idx="19">
                  <c:v>487</c:v>
                </c:pt>
                <c:pt idx="20">
                  <c:v>522.9</c:v>
                </c:pt>
                <c:pt idx="21">
                  <c:v>992.2</c:v>
                </c:pt>
                <c:pt idx="22">
                  <c:v>1268.2</c:v>
                </c:pt>
                <c:pt idx="23">
                  <c:v>1572.9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5D-4C6C-8FCE-038AF37596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1175.6770000000001</c:v>
                </c:pt>
                <c:pt idx="1">
                  <c:v>1141.0190000000002</c:v>
                </c:pt>
                <c:pt idx="2">
                  <c:v>1069.3879999999999</c:v>
                </c:pt>
                <c:pt idx="3">
                  <c:v>1003.546</c:v>
                </c:pt>
                <c:pt idx="4">
                  <c:v>937.76799999999992</c:v>
                </c:pt>
                <c:pt idx="5">
                  <c:v>955.29000000000019</c:v>
                </c:pt>
                <c:pt idx="6">
                  <c:v>1366.8989999999994</c:v>
                </c:pt>
                <c:pt idx="7">
                  <c:v>2367.7979999999993</c:v>
                </c:pt>
                <c:pt idx="8">
                  <c:v>3487.5409999999993</c:v>
                </c:pt>
                <c:pt idx="9">
                  <c:v>4364.9220000000005</c:v>
                </c:pt>
                <c:pt idx="10">
                  <c:v>4925.2049999999999</c:v>
                </c:pt>
                <c:pt idx="11">
                  <c:v>5259.9459999999999</c:v>
                </c:pt>
                <c:pt idx="12">
                  <c:v>5320.130000000001</c:v>
                </c:pt>
                <c:pt idx="13">
                  <c:v>5043.5580000000018</c:v>
                </c:pt>
                <c:pt idx="14">
                  <c:v>4358.8730000000014</c:v>
                </c:pt>
                <c:pt idx="15">
                  <c:v>3739.6400000000003</c:v>
                </c:pt>
                <c:pt idx="16">
                  <c:v>2824.0899999999992</c:v>
                </c:pt>
                <c:pt idx="17">
                  <c:v>1844.9199999999998</c:v>
                </c:pt>
                <c:pt idx="18">
                  <c:v>1195.4169999999997</c:v>
                </c:pt>
                <c:pt idx="19">
                  <c:v>930.06999999999982</c:v>
                </c:pt>
                <c:pt idx="20">
                  <c:v>874.4799999999999</c:v>
                </c:pt>
                <c:pt idx="21">
                  <c:v>897.64599999999996</c:v>
                </c:pt>
                <c:pt idx="22">
                  <c:v>867.51900000000001</c:v>
                </c:pt>
                <c:pt idx="23">
                  <c:v>875.35500000000002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5D-4C6C-8FCE-038AF37596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19</c:v>
                </c:pt>
                <c:pt idx="2">
                  <c:v>20</c:v>
                </c:pt>
                <c:pt idx="3">
                  <c:v>28</c:v>
                </c:pt>
                <c:pt idx="4">
                  <c:v>37</c:v>
                </c:pt>
                <c:pt idx="5">
                  <c:v>44</c:v>
                </c:pt>
                <c:pt idx="6">
                  <c:v>52</c:v>
                </c:pt>
                <c:pt idx="7">
                  <c:v>68</c:v>
                </c:pt>
                <c:pt idx="8">
                  <c:v>95</c:v>
                </c:pt>
                <c:pt idx="9">
                  <c:v>126</c:v>
                </c:pt>
                <c:pt idx="10">
                  <c:v>152</c:v>
                </c:pt>
                <c:pt idx="11">
                  <c:v>170</c:v>
                </c:pt>
                <c:pt idx="12">
                  <c:v>177</c:v>
                </c:pt>
                <c:pt idx="13">
                  <c:v>176</c:v>
                </c:pt>
                <c:pt idx="14">
                  <c:v>167</c:v>
                </c:pt>
                <c:pt idx="15">
                  <c:v>151</c:v>
                </c:pt>
                <c:pt idx="16">
                  <c:v>129</c:v>
                </c:pt>
                <c:pt idx="17">
                  <c:v>108</c:v>
                </c:pt>
                <c:pt idx="18">
                  <c:v>91</c:v>
                </c:pt>
                <c:pt idx="19">
                  <c:v>83</c:v>
                </c:pt>
                <c:pt idx="20">
                  <c:v>77</c:v>
                </c:pt>
                <c:pt idx="21">
                  <c:v>68</c:v>
                </c:pt>
                <c:pt idx="22">
                  <c:v>60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5D-4C6C-8FCE-038AF37596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86</c:v>
                </c:pt>
                <c:pt idx="7">
                  <c:v>174</c:v>
                </c:pt>
                <c:pt idx="8">
                  <c:v>96</c:v>
                </c:pt>
                <c:pt idx="9">
                  <c:v>109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30</c:v>
                </c:pt>
                <c:pt idx="18">
                  <c:v>643</c:v>
                </c:pt>
                <c:pt idx="19">
                  <c:v>1215</c:v>
                </c:pt>
                <c:pt idx="20">
                  <c:v>1345</c:v>
                </c:pt>
                <c:pt idx="21">
                  <c:v>739</c:v>
                </c:pt>
                <c:pt idx="22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5D-4C6C-8FCE-038AF3759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101.34</c:v>
                </c:pt>
                <c:pt idx="1">
                  <c:v>99.59</c:v>
                </c:pt>
                <c:pt idx="2">
                  <c:v>96.66</c:v>
                </c:pt>
                <c:pt idx="3">
                  <c:v>97.98</c:v>
                </c:pt>
                <c:pt idx="4">
                  <c:v>99.86</c:v>
                </c:pt>
                <c:pt idx="5">
                  <c:v>109.13</c:v>
                </c:pt>
                <c:pt idx="6">
                  <c:v>134.47</c:v>
                </c:pt>
                <c:pt idx="7">
                  <c:v>128.72</c:v>
                </c:pt>
                <c:pt idx="8">
                  <c:v>94.37</c:v>
                </c:pt>
                <c:pt idx="9">
                  <c:v>84.78</c:v>
                </c:pt>
                <c:pt idx="10">
                  <c:v>54.23</c:v>
                </c:pt>
                <c:pt idx="11">
                  <c:v>48</c:v>
                </c:pt>
                <c:pt idx="12">
                  <c:v>48</c:v>
                </c:pt>
                <c:pt idx="13">
                  <c:v>32.53</c:v>
                </c:pt>
                <c:pt idx="14">
                  <c:v>10</c:v>
                </c:pt>
                <c:pt idx="15">
                  <c:v>31.21</c:v>
                </c:pt>
                <c:pt idx="16">
                  <c:v>73.31</c:v>
                </c:pt>
                <c:pt idx="17">
                  <c:v>95.32</c:v>
                </c:pt>
                <c:pt idx="18">
                  <c:v>128.38999999999999</c:v>
                </c:pt>
                <c:pt idx="19">
                  <c:v>165.49</c:v>
                </c:pt>
                <c:pt idx="20">
                  <c:v>191.34</c:v>
                </c:pt>
                <c:pt idx="21">
                  <c:v>153.30000000000001</c:v>
                </c:pt>
                <c:pt idx="22">
                  <c:v>134.33000000000001</c:v>
                </c:pt>
                <c:pt idx="23">
                  <c:v>109.17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5D-4C6C-8FCE-038AF3759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97.5</c:v>
                </c:pt>
                <c:pt idx="1">
                  <c:v>94</c:v>
                </c:pt>
                <c:pt idx="2">
                  <c:v>92</c:v>
                </c:pt>
                <c:pt idx="3">
                  <c:v>92</c:v>
                </c:pt>
                <c:pt idx="4">
                  <c:v>94</c:v>
                </c:pt>
                <c:pt idx="5">
                  <c:v>99.5</c:v>
                </c:pt>
                <c:pt idx="6">
                  <c:v>105</c:v>
                </c:pt>
                <c:pt idx="7">
                  <c:v>96</c:v>
                </c:pt>
                <c:pt idx="8">
                  <c:v>82</c:v>
                </c:pt>
                <c:pt idx="9">
                  <c:v>67.5</c:v>
                </c:pt>
                <c:pt idx="10">
                  <c:v>57</c:v>
                </c:pt>
                <c:pt idx="11">
                  <c:v>53</c:v>
                </c:pt>
                <c:pt idx="12">
                  <c:v>53.5</c:v>
                </c:pt>
                <c:pt idx="13">
                  <c:v>55</c:v>
                </c:pt>
                <c:pt idx="14">
                  <c:v>60.5</c:v>
                </c:pt>
                <c:pt idx="15">
                  <c:v>71.5</c:v>
                </c:pt>
                <c:pt idx="16">
                  <c:v>89</c:v>
                </c:pt>
                <c:pt idx="17">
                  <c:v>109.5</c:v>
                </c:pt>
                <c:pt idx="18">
                  <c:v>125.5</c:v>
                </c:pt>
                <c:pt idx="19">
                  <c:v>133</c:v>
                </c:pt>
                <c:pt idx="20">
                  <c:v>134</c:v>
                </c:pt>
                <c:pt idx="21">
                  <c:v>122.5</c:v>
                </c:pt>
                <c:pt idx="22">
                  <c:v>113</c:v>
                </c:pt>
                <c:pt idx="23">
                  <c:v>104.5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89-4186-A9CB-9DFBF4D1B3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793.39799999999991</c:v>
                </c:pt>
                <c:pt idx="1">
                  <c:v>849.93299999999999</c:v>
                </c:pt>
                <c:pt idx="2">
                  <c:v>873.42299999999989</c:v>
                </c:pt>
                <c:pt idx="3">
                  <c:v>877.81200000000001</c:v>
                </c:pt>
                <c:pt idx="4">
                  <c:v>874.48899999999992</c:v>
                </c:pt>
                <c:pt idx="5">
                  <c:v>866.63100000000009</c:v>
                </c:pt>
                <c:pt idx="6">
                  <c:v>766.38499999999999</c:v>
                </c:pt>
                <c:pt idx="7">
                  <c:v>718.76400000000001</c:v>
                </c:pt>
                <c:pt idx="8">
                  <c:v>806.50399999999991</c:v>
                </c:pt>
                <c:pt idx="9">
                  <c:v>838.77300000000002</c:v>
                </c:pt>
                <c:pt idx="10">
                  <c:v>872.00700000000006</c:v>
                </c:pt>
                <c:pt idx="11">
                  <c:v>875.46199999999999</c:v>
                </c:pt>
                <c:pt idx="12">
                  <c:v>869.04499999999985</c:v>
                </c:pt>
                <c:pt idx="13">
                  <c:v>863.83299999999997</c:v>
                </c:pt>
                <c:pt idx="14">
                  <c:v>870.40700000000004</c:v>
                </c:pt>
                <c:pt idx="15">
                  <c:v>860.64</c:v>
                </c:pt>
                <c:pt idx="16">
                  <c:v>796.87400000000014</c:v>
                </c:pt>
                <c:pt idx="17">
                  <c:v>713.85199999999998</c:v>
                </c:pt>
                <c:pt idx="18">
                  <c:v>686.00100000000009</c:v>
                </c:pt>
                <c:pt idx="19">
                  <c:v>655.66300000000012</c:v>
                </c:pt>
                <c:pt idx="20">
                  <c:v>674.93700000000013</c:v>
                </c:pt>
                <c:pt idx="21">
                  <c:v>677.74</c:v>
                </c:pt>
                <c:pt idx="22">
                  <c:v>765.47799999999995</c:v>
                </c:pt>
                <c:pt idx="23">
                  <c:v>833.45199999999988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89-4186-A9CB-9DFBF4D1B3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1048.6130000000001</c:v>
                </c:pt>
                <c:pt idx="1">
                  <c:v>1033.9269999999999</c:v>
                </c:pt>
                <c:pt idx="2">
                  <c:v>1021.1840000000001</c:v>
                </c:pt>
                <c:pt idx="3">
                  <c:v>1030.1920000000002</c:v>
                </c:pt>
                <c:pt idx="4">
                  <c:v>1066.6599999999999</c:v>
                </c:pt>
                <c:pt idx="5">
                  <c:v>1187.2859999999998</c:v>
                </c:pt>
                <c:pt idx="6">
                  <c:v>1373.5170000000001</c:v>
                </c:pt>
                <c:pt idx="7">
                  <c:v>1500.904</c:v>
                </c:pt>
                <c:pt idx="8">
                  <c:v>1546.3979999999999</c:v>
                </c:pt>
                <c:pt idx="9">
                  <c:v>1535.3219999999997</c:v>
                </c:pt>
                <c:pt idx="10">
                  <c:v>1505.835</c:v>
                </c:pt>
                <c:pt idx="11">
                  <c:v>1482.692</c:v>
                </c:pt>
                <c:pt idx="12">
                  <c:v>1474.8010000000004</c:v>
                </c:pt>
                <c:pt idx="13">
                  <c:v>1446.8430000000003</c:v>
                </c:pt>
                <c:pt idx="14">
                  <c:v>1425.5920000000001</c:v>
                </c:pt>
                <c:pt idx="15">
                  <c:v>1348.8899999999999</c:v>
                </c:pt>
                <c:pt idx="16">
                  <c:v>1342.4370000000001</c:v>
                </c:pt>
                <c:pt idx="17">
                  <c:v>1339.2900000000002</c:v>
                </c:pt>
                <c:pt idx="18">
                  <c:v>1339.6290000000001</c:v>
                </c:pt>
                <c:pt idx="19">
                  <c:v>1342.64</c:v>
                </c:pt>
                <c:pt idx="20">
                  <c:v>1271.6529999999998</c:v>
                </c:pt>
                <c:pt idx="21">
                  <c:v>1150.7320000000002</c:v>
                </c:pt>
                <c:pt idx="22">
                  <c:v>1094.0630000000001</c:v>
                </c:pt>
                <c:pt idx="23">
                  <c:v>1058.2090000000001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89-4186-A9CB-9DFBF4D1B3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2205.4049999999993</c:v>
                </c:pt>
                <c:pt idx="1">
                  <c:v>2055.0870000000004</c:v>
                </c:pt>
                <c:pt idx="2">
                  <c:v>1966.9000000000003</c:v>
                </c:pt>
                <c:pt idx="3">
                  <c:v>1931.1640000000004</c:v>
                </c:pt>
                <c:pt idx="4">
                  <c:v>1993.7950000000001</c:v>
                </c:pt>
                <c:pt idx="5">
                  <c:v>2153.5259999999994</c:v>
                </c:pt>
                <c:pt idx="6">
                  <c:v>2440.116</c:v>
                </c:pt>
                <c:pt idx="7">
                  <c:v>2767.2709999999997</c:v>
                </c:pt>
                <c:pt idx="8">
                  <c:v>3048.3239999999996</c:v>
                </c:pt>
                <c:pt idx="9">
                  <c:v>3241.2890000000002</c:v>
                </c:pt>
                <c:pt idx="10">
                  <c:v>3369.518</c:v>
                </c:pt>
                <c:pt idx="11">
                  <c:v>3463.5219999999995</c:v>
                </c:pt>
                <c:pt idx="12">
                  <c:v>3518.8440000000001</c:v>
                </c:pt>
                <c:pt idx="13">
                  <c:v>3397.7820000000002</c:v>
                </c:pt>
                <c:pt idx="14">
                  <c:v>3242.2739999999999</c:v>
                </c:pt>
                <c:pt idx="15">
                  <c:v>3063.4369999999999</c:v>
                </c:pt>
                <c:pt idx="16">
                  <c:v>3017.1340000000005</c:v>
                </c:pt>
                <c:pt idx="17">
                  <c:v>3089.5879999999993</c:v>
                </c:pt>
                <c:pt idx="18">
                  <c:v>3206.7509999999997</c:v>
                </c:pt>
                <c:pt idx="19">
                  <c:v>3380.1859999999997</c:v>
                </c:pt>
                <c:pt idx="20">
                  <c:v>3393.3069999999998</c:v>
                </c:pt>
                <c:pt idx="21">
                  <c:v>3092.9889999999996</c:v>
                </c:pt>
                <c:pt idx="22">
                  <c:v>2778.2910000000002</c:v>
                </c:pt>
                <c:pt idx="23">
                  <c:v>2461.029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89-4186-A9CB-9DFBF4D1B3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272.00000000000006</c:v>
                </c:pt>
                <c:pt idx="1">
                  <c:v>260</c:v>
                </c:pt>
                <c:pt idx="2">
                  <c:v>255.00000000000003</c:v>
                </c:pt>
                <c:pt idx="3">
                  <c:v>254</c:v>
                </c:pt>
                <c:pt idx="4">
                  <c:v>262</c:v>
                </c:pt>
                <c:pt idx="5">
                  <c:v>286.00000000000006</c:v>
                </c:pt>
                <c:pt idx="6">
                  <c:v>334</c:v>
                </c:pt>
                <c:pt idx="7">
                  <c:v>372.00000000000006</c:v>
                </c:pt>
                <c:pt idx="8">
                  <c:v>392.00000000000006</c:v>
                </c:pt>
                <c:pt idx="9">
                  <c:v>400</c:v>
                </c:pt>
                <c:pt idx="10">
                  <c:v>405.00000000000006</c:v>
                </c:pt>
                <c:pt idx="11">
                  <c:v>415</c:v>
                </c:pt>
                <c:pt idx="12">
                  <c:v>420</c:v>
                </c:pt>
                <c:pt idx="13">
                  <c:v>400</c:v>
                </c:pt>
                <c:pt idx="14">
                  <c:v>380</c:v>
                </c:pt>
                <c:pt idx="15">
                  <c:v>360</c:v>
                </c:pt>
                <c:pt idx="16">
                  <c:v>362</c:v>
                </c:pt>
                <c:pt idx="17">
                  <c:v>380.99999999999994</c:v>
                </c:pt>
                <c:pt idx="18">
                  <c:v>400</c:v>
                </c:pt>
                <c:pt idx="19">
                  <c:v>428</c:v>
                </c:pt>
                <c:pt idx="20">
                  <c:v>440</c:v>
                </c:pt>
                <c:pt idx="21">
                  <c:v>410</c:v>
                </c:pt>
                <c:pt idx="22">
                  <c:v>370</c:v>
                </c:pt>
                <c:pt idx="23">
                  <c:v>330.00000000000006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89-4186-A9CB-9DFBF4D1B3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89-4186-A9CB-9DFBF4D1B3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136.66999999999999</c:v>
                </c:pt>
                <c:pt idx="12">
                  <c:v>102.34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89-4186-A9CB-9DFBF4D1B3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289-4186-A9CB-9DFBF4D1B3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289-4186-A9CB-9DFBF4D1B3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289-4186-A9CB-9DFBF4D1B31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243</c:v>
                </c:pt>
                <c:pt idx="1">
                  <c:v>250</c:v>
                </c:pt>
                <c:pt idx="2">
                  <c:v>267</c:v>
                </c:pt>
                <c:pt idx="3">
                  <c:v>259</c:v>
                </c:pt>
                <c:pt idx="4">
                  <c:v>241</c:v>
                </c:pt>
                <c:pt idx="5">
                  <c:v>229</c:v>
                </c:pt>
                <c:pt idx="6">
                  <c:v>174</c:v>
                </c:pt>
                <c:pt idx="7">
                  <c:v>235</c:v>
                </c:pt>
                <c:pt idx="8">
                  <c:v>404</c:v>
                </c:pt>
                <c:pt idx="9">
                  <c:v>510</c:v>
                </c:pt>
                <c:pt idx="10">
                  <c:v>510</c:v>
                </c:pt>
                <c:pt idx="11">
                  <c:v>520</c:v>
                </c:pt>
                <c:pt idx="12">
                  <c:v>517</c:v>
                </c:pt>
                <c:pt idx="13">
                  <c:v>510</c:v>
                </c:pt>
                <c:pt idx="14">
                  <c:v>665</c:v>
                </c:pt>
                <c:pt idx="15">
                  <c:v>653</c:v>
                </c:pt>
                <c:pt idx="16">
                  <c:v>463</c:v>
                </c:pt>
                <c:pt idx="17">
                  <c:v>235</c:v>
                </c:pt>
                <c:pt idx="18">
                  <c:v>62</c:v>
                </c:pt>
                <c:pt idx="19">
                  <c:v>397.3</c:v>
                </c:pt>
                <c:pt idx="20">
                  <c:v>109</c:v>
                </c:pt>
                <c:pt idx="21">
                  <c:v>51</c:v>
                </c:pt>
                <c:pt idx="22">
                  <c:v>135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89-4186-A9CB-9DFBF4D1B3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18.553000000000001</c:v>
                </c:pt>
                <c:pt idx="6">
                  <c:v>9.3000000000000007</c:v>
                </c:pt>
                <c:pt idx="17">
                  <c:v>4.1020000000000003</c:v>
                </c:pt>
                <c:pt idx="18">
                  <c:v>15.396000000000001</c:v>
                </c:pt>
                <c:pt idx="19">
                  <c:v>19.562000000000001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89-4186-A9CB-9DFBF4D1B3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289-4186-A9CB-9DFBF4D1B3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289-4186-A9CB-9DFBF4D1B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101.34</c:v>
                </c:pt>
                <c:pt idx="1">
                  <c:v>99.59</c:v>
                </c:pt>
                <c:pt idx="2">
                  <c:v>96.66</c:v>
                </c:pt>
                <c:pt idx="3">
                  <c:v>97.98</c:v>
                </c:pt>
                <c:pt idx="4">
                  <c:v>99.86</c:v>
                </c:pt>
                <c:pt idx="5">
                  <c:v>109.13</c:v>
                </c:pt>
                <c:pt idx="6">
                  <c:v>134.47</c:v>
                </c:pt>
                <c:pt idx="7">
                  <c:v>128.72</c:v>
                </c:pt>
                <c:pt idx="8">
                  <c:v>94.37</c:v>
                </c:pt>
                <c:pt idx="9">
                  <c:v>84.78</c:v>
                </c:pt>
                <c:pt idx="10">
                  <c:v>54.23</c:v>
                </c:pt>
                <c:pt idx="11">
                  <c:v>48</c:v>
                </c:pt>
                <c:pt idx="12">
                  <c:v>48</c:v>
                </c:pt>
                <c:pt idx="13">
                  <c:v>32.53</c:v>
                </c:pt>
                <c:pt idx="14">
                  <c:v>10</c:v>
                </c:pt>
                <c:pt idx="15">
                  <c:v>31.21</c:v>
                </c:pt>
                <c:pt idx="16">
                  <c:v>73.31</c:v>
                </c:pt>
                <c:pt idx="17">
                  <c:v>95.32</c:v>
                </c:pt>
                <c:pt idx="18">
                  <c:v>128.38999999999999</c:v>
                </c:pt>
                <c:pt idx="19">
                  <c:v>165.49</c:v>
                </c:pt>
                <c:pt idx="20">
                  <c:v>191.34</c:v>
                </c:pt>
                <c:pt idx="21">
                  <c:v>153.30000000000001</c:v>
                </c:pt>
                <c:pt idx="22">
                  <c:v>134.33000000000001</c:v>
                </c:pt>
                <c:pt idx="23">
                  <c:v>109.17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289-4186-A9CB-9DFBF4D1B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4679.8689999999997</v>
      </c>
      <c r="C4" s="18">
        <v>4562.9160000000002</v>
      </c>
      <c r="D4" s="18">
        <v>4495.4790000000003</v>
      </c>
      <c r="E4" s="18">
        <v>4464.1350000000002</v>
      </c>
      <c r="F4" s="18">
        <v>4551.987000000001</v>
      </c>
      <c r="G4" s="18">
        <v>4840.4469999999992</v>
      </c>
      <c r="H4" s="18">
        <v>5202.3599999999997</v>
      </c>
      <c r="I4" s="18">
        <v>5689.9630000000006</v>
      </c>
      <c r="J4" s="18">
        <v>6279.2749999999996</v>
      </c>
      <c r="K4" s="18">
        <v>6592.905999999999</v>
      </c>
      <c r="L4" s="18">
        <v>6719.4049999999997</v>
      </c>
      <c r="M4" s="18">
        <v>6946.3459999999995</v>
      </c>
      <c r="N4" s="18">
        <v>6955.5300000000007</v>
      </c>
      <c r="O4" s="18">
        <v>6893.4580000000005</v>
      </c>
      <c r="P4" s="18">
        <v>6863.7730000000001</v>
      </c>
      <c r="Q4" s="18">
        <v>6577.4400000000005</v>
      </c>
      <c r="R4" s="18">
        <v>6070.4579999999996</v>
      </c>
      <c r="S4" s="18">
        <v>5872.3680000000004</v>
      </c>
      <c r="T4" s="18">
        <v>5835.253999999999</v>
      </c>
      <c r="U4" s="18">
        <v>6356.3480000000009</v>
      </c>
      <c r="V4" s="18">
        <v>6042.938000000001</v>
      </c>
      <c r="W4" s="18">
        <v>5524.9620000000004</v>
      </c>
      <c r="X4" s="18">
        <v>5275.7980000000007</v>
      </c>
      <c r="Y4" s="18">
        <v>4961.1779999999999</v>
      </c>
      <c r="Z4" s="19"/>
      <c r="AA4" s="20">
        <f>SUM(B4:Z4)</f>
        <v>138254.59299999999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101.34</v>
      </c>
      <c r="C7" s="28">
        <v>99.59</v>
      </c>
      <c r="D7" s="28">
        <v>96.66</v>
      </c>
      <c r="E7" s="28">
        <v>97.98</v>
      </c>
      <c r="F7" s="28">
        <v>99.86</v>
      </c>
      <c r="G7" s="28">
        <v>109.13</v>
      </c>
      <c r="H7" s="28">
        <v>134.47</v>
      </c>
      <c r="I7" s="28">
        <v>128.72</v>
      </c>
      <c r="J7" s="28">
        <v>94.37</v>
      </c>
      <c r="K7" s="28">
        <v>84.78</v>
      </c>
      <c r="L7" s="28">
        <v>54.23</v>
      </c>
      <c r="M7" s="28">
        <v>48</v>
      </c>
      <c r="N7" s="28">
        <v>48</v>
      </c>
      <c r="O7" s="28">
        <v>32.53</v>
      </c>
      <c r="P7" s="28">
        <v>10</v>
      </c>
      <c r="Q7" s="28">
        <v>31.21</v>
      </c>
      <c r="R7" s="28">
        <v>73.31</v>
      </c>
      <c r="S7" s="28">
        <v>95.32</v>
      </c>
      <c r="T7" s="28">
        <v>128.38999999999999</v>
      </c>
      <c r="U7" s="28">
        <v>165.49</v>
      </c>
      <c r="V7" s="28">
        <v>191.34</v>
      </c>
      <c r="W7" s="28">
        <v>153.30000000000001</v>
      </c>
      <c r="X7" s="28">
        <v>134.33000000000001</v>
      </c>
      <c r="Y7" s="28">
        <v>109.17</v>
      </c>
      <c r="Z7" s="29"/>
      <c r="AA7" s="30">
        <f>IF(SUM(B7:Z7)&lt;&gt;0,AVERAGEIF(B7:Z7,"&lt;&gt;"""),"")</f>
        <v>96.73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148</v>
      </c>
      <c r="C10" s="42">
        <v>148</v>
      </c>
      <c r="D10" s="42">
        <v>148</v>
      </c>
      <c r="E10" s="42">
        <v>148</v>
      </c>
      <c r="F10" s="42">
        <v>148</v>
      </c>
      <c r="G10" s="42">
        <v>148</v>
      </c>
      <c r="H10" s="42">
        <v>148</v>
      </c>
      <c r="I10" s="42">
        <v>148</v>
      </c>
      <c r="J10" s="42">
        <v>148</v>
      </c>
      <c r="K10" s="42">
        <v>148</v>
      </c>
      <c r="L10" s="42">
        <v>148</v>
      </c>
      <c r="M10" s="42">
        <v>148</v>
      </c>
      <c r="N10" s="42">
        <v>148</v>
      </c>
      <c r="O10" s="42">
        <v>148</v>
      </c>
      <c r="P10" s="42">
        <v>148</v>
      </c>
      <c r="Q10" s="42">
        <v>148</v>
      </c>
      <c r="R10" s="42">
        <v>148</v>
      </c>
      <c r="S10" s="42">
        <v>148</v>
      </c>
      <c r="T10" s="42">
        <v>148</v>
      </c>
      <c r="U10" s="42">
        <v>148</v>
      </c>
      <c r="V10" s="42">
        <v>148</v>
      </c>
      <c r="W10" s="42">
        <v>148</v>
      </c>
      <c r="X10" s="42">
        <v>148</v>
      </c>
      <c r="Y10" s="42">
        <v>148</v>
      </c>
      <c r="Z10" s="43"/>
      <c r="AA10" s="44">
        <f t="shared" ref="AA10:AA15" si="0">SUM(B10:Z10)</f>
        <v>3552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132</v>
      </c>
      <c r="I11" s="47">
        <v>154</v>
      </c>
      <c r="J11" s="47">
        <v>147</v>
      </c>
      <c r="K11" s="47">
        <v>125.5</v>
      </c>
      <c r="L11" s="47">
        <v>125.5</v>
      </c>
      <c r="M11" s="47">
        <v>125.5</v>
      </c>
      <c r="N11" s="47">
        <v>125.5</v>
      </c>
      <c r="O11" s="47">
        <v>119</v>
      </c>
      <c r="P11" s="47">
        <v>119</v>
      </c>
      <c r="Q11" s="47">
        <v>125.5</v>
      </c>
      <c r="R11" s="47">
        <v>125.5</v>
      </c>
      <c r="S11" s="47">
        <v>125.5</v>
      </c>
      <c r="T11" s="47">
        <v>159</v>
      </c>
      <c r="U11" s="47">
        <v>195</v>
      </c>
      <c r="V11" s="47">
        <v>213</v>
      </c>
      <c r="W11" s="47">
        <v>192</v>
      </c>
      <c r="X11" s="47">
        <v>160</v>
      </c>
      <c r="Y11" s="47">
        <v>123</v>
      </c>
      <c r="Z11" s="48"/>
      <c r="AA11" s="49">
        <f t="shared" si="0"/>
        <v>3305.5</v>
      </c>
    </row>
    <row r="12" spans="1:27" ht="24.95" customHeight="1" x14ac:dyDescent="0.2">
      <c r="A12" s="50" t="s">
        <v>8</v>
      </c>
      <c r="B12" s="51">
        <v>2101.0920000000001</v>
      </c>
      <c r="C12" s="52">
        <v>1867.4970000000003</v>
      </c>
      <c r="D12" s="52">
        <v>1812.3910000000001</v>
      </c>
      <c r="E12" s="52">
        <v>1843.8890000000001</v>
      </c>
      <c r="F12" s="52">
        <v>1885.1190000000001</v>
      </c>
      <c r="G12" s="52">
        <v>2108.5570000000002</v>
      </c>
      <c r="H12" s="52">
        <v>2270.261</v>
      </c>
      <c r="I12" s="52">
        <v>2218.665</v>
      </c>
      <c r="J12" s="52">
        <v>1785.134</v>
      </c>
      <c r="K12" s="52">
        <v>1330.4840000000002</v>
      </c>
      <c r="L12" s="52">
        <v>513.9</v>
      </c>
      <c r="M12" s="52">
        <v>163.9</v>
      </c>
      <c r="N12" s="52">
        <v>163.9</v>
      </c>
      <c r="O12" s="52">
        <v>413.9</v>
      </c>
      <c r="P12" s="52">
        <v>1143.9000000000001</v>
      </c>
      <c r="Q12" s="52">
        <v>1537.9</v>
      </c>
      <c r="R12" s="52">
        <v>2108.768</v>
      </c>
      <c r="S12" s="52">
        <v>2692.1480000000001</v>
      </c>
      <c r="T12" s="52">
        <v>3110.7370000000001</v>
      </c>
      <c r="U12" s="52">
        <v>3298.2780000000002</v>
      </c>
      <c r="V12" s="52">
        <v>2862.558</v>
      </c>
      <c r="W12" s="52">
        <v>2488.116</v>
      </c>
      <c r="X12" s="52">
        <v>2566.0790000000002</v>
      </c>
      <c r="Y12" s="52">
        <v>2184.9229999999998</v>
      </c>
      <c r="Z12" s="53"/>
      <c r="AA12" s="54">
        <f t="shared" si="0"/>
        <v>44472.096000000012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86</v>
      </c>
      <c r="I13" s="52">
        <v>174</v>
      </c>
      <c r="J13" s="52">
        <v>96</v>
      </c>
      <c r="K13" s="52">
        <v>109</v>
      </c>
      <c r="L13" s="52">
        <v>64</v>
      </c>
      <c r="M13" s="52">
        <v>64</v>
      </c>
      <c r="N13" s="52">
        <v>38</v>
      </c>
      <c r="O13" s="52">
        <v>30</v>
      </c>
      <c r="P13" s="52"/>
      <c r="Q13" s="52"/>
      <c r="R13" s="52"/>
      <c r="S13" s="52"/>
      <c r="T13" s="52">
        <v>643</v>
      </c>
      <c r="U13" s="52">
        <v>1215</v>
      </c>
      <c r="V13" s="52">
        <v>1345</v>
      </c>
      <c r="W13" s="52">
        <v>739</v>
      </c>
      <c r="X13" s="52">
        <v>206</v>
      </c>
      <c r="Y13" s="52"/>
      <c r="Z13" s="53"/>
      <c r="AA13" s="54">
        <f t="shared" si="0"/>
        <v>4880</v>
      </c>
    </row>
    <row r="14" spans="1:27" ht="24.95" customHeight="1" x14ac:dyDescent="0.2">
      <c r="A14" s="55" t="s">
        <v>10</v>
      </c>
      <c r="B14" s="56">
        <v>1175.6770000000001</v>
      </c>
      <c r="C14" s="57">
        <v>1141.0190000000002</v>
      </c>
      <c r="D14" s="57">
        <v>1069.3879999999999</v>
      </c>
      <c r="E14" s="57">
        <v>1003.546</v>
      </c>
      <c r="F14" s="57">
        <v>937.76799999999992</v>
      </c>
      <c r="G14" s="57">
        <v>955.29000000000019</v>
      </c>
      <c r="H14" s="57">
        <v>1366.8989999999994</v>
      </c>
      <c r="I14" s="57">
        <v>2367.7979999999993</v>
      </c>
      <c r="J14" s="57">
        <v>3487.5409999999993</v>
      </c>
      <c r="K14" s="57">
        <v>4364.9220000000005</v>
      </c>
      <c r="L14" s="57">
        <v>4925.2049999999999</v>
      </c>
      <c r="M14" s="57">
        <v>5259.9459999999999</v>
      </c>
      <c r="N14" s="57">
        <v>5320.130000000001</v>
      </c>
      <c r="O14" s="57">
        <v>5043.5580000000018</v>
      </c>
      <c r="P14" s="57">
        <v>4358.8730000000014</v>
      </c>
      <c r="Q14" s="57">
        <v>3739.6400000000003</v>
      </c>
      <c r="R14" s="57">
        <v>2824.0899999999992</v>
      </c>
      <c r="S14" s="57">
        <v>1844.9199999999998</v>
      </c>
      <c r="T14" s="57">
        <v>1195.4169999999997</v>
      </c>
      <c r="U14" s="57">
        <v>930.06999999999982</v>
      </c>
      <c r="V14" s="57">
        <v>874.4799999999999</v>
      </c>
      <c r="W14" s="57">
        <v>897.64599999999996</v>
      </c>
      <c r="X14" s="57">
        <v>867.51900000000001</v>
      </c>
      <c r="Y14" s="57">
        <v>875.35500000000002</v>
      </c>
      <c r="Z14" s="58"/>
      <c r="AA14" s="59">
        <f t="shared" si="0"/>
        <v>56826.697000000007</v>
      </c>
    </row>
    <row r="15" spans="1:27" ht="24.95" customHeight="1" x14ac:dyDescent="0.2">
      <c r="A15" s="55" t="s">
        <v>11</v>
      </c>
      <c r="B15" s="56">
        <v>19</v>
      </c>
      <c r="C15" s="57">
        <v>19</v>
      </c>
      <c r="D15" s="57">
        <v>20</v>
      </c>
      <c r="E15" s="57">
        <v>28</v>
      </c>
      <c r="F15" s="57">
        <v>37</v>
      </c>
      <c r="G15" s="57">
        <v>44</v>
      </c>
      <c r="H15" s="57">
        <v>52</v>
      </c>
      <c r="I15" s="57">
        <v>68</v>
      </c>
      <c r="J15" s="57">
        <v>95</v>
      </c>
      <c r="K15" s="57">
        <v>126</v>
      </c>
      <c r="L15" s="57">
        <v>152</v>
      </c>
      <c r="M15" s="57">
        <v>170</v>
      </c>
      <c r="N15" s="57">
        <v>177</v>
      </c>
      <c r="O15" s="57">
        <v>176</v>
      </c>
      <c r="P15" s="57">
        <v>167</v>
      </c>
      <c r="Q15" s="57">
        <v>151</v>
      </c>
      <c r="R15" s="57">
        <v>129</v>
      </c>
      <c r="S15" s="57">
        <v>108</v>
      </c>
      <c r="T15" s="57">
        <v>91</v>
      </c>
      <c r="U15" s="57">
        <v>83</v>
      </c>
      <c r="V15" s="57">
        <v>77</v>
      </c>
      <c r="W15" s="57">
        <v>68</v>
      </c>
      <c r="X15" s="57">
        <v>60</v>
      </c>
      <c r="Y15" s="57">
        <v>57</v>
      </c>
      <c r="Z15" s="58"/>
      <c r="AA15" s="59">
        <f t="shared" si="0"/>
        <v>2174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3562.7690000000002</v>
      </c>
      <c r="C16" s="62">
        <f t="shared" si="1"/>
        <v>3294.5160000000005</v>
      </c>
      <c r="D16" s="62">
        <f t="shared" si="1"/>
        <v>3168.779</v>
      </c>
      <c r="E16" s="62">
        <f t="shared" si="1"/>
        <v>3142.4350000000004</v>
      </c>
      <c r="F16" s="62">
        <f t="shared" si="1"/>
        <v>3126.8870000000002</v>
      </c>
      <c r="G16" s="62">
        <f t="shared" si="1"/>
        <v>3445.8470000000007</v>
      </c>
      <c r="H16" s="62">
        <f t="shared" si="1"/>
        <v>4055.1599999999994</v>
      </c>
      <c r="I16" s="62">
        <f t="shared" si="1"/>
        <v>5130.4629999999997</v>
      </c>
      <c r="J16" s="62">
        <f t="shared" si="1"/>
        <v>5758.6749999999993</v>
      </c>
      <c r="K16" s="62">
        <f t="shared" si="1"/>
        <v>6203.9060000000009</v>
      </c>
      <c r="L16" s="62">
        <f t="shared" si="1"/>
        <v>5928.6049999999996</v>
      </c>
      <c r="M16" s="62">
        <f t="shared" si="1"/>
        <v>5931.3459999999995</v>
      </c>
      <c r="N16" s="62">
        <f t="shared" si="1"/>
        <v>5972.5300000000007</v>
      </c>
      <c r="O16" s="62">
        <f t="shared" si="1"/>
        <v>5930.4580000000014</v>
      </c>
      <c r="P16" s="62">
        <f t="shared" si="1"/>
        <v>5936.773000000001</v>
      </c>
      <c r="Q16" s="62">
        <f t="shared" si="1"/>
        <v>5702.0400000000009</v>
      </c>
      <c r="R16" s="62">
        <f t="shared" si="1"/>
        <v>5335.3579999999993</v>
      </c>
      <c r="S16" s="62">
        <f t="shared" si="1"/>
        <v>4918.5680000000002</v>
      </c>
      <c r="T16" s="62">
        <f t="shared" si="1"/>
        <v>5347.1539999999995</v>
      </c>
      <c r="U16" s="62">
        <f t="shared" si="1"/>
        <v>5869.348</v>
      </c>
      <c r="V16" s="62">
        <f t="shared" si="1"/>
        <v>5520.0379999999996</v>
      </c>
      <c r="W16" s="62">
        <f t="shared" si="1"/>
        <v>4532.7619999999997</v>
      </c>
      <c r="X16" s="62">
        <f t="shared" si="1"/>
        <v>4007.598</v>
      </c>
      <c r="Y16" s="62">
        <f t="shared" si="1"/>
        <v>3388.2779999999998</v>
      </c>
      <c r="Z16" s="63" t="str">
        <f t="shared" si="1"/>
        <v/>
      </c>
      <c r="AA16" s="64">
        <f>SUM(AA10:AA15)</f>
        <v>115210.29300000002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1035.9000000000001</v>
      </c>
      <c r="C29" s="72">
        <v>998.9</v>
      </c>
      <c r="D29" s="72">
        <v>965.9</v>
      </c>
      <c r="E29" s="72">
        <v>940.9</v>
      </c>
      <c r="F29" s="72">
        <v>920.9</v>
      </c>
      <c r="G29" s="72">
        <v>1018.9</v>
      </c>
      <c r="H29" s="72">
        <v>1271.9000000000001</v>
      </c>
      <c r="I29" s="72">
        <v>1667.9</v>
      </c>
      <c r="J29" s="72">
        <v>2055.9</v>
      </c>
      <c r="K29" s="72">
        <v>2324.4</v>
      </c>
      <c r="L29" s="72">
        <v>2554.4</v>
      </c>
      <c r="M29" s="72">
        <v>2702.4</v>
      </c>
      <c r="N29" s="72">
        <v>2718.4</v>
      </c>
      <c r="O29" s="72">
        <v>2880.9</v>
      </c>
      <c r="P29" s="72">
        <v>3233.9</v>
      </c>
      <c r="Q29" s="72">
        <v>2943.4</v>
      </c>
      <c r="R29" s="72">
        <v>2571.4</v>
      </c>
      <c r="S29" s="72">
        <v>2216.4</v>
      </c>
      <c r="T29" s="72">
        <v>2719.9</v>
      </c>
      <c r="U29" s="72">
        <v>3104.9</v>
      </c>
      <c r="V29" s="72">
        <v>2849.9</v>
      </c>
      <c r="W29" s="72">
        <v>1887.9</v>
      </c>
      <c r="X29" s="72">
        <v>1287.9000000000001</v>
      </c>
      <c r="Y29" s="72">
        <v>972.9</v>
      </c>
      <c r="Z29" s="73"/>
      <c r="AA29" s="74">
        <f>SUM(B29:Z29)</f>
        <v>47846.100000000013</v>
      </c>
    </row>
    <row r="30" spans="1:27" ht="24.95" customHeight="1" x14ac:dyDescent="0.2">
      <c r="A30" s="75" t="s">
        <v>24</v>
      </c>
      <c r="B30" s="76">
        <v>1634.8689999999999</v>
      </c>
      <c r="C30" s="77">
        <v>1395.616</v>
      </c>
      <c r="D30" s="77">
        <v>1294.8789999999999</v>
      </c>
      <c r="E30" s="77">
        <v>1294.5350000000001</v>
      </c>
      <c r="F30" s="77">
        <v>1298.9870000000001</v>
      </c>
      <c r="G30" s="77">
        <v>1528.9469999999999</v>
      </c>
      <c r="H30" s="77">
        <v>1896.26</v>
      </c>
      <c r="I30" s="77">
        <v>2451.5630000000001</v>
      </c>
      <c r="J30" s="77">
        <v>2830.7750000000001</v>
      </c>
      <c r="K30" s="77">
        <v>2971.5059999999999</v>
      </c>
      <c r="L30" s="77">
        <v>3091.2049999999999</v>
      </c>
      <c r="M30" s="77">
        <v>3343.9459999999999</v>
      </c>
      <c r="N30" s="77">
        <v>3337.13</v>
      </c>
      <c r="O30" s="77">
        <v>3112.558</v>
      </c>
      <c r="P30" s="77">
        <v>2599.873</v>
      </c>
      <c r="Q30" s="77">
        <v>2277.64</v>
      </c>
      <c r="R30" s="77">
        <v>1740.9580000000001</v>
      </c>
      <c r="S30" s="77">
        <v>1435.1679999999999</v>
      </c>
      <c r="T30" s="77">
        <v>1470.2539999999999</v>
      </c>
      <c r="U30" s="77">
        <v>1648.4480000000001</v>
      </c>
      <c r="V30" s="77">
        <v>1544.1379999999999</v>
      </c>
      <c r="W30" s="77">
        <v>1503.8620000000001</v>
      </c>
      <c r="X30" s="77">
        <v>1553.6980000000001</v>
      </c>
      <c r="Y30" s="77">
        <v>1228.3779999999999</v>
      </c>
      <c r="Z30" s="78"/>
      <c r="AA30" s="79">
        <f>SUM(B30:Z30)</f>
        <v>48485.192999999992</v>
      </c>
    </row>
    <row r="31" spans="1:27" ht="24.95" customHeight="1" x14ac:dyDescent="0.2">
      <c r="A31" s="82" t="s">
        <v>25</v>
      </c>
      <c r="B31" s="80">
        <v>1204</v>
      </c>
      <c r="C31" s="81">
        <v>1204</v>
      </c>
      <c r="D31" s="81">
        <v>1204</v>
      </c>
      <c r="E31" s="81">
        <v>1204</v>
      </c>
      <c r="F31" s="81">
        <v>1204</v>
      </c>
      <c r="G31" s="81">
        <v>1239</v>
      </c>
      <c r="H31" s="81">
        <v>1339</v>
      </c>
      <c r="I31" s="81">
        <v>1339</v>
      </c>
      <c r="J31" s="81">
        <v>1164</v>
      </c>
      <c r="K31" s="81">
        <v>999</v>
      </c>
      <c r="L31" s="81">
        <v>350</v>
      </c>
      <c r="M31" s="81"/>
      <c r="N31" s="81"/>
      <c r="O31" s="81"/>
      <c r="P31" s="81">
        <v>130</v>
      </c>
      <c r="Q31" s="81">
        <v>524</v>
      </c>
      <c r="R31" s="81">
        <v>1079</v>
      </c>
      <c r="S31" s="81">
        <v>1484</v>
      </c>
      <c r="T31" s="81">
        <v>1603</v>
      </c>
      <c r="U31" s="81">
        <v>1603</v>
      </c>
      <c r="V31" s="81">
        <v>1603</v>
      </c>
      <c r="W31" s="81">
        <v>1603</v>
      </c>
      <c r="X31" s="81">
        <v>1603</v>
      </c>
      <c r="Y31" s="81">
        <v>1503</v>
      </c>
      <c r="Z31" s="83"/>
      <c r="AA31" s="84">
        <f>SUM(B31:Z31)</f>
        <v>25185</v>
      </c>
    </row>
    <row r="32" spans="1:27" ht="30" customHeight="1" thickBot="1" x14ac:dyDescent="0.25">
      <c r="A32" s="60" t="s">
        <v>26</v>
      </c>
      <c r="B32" s="61">
        <f>IF(LEN(B$2)&gt;0,SUM(B29:B31),"")</f>
        <v>3874.7690000000002</v>
      </c>
      <c r="C32" s="62">
        <f t="shared" ref="C32:Z32" si="4">IF(LEN(C$2)&gt;0,SUM(C29:C31),"")</f>
        <v>3598.5160000000001</v>
      </c>
      <c r="D32" s="62">
        <f t="shared" si="4"/>
        <v>3464.779</v>
      </c>
      <c r="E32" s="62">
        <f t="shared" si="4"/>
        <v>3439.4349999999999</v>
      </c>
      <c r="F32" s="62">
        <f t="shared" si="4"/>
        <v>3423.8870000000002</v>
      </c>
      <c r="G32" s="62">
        <f t="shared" si="4"/>
        <v>3786.8469999999998</v>
      </c>
      <c r="H32" s="62">
        <f t="shared" si="4"/>
        <v>4507.16</v>
      </c>
      <c r="I32" s="62">
        <f t="shared" si="4"/>
        <v>5458.4629999999997</v>
      </c>
      <c r="J32" s="62">
        <f t="shared" si="4"/>
        <v>6050.6750000000002</v>
      </c>
      <c r="K32" s="62">
        <f t="shared" si="4"/>
        <v>6294.9059999999999</v>
      </c>
      <c r="L32" s="62">
        <f t="shared" si="4"/>
        <v>5995.6049999999996</v>
      </c>
      <c r="M32" s="62">
        <f t="shared" si="4"/>
        <v>6046.3459999999995</v>
      </c>
      <c r="N32" s="62">
        <f t="shared" si="4"/>
        <v>6055.5300000000007</v>
      </c>
      <c r="O32" s="62">
        <f t="shared" si="4"/>
        <v>5993.4580000000005</v>
      </c>
      <c r="P32" s="62">
        <f t="shared" si="4"/>
        <v>5963.7730000000001</v>
      </c>
      <c r="Q32" s="62">
        <f t="shared" si="4"/>
        <v>5745.04</v>
      </c>
      <c r="R32" s="62">
        <f t="shared" si="4"/>
        <v>5391.3580000000002</v>
      </c>
      <c r="S32" s="62">
        <f t="shared" si="4"/>
        <v>5135.5680000000002</v>
      </c>
      <c r="T32" s="62">
        <f t="shared" si="4"/>
        <v>5793.1540000000005</v>
      </c>
      <c r="U32" s="62">
        <f t="shared" si="4"/>
        <v>6356.348</v>
      </c>
      <c r="V32" s="62">
        <f t="shared" si="4"/>
        <v>5997.0380000000005</v>
      </c>
      <c r="W32" s="62">
        <f t="shared" si="4"/>
        <v>4994.7620000000006</v>
      </c>
      <c r="X32" s="62">
        <f t="shared" si="4"/>
        <v>4444.598</v>
      </c>
      <c r="Y32" s="62">
        <f t="shared" si="4"/>
        <v>3704.2779999999998</v>
      </c>
      <c r="Z32" s="63" t="str">
        <f t="shared" si="4"/>
        <v/>
      </c>
      <c r="AA32" s="64">
        <f>SUM(AA29:AA31)</f>
        <v>121516.29300000001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112</v>
      </c>
      <c r="C35" s="95">
        <v>80</v>
      </c>
      <c r="D35" s="95">
        <v>62</v>
      </c>
      <c r="E35" s="95">
        <v>63</v>
      </c>
      <c r="F35" s="95">
        <v>63</v>
      </c>
      <c r="G35" s="95">
        <v>107</v>
      </c>
      <c r="H35" s="95">
        <v>222</v>
      </c>
      <c r="I35" s="95">
        <v>222</v>
      </c>
      <c r="J35" s="95">
        <v>198</v>
      </c>
      <c r="K35" s="95">
        <v>18</v>
      </c>
      <c r="L35" s="95">
        <v>10</v>
      </c>
      <c r="M35" s="95">
        <v>13</v>
      </c>
      <c r="N35" s="95">
        <v>13</v>
      </c>
      <c r="O35" s="95">
        <v>13</v>
      </c>
      <c r="P35" s="95">
        <v>13</v>
      </c>
      <c r="Q35" s="95">
        <v>10</v>
      </c>
      <c r="R35" s="95">
        <v>10</v>
      </c>
      <c r="S35" s="95">
        <v>117</v>
      </c>
      <c r="T35" s="95">
        <v>330</v>
      </c>
      <c r="U35" s="95">
        <v>350</v>
      </c>
      <c r="V35" s="95">
        <v>340</v>
      </c>
      <c r="W35" s="95">
        <v>325</v>
      </c>
      <c r="X35" s="95">
        <v>257</v>
      </c>
      <c r="Y35" s="95">
        <v>158</v>
      </c>
      <c r="Z35" s="96"/>
      <c r="AA35" s="74">
        <f t="shared" ref="AA35:AA40" si="5">SUM(B35:Z35)</f>
        <v>3106</v>
      </c>
    </row>
    <row r="36" spans="1:27" ht="24.95" customHeight="1" x14ac:dyDescent="0.2">
      <c r="A36" s="97" t="s">
        <v>29</v>
      </c>
      <c r="B36" s="98">
        <v>150</v>
      </c>
      <c r="C36" s="99">
        <v>174</v>
      </c>
      <c r="D36" s="99">
        <v>184</v>
      </c>
      <c r="E36" s="99">
        <v>184</v>
      </c>
      <c r="F36" s="99">
        <v>184</v>
      </c>
      <c r="G36" s="99">
        <v>184</v>
      </c>
      <c r="H36" s="99">
        <v>180</v>
      </c>
      <c r="I36" s="99">
        <v>56</v>
      </c>
      <c r="J36" s="99">
        <v>44</v>
      </c>
      <c r="K36" s="99">
        <v>23</v>
      </c>
      <c r="L36" s="99">
        <v>35</v>
      </c>
      <c r="M36" s="99">
        <v>42</v>
      </c>
      <c r="N36" s="99">
        <v>31</v>
      </c>
      <c r="O36" s="99">
        <v>21</v>
      </c>
      <c r="P36" s="99"/>
      <c r="Q36" s="99">
        <v>14</v>
      </c>
      <c r="R36" s="99">
        <v>29</v>
      </c>
      <c r="S36" s="99">
        <v>50</v>
      </c>
      <c r="T36" s="99">
        <v>66</v>
      </c>
      <c r="U36" s="99">
        <v>87</v>
      </c>
      <c r="V36" s="99">
        <v>87</v>
      </c>
      <c r="W36" s="99">
        <v>87</v>
      </c>
      <c r="X36" s="99">
        <v>130</v>
      </c>
      <c r="Y36" s="99">
        <v>108</v>
      </c>
      <c r="Z36" s="100"/>
      <c r="AA36" s="79">
        <f t="shared" si="5"/>
        <v>2150</v>
      </c>
    </row>
    <row r="37" spans="1:27" ht="24.95" customHeight="1" x14ac:dyDescent="0.2">
      <c r="A37" s="97" t="s">
        <v>30</v>
      </c>
      <c r="B37" s="98">
        <v>805.1</v>
      </c>
      <c r="C37" s="99">
        <v>964.4</v>
      </c>
      <c r="D37" s="99">
        <v>1030.7</v>
      </c>
      <c r="E37" s="99">
        <v>1024.7</v>
      </c>
      <c r="F37" s="99">
        <v>1128.0999999999999</v>
      </c>
      <c r="G37" s="99">
        <v>1053.5999999999999</v>
      </c>
      <c r="H37" s="99">
        <v>695.2</v>
      </c>
      <c r="I37" s="99">
        <v>231.5</v>
      </c>
      <c r="J37" s="99">
        <v>228.6</v>
      </c>
      <c r="K37" s="99">
        <v>298</v>
      </c>
      <c r="L37" s="99">
        <v>723.8</v>
      </c>
      <c r="M37" s="99">
        <v>900</v>
      </c>
      <c r="N37" s="99">
        <v>900</v>
      </c>
      <c r="O37" s="99">
        <v>900</v>
      </c>
      <c r="P37" s="99">
        <v>900</v>
      </c>
      <c r="Q37" s="99">
        <v>832.4</v>
      </c>
      <c r="R37" s="99">
        <v>679.1</v>
      </c>
      <c r="S37" s="99">
        <v>736.8</v>
      </c>
      <c r="T37" s="99">
        <v>42.1</v>
      </c>
      <c r="U37" s="99"/>
      <c r="V37" s="99">
        <v>45.9</v>
      </c>
      <c r="W37" s="99">
        <v>530.20000000000005</v>
      </c>
      <c r="X37" s="99">
        <v>831.2</v>
      </c>
      <c r="Y37" s="99">
        <v>1256.9000000000001</v>
      </c>
      <c r="Z37" s="100"/>
      <c r="AA37" s="79">
        <f t="shared" si="5"/>
        <v>16738.300000000003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22</v>
      </c>
      <c r="M38" s="99">
        <v>60</v>
      </c>
      <c r="N38" s="99">
        <v>39</v>
      </c>
      <c r="O38" s="99">
        <v>29</v>
      </c>
      <c r="P38" s="99">
        <v>14</v>
      </c>
      <c r="Q38" s="99">
        <v>19</v>
      </c>
      <c r="R38" s="99">
        <v>17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1050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1117.0999999999999</v>
      </c>
      <c r="C40" s="88">
        <f t="shared" si="6"/>
        <v>1268.4000000000001</v>
      </c>
      <c r="D40" s="88">
        <f t="shared" si="6"/>
        <v>1326.7</v>
      </c>
      <c r="E40" s="88">
        <f t="shared" si="6"/>
        <v>1321.7</v>
      </c>
      <c r="F40" s="88">
        <f t="shared" si="6"/>
        <v>1425.1</v>
      </c>
      <c r="G40" s="88">
        <f t="shared" si="6"/>
        <v>1394.6</v>
      </c>
      <c r="H40" s="88">
        <f t="shared" si="6"/>
        <v>1147.2</v>
      </c>
      <c r="I40" s="88">
        <f t="shared" si="6"/>
        <v>559.5</v>
      </c>
      <c r="J40" s="88">
        <f t="shared" si="6"/>
        <v>520.6</v>
      </c>
      <c r="K40" s="88">
        <f t="shared" si="6"/>
        <v>389</v>
      </c>
      <c r="L40" s="88">
        <f t="shared" si="6"/>
        <v>790.8</v>
      </c>
      <c r="M40" s="88">
        <f t="shared" si="6"/>
        <v>1015</v>
      </c>
      <c r="N40" s="88">
        <f t="shared" si="6"/>
        <v>983</v>
      </c>
      <c r="O40" s="88">
        <f t="shared" si="6"/>
        <v>963</v>
      </c>
      <c r="P40" s="88">
        <f t="shared" si="6"/>
        <v>927</v>
      </c>
      <c r="Q40" s="88">
        <f t="shared" si="6"/>
        <v>875.4</v>
      </c>
      <c r="R40" s="88">
        <f t="shared" si="6"/>
        <v>735.1</v>
      </c>
      <c r="S40" s="88">
        <f t="shared" si="6"/>
        <v>953.8</v>
      </c>
      <c r="T40" s="88">
        <f t="shared" si="6"/>
        <v>488.1</v>
      </c>
      <c r="U40" s="88">
        <f t="shared" si="6"/>
        <v>487</v>
      </c>
      <c r="V40" s="88">
        <f t="shared" si="6"/>
        <v>522.9</v>
      </c>
      <c r="W40" s="88">
        <f t="shared" si="6"/>
        <v>992.2</v>
      </c>
      <c r="X40" s="88">
        <f t="shared" si="6"/>
        <v>1268.2</v>
      </c>
      <c r="Y40" s="88">
        <f t="shared" si="6"/>
        <v>1572.9</v>
      </c>
      <c r="Z40" s="89" t="str">
        <f t="shared" si="6"/>
        <v/>
      </c>
      <c r="AA40" s="90">
        <f t="shared" si="5"/>
        <v>23044.300000000003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805.1</v>
      </c>
      <c r="C45" s="99">
        <v>964.4</v>
      </c>
      <c r="D45" s="99">
        <v>1030.7</v>
      </c>
      <c r="E45" s="99">
        <v>1024.7</v>
      </c>
      <c r="F45" s="99">
        <v>1128.0999999999999</v>
      </c>
      <c r="G45" s="99">
        <v>1053.5999999999999</v>
      </c>
      <c r="H45" s="99">
        <v>695.2</v>
      </c>
      <c r="I45" s="99">
        <v>231.5</v>
      </c>
      <c r="J45" s="99">
        <v>228.6</v>
      </c>
      <c r="K45" s="99">
        <v>298</v>
      </c>
      <c r="L45" s="99">
        <v>723.8</v>
      </c>
      <c r="M45" s="99">
        <v>900</v>
      </c>
      <c r="N45" s="99">
        <v>900</v>
      </c>
      <c r="O45" s="99">
        <v>900</v>
      </c>
      <c r="P45" s="99">
        <v>900</v>
      </c>
      <c r="Q45" s="99">
        <v>832.4</v>
      </c>
      <c r="R45" s="99">
        <v>679.1</v>
      </c>
      <c r="S45" s="99">
        <v>736.8</v>
      </c>
      <c r="T45" s="99">
        <v>42.1</v>
      </c>
      <c r="U45" s="99"/>
      <c r="V45" s="99">
        <v>45.9</v>
      </c>
      <c r="W45" s="99">
        <v>530.20000000000005</v>
      </c>
      <c r="X45" s="99">
        <v>831.2</v>
      </c>
      <c r="Y45" s="99">
        <v>1256.9000000000001</v>
      </c>
      <c r="Z45" s="100"/>
      <c r="AA45" s="79">
        <f t="shared" si="7"/>
        <v>16738.300000000003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805.1</v>
      </c>
      <c r="C49" s="88">
        <f t="shared" ref="C49:Z49" si="8">IF(LEN(C$2)&gt;0,SUM(C43:C48),"")</f>
        <v>964.4</v>
      </c>
      <c r="D49" s="88">
        <f t="shared" si="8"/>
        <v>1030.7</v>
      </c>
      <c r="E49" s="88">
        <f t="shared" si="8"/>
        <v>1024.7</v>
      </c>
      <c r="F49" s="88">
        <f t="shared" si="8"/>
        <v>1128.0999999999999</v>
      </c>
      <c r="G49" s="88">
        <f t="shared" si="8"/>
        <v>1053.5999999999999</v>
      </c>
      <c r="H49" s="88">
        <f t="shared" si="8"/>
        <v>695.2</v>
      </c>
      <c r="I49" s="88">
        <f t="shared" si="8"/>
        <v>231.5</v>
      </c>
      <c r="J49" s="88">
        <f t="shared" si="8"/>
        <v>228.6</v>
      </c>
      <c r="K49" s="88">
        <f t="shared" si="8"/>
        <v>298</v>
      </c>
      <c r="L49" s="88">
        <f t="shared" si="8"/>
        <v>723.8</v>
      </c>
      <c r="M49" s="88">
        <f t="shared" si="8"/>
        <v>900</v>
      </c>
      <c r="N49" s="88">
        <f t="shared" si="8"/>
        <v>900</v>
      </c>
      <c r="O49" s="88">
        <f t="shared" si="8"/>
        <v>900</v>
      </c>
      <c r="P49" s="88">
        <f t="shared" si="8"/>
        <v>900</v>
      </c>
      <c r="Q49" s="88">
        <f t="shared" si="8"/>
        <v>832.4</v>
      </c>
      <c r="R49" s="88">
        <f t="shared" si="8"/>
        <v>679.1</v>
      </c>
      <c r="S49" s="88">
        <f t="shared" si="8"/>
        <v>736.8</v>
      </c>
      <c r="T49" s="88">
        <f t="shared" si="8"/>
        <v>42.1</v>
      </c>
      <c r="U49" s="88">
        <f t="shared" si="8"/>
        <v>0</v>
      </c>
      <c r="V49" s="88">
        <f t="shared" si="8"/>
        <v>45.9</v>
      </c>
      <c r="W49" s="88">
        <f t="shared" si="8"/>
        <v>530.20000000000005</v>
      </c>
      <c r="X49" s="88">
        <f t="shared" si="8"/>
        <v>831.2</v>
      </c>
      <c r="Y49" s="88">
        <f t="shared" si="8"/>
        <v>1256.9000000000001</v>
      </c>
      <c r="Z49" s="89" t="str">
        <f t="shared" si="8"/>
        <v/>
      </c>
      <c r="AA49" s="90">
        <f t="shared" si="7"/>
        <v>16738.300000000003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4679.8690000000006</v>
      </c>
      <c r="C52" s="88">
        <f t="shared" si="10"/>
        <v>4562.9160000000011</v>
      </c>
      <c r="D52" s="88">
        <f t="shared" si="10"/>
        <v>4495.4790000000003</v>
      </c>
      <c r="E52" s="88">
        <f t="shared" si="10"/>
        <v>4464.1350000000002</v>
      </c>
      <c r="F52" s="88">
        <f t="shared" si="10"/>
        <v>4551.9870000000001</v>
      </c>
      <c r="G52" s="88">
        <f t="shared" si="10"/>
        <v>4840.4470000000001</v>
      </c>
      <c r="H52" s="88">
        <f t="shared" si="10"/>
        <v>5202.3599999999997</v>
      </c>
      <c r="I52" s="88">
        <f t="shared" si="10"/>
        <v>5689.9629999999997</v>
      </c>
      <c r="J52" s="88">
        <f t="shared" si="10"/>
        <v>6279.2749999999996</v>
      </c>
      <c r="K52" s="88">
        <f t="shared" si="10"/>
        <v>6592.9060000000009</v>
      </c>
      <c r="L52" s="88">
        <f t="shared" si="10"/>
        <v>6719.4049999999997</v>
      </c>
      <c r="M52" s="88">
        <f t="shared" si="10"/>
        <v>6946.3459999999995</v>
      </c>
      <c r="N52" s="88">
        <f t="shared" si="10"/>
        <v>6955.5300000000007</v>
      </c>
      <c r="O52" s="88">
        <f t="shared" si="10"/>
        <v>6893.4580000000014</v>
      </c>
      <c r="P52" s="88">
        <f t="shared" si="10"/>
        <v>6863.773000000001</v>
      </c>
      <c r="Q52" s="88">
        <f t="shared" si="10"/>
        <v>6577.4400000000005</v>
      </c>
      <c r="R52" s="88">
        <f t="shared" si="10"/>
        <v>6070.4579999999996</v>
      </c>
      <c r="S52" s="88">
        <f t="shared" si="10"/>
        <v>5872.3680000000004</v>
      </c>
      <c r="T52" s="88">
        <f t="shared" si="10"/>
        <v>5835.2539999999999</v>
      </c>
      <c r="U52" s="88">
        <f t="shared" si="10"/>
        <v>6356.348</v>
      </c>
      <c r="V52" s="88">
        <f t="shared" si="10"/>
        <v>6042.9379999999992</v>
      </c>
      <c r="W52" s="88">
        <f t="shared" si="10"/>
        <v>5524.9619999999995</v>
      </c>
      <c r="X52" s="88">
        <f t="shared" si="10"/>
        <v>5275.7979999999998</v>
      </c>
      <c r="Y52" s="88">
        <f t="shared" si="10"/>
        <v>4961.1779999999999</v>
      </c>
      <c r="Z52" s="89" t="str">
        <f t="shared" si="10"/>
        <v/>
      </c>
      <c r="AA52" s="104">
        <f>SUM(B52:Z52)</f>
        <v>138254.59299999999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4679.9159999999993</v>
      </c>
      <c r="C4" s="18">
        <v>4562.9470000000001</v>
      </c>
      <c r="D4" s="18">
        <v>4495.5070000000005</v>
      </c>
      <c r="E4" s="18">
        <v>4464.1679999999988</v>
      </c>
      <c r="F4" s="18">
        <v>4551.9440000000013</v>
      </c>
      <c r="G4" s="18">
        <v>4840.4959999999992</v>
      </c>
      <c r="H4" s="18">
        <v>5202.3180000000002</v>
      </c>
      <c r="I4" s="18">
        <v>5689.9390000000012</v>
      </c>
      <c r="J4" s="18">
        <v>6279.2260000000015</v>
      </c>
      <c r="K4" s="18">
        <v>6592.8840000000018</v>
      </c>
      <c r="L4" s="18">
        <v>6719.3599999999988</v>
      </c>
      <c r="M4" s="18">
        <v>6946.3460000000005</v>
      </c>
      <c r="N4" s="18">
        <v>6955.5300000000025</v>
      </c>
      <c r="O4" s="18">
        <v>6893.4580000000014</v>
      </c>
      <c r="P4" s="18">
        <v>6863.773000000002</v>
      </c>
      <c r="Q4" s="18">
        <v>6577.4669999999996</v>
      </c>
      <c r="R4" s="18">
        <v>6070.4450000000006</v>
      </c>
      <c r="S4" s="18">
        <v>5872.3320000000022</v>
      </c>
      <c r="T4" s="18">
        <v>5835.277</v>
      </c>
      <c r="U4" s="18">
        <v>6356.3510000000006</v>
      </c>
      <c r="V4" s="18">
        <v>6042.8969999999999</v>
      </c>
      <c r="W4" s="18">
        <v>5524.9610000000002</v>
      </c>
      <c r="X4" s="18">
        <v>5275.8320000000003</v>
      </c>
      <c r="Y4" s="18">
        <v>4961.1900000000005</v>
      </c>
      <c r="Z4" s="19"/>
      <c r="AA4" s="20">
        <f>SUM(B4:Z4)</f>
        <v>138254.56400000001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101.34</v>
      </c>
      <c r="C7" s="28">
        <v>99.59</v>
      </c>
      <c r="D7" s="28">
        <v>96.66</v>
      </c>
      <c r="E7" s="28">
        <v>97.98</v>
      </c>
      <c r="F7" s="28">
        <v>99.86</v>
      </c>
      <c r="G7" s="28">
        <v>109.13</v>
      </c>
      <c r="H7" s="28">
        <v>134.47</v>
      </c>
      <c r="I7" s="28">
        <v>128.72</v>
      </c>
      <c r="J7" s="28">
        <v>94.37</v>
      </c>
      <c r="K7" s="28">
        <v>84.78</v>
      </c>
      <c r="L7" s="28">
        <v>54.23</v>
      </c>
      <c r="M7" s="28">
        <v>48</v>
      </c>
      <c r="N7" s="28">
        <v>48</v>
      </c>
      <c r="O7" s="28">
        <v>32.53</v>
      </c>
      <c r="P7" s="28">
        <v>10</v>
      </c>
      <c r="Q7" s="28">
        <v>31.21</v>
      </c>
      <c r="R7" s="28">
        <v>73.31</v>
      </c>
      <c r="S7" s="28">
        <v>95.32</v>
      </c>
      <c r="T7" s="28">
        <v>128.38999999999999</v>
      </c>
      <c r="U7" s="28">
        <v>165.49</v>
      </c>
      <c r="V7" s="28">
        <v>191.34</v>
      </c>
      <c r="W7" s="28">
        <v>153.30000000000001</v>
      </c>
      <c r="X7" s="28">
        <v>134.33000000000001</v>
      </c>
      <c r="Y7" s="28">
        <v>109.17</v>
      </c>
      <c r="Z7" s="29"/>
      <c r="AA7" s="30">
        <f>IF(SUM(B7:Z7)&lt;&gt;0,AVERAGEIF(B7:Z7,"&lt;&gt;"""),"")</f>
        <v>96.73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18.553000000000001</v>
      </c>
      <c r="H14" s="57">
        <v>9.3000000000000007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4.1020000000000003</v>
      </c>
      <c r="T14" s="57">
        <v>15.396000000000001</v>
      </c>
      <c r="U14" s="57">
        <v>19.562000000000001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246.91300000000001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18.553000000000001</v>
      </c>
      <c r="H16" s="62">
        <f t="shared" si="1"/>
        <v>9.3000000000000007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4.1020000000000003</v>
      </c>
      <c r="T16" s="62">
        <f t="shared" si="1"/>
        <v>15.396000000000001</v>
      </c>
      <c r="U16" s="62">
        <f t="shared" si="1"/>
        <v>19.562000000000001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246.91300000000001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793.39799999999991</v>
      </c>
      <c r="C19" s="72">
        <v>849.93299999999999</v>
      </c>
      <c r="D19" s="72">
        <v>873.42299999999989</v>
      </c>
      <c r="E19" s="72">
        <v>877.81200000000001</v>
      </c>
      <c r="F19" s="72">
        <v>874.48899999999992</v>
      </c>
      <c r="G19" s="72">
        <v>866.63100000000009</v>
      </c>
      <c r="H19" s="72">
        <v>766.38499999999999</v>
      </c>
      <c r="I19" s="72">
        <v>718.76400000000001</v>
      </c>
      <c r="J19" s="72">
        <v>806.50399999999991</v>
      </c>
      <c r="K19" s="72">
        <v>838.77300000000002</v>
      </c>
      <c r="L19" s="72">
        <v>872.00700000000006</v>
      </c>
      <c r="M19" s="72">
        <v>875.46199999999999</v>
      </c>
      <c r="N19" s="72">
        <v>869.04499999999985</v>
      </c>
      <c r="O19" s="72">
        <v>863.83299999999997</v>
      </c>
      <c r="P19" s="72">
        <v>870.40700000000004</v>
      </c>
      <c r="Q19" s="72">
        <v>860.64</v>
      </c>
      <c r="R19" s="72">
        <v>796.87400000000014</v>
      </c>
      <c r="S19" s="72">
        <v>713.85199999999998</v>
      </c>
      <c r="T19" s="72">
        <v>686.00100000000009</v>
      </c>
      <c r="U19" s="72">
        <v>655.66300000000012</v>
      </c>
      <c r="V19" s="72">
        <v>674.93700000000013</v>
      </c>
      <c r="W19" s="72">
        <v>677.74</v>
      </c>
      <c r="X19" s="72">
        <v>765.47799999999995</v>
      </c>
      <c r="Y19" s="72">
        <v>833.45199999999988</v>
      </c>
      <c r="Z19" s="73"/>
      <c r="AA19" s="74">
        <f t="shared" ref="AA19:AA25" si="2">SUM(B19:Z19)</f>
        <v>19281.503000000001</v>
      </c>
    </row>
    <row r="20" spans="1:27" ht="24.95" customHeight="1" x14ac:dyDescent="0.2">
      <c r="A20" s="75" t="s">
        <v>15</v>
      </c>
      <c r="B20" s="76">
        <v>1048.6130000000001</v>
      </c>
      <c r="C20" s="77">
        <v>1033.9269999999999</v>
      </c>
      <c r="D20" s="77">
        <v>1021.1840000000001</v>
      </c>
      <c r="E20" s="77">
        <v>1030.1920000000002</v>
      </c>
      <c r="F20" s="77">
        <v>1066.6599999999999</v>
      </c>
      <c r="G20" s="77">
        <v>1187.2859999999998</v>
      </c>
      <c r="H20" s="77">
        <v>1373.5170000000001</v>
      </c>
      <c r="I20" s="77">
        <v>1500.904</v>
      </c>
      <c r="J20" s="77">
        <v>1546.3979999999999</v>
      </c>
      <c r="K20" s="77">
        <v>1535.3219999999997</v>
      </c>
      <c r="L20" s="77">
        <v>1505.835</v>
      </c>
      <c r="M20" s="77">
        <v>1482.692</v>
      </c>
      <c r="N20" s="77">
        <v>1474.8010000000004</v>
      </c>
      <c r="O20" s="77">
        <v>1446.8430000000003</v>
      </c>
      <c r="P20" s="77">
        <v>1425.5920000000001</v>
      </c>
      <c r="Q20" s="77">
        <v>1348.8899999999999</v>
      </c>
      <c r="R20" s="77">
        <v>1342.4370000000001</v>
      </c>
      <c r="S20" s="77">
        <v>1339.2900000000002</v>
      </c>
      <c r="T20" s="77">
        <v>1339.6290000000001</v>
      </c>
      <c r="U20" s="77">
        <v>1342.64</v>
      </c>
      <c r="V20" s="77">
        <v>1271.6529999999998</v>
      </c>
      <c r="W20" s="77">
        <v>1150.7320000000002</v>
      </c>
      <c r="X20" s="77">
        <v>1094.0630000000001</v>
      </c>
      <c r="Y20" s="77">
        <v>1058.2090000000001</v>
      </c>
      <c r="Z20" s="78"/>
      <c r="AA20" s="79">
        <f t="shared" si="2"/>
        <v>30967.308999999997</v>
      </c>
    </row>
    <row r="21" spans="1:27" ht="24.95" customHeight="1" x14ac:dyDescent="0.2">
      <c r="A21" s="75" t="s">
        <v>16</v>
      </c>
      <c r="B21" s="80">
        <v>2205.4049999999993</v>
      </c>
      <c r="C21" s="81">
        <v>2055.0870000000004</v>
      </c>
      <c r="D21" s="81">
        <v>1966.9000000000003</v>
      </c>
      <c r="E21" s="81">
        <v>1931.1640000000004</v>
      </c>
      <c r="F21" s="81">
        <v>1993.7950000000001</v>
      </c>
      <c r="G21" s="81">
        <v>2153.5259999999994</v>
      </c>
      <c r="H21" s="81">
        <v>2440.116</v>
      </c>
      <c r="I21" s="81">
        <v>2767.2709999999997</v>
      </c>
      <c r="J21" s="81">
        <v>3048.3239999999996</v>
      </c>
      <c r="K21" s="81">
        <v>3241.2890000000002</v>
      </c>
      <c r="L21" s="81">
        <v>3369.518</v>
      </c>
      <c r="M21" s="81">
        <v>3463.5219999999995</v>
      </c>
      <c r="N21" s="81">
        <v>3518.8440000000001</v>
      </c>
      <c r="O21" s="81">
        <v>3397.7820000000002</v>
      </c>
      <c r="P21" s="81">
        <v>3242.2739999999999</v>
      </c>
      <c r="Q21" s="81">
        <v>3063.4369999999999</v>
      </c>
      <c r="R21" s="81">
        <v>3017.1340000000005</v>
      </c>
      <c r="S21" s="81">
        <v>3089.5879999999993</v>
      </c>
      <c r="T21" s="81">
        <v>3206.7509999999997</v>
      </c>
      <c r="U21" s="81">
        <v>3380.1859999999997</v>
      </c>
      <c r="V21" s="81">
        <v>3393.3069999999998</v>
      </c>
      <c r="W21" s="81">
        <v>3092.9889999999996</v>
      </c>
      <c r="X21" s="81">
        <v>2778.2910000000002</v>
      </c>
      <c r="Y21" s="81">
        <v>2461.029</v>
      </c>
      <c r="Z21" s="78"/>
      <c r="AA21" s="79">
        <f t="shared" si="2"/>
        <v>68277.528999999995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136.66999999999999</v>
      </c>
      <c r="N22" s="81">
        <v>102.34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899.01</v>
      </c>
    </row>
    <row r="23" spans="1:27" ht="24.95" customHeight="1" x14ac:dyDescent="0.2">
      <c r="A23" s="85" t="s">
        <v>18</v>
      </c>
      <c r="B23" s="77">
        <v>97.5</v>
      </c>
      <c r="C23" s="77">
        <v>94</v>
      </c>
      <c r="D23" s="77">
        <v>92</v>
      </c>
      <c r="E23" s="77">
        <v>92</v>
      </c>
      <c r="F23" s="77">
        <v>94</v>
      </c>
      <c r="G23" s="77">
        <v>99.5</v>
      </c>
      <c r="H23" s="77">
        <v>105</v>
      </c>
      <c r="I23" s="77">
        <v>96</v>
      </c>
      <c r="J23" s="77">
        <v>82</v>
      </c>
      <c r="K23" s="77">
        <v>67.5</v>
      </c>
      <c r="L23" s="77">
        <v>57</v>
      </c>
      <c r="M23" s="77">
        <v>53</v>
      </c>
      <c r="N23" s="77">
        <v>53.5</v>
      </c>
      <c r="O23" s="77">
        <v>55</v>
      </c>
      <c r="P23" s="77">
        <v>60.5</v>
      </c>
      <c r="Q23" s="77">
        <v>71.5</v>
      </c>
      <c r="R23" s="77">
        <v>89</v>
      </c>
      <c r="S23" s="77">
        <v>109.5</v>
      </c>
      <c r="T23" s="77">
        <v>125.5</v>
      </c>
      <c r="U23" s="77">
        <v>133</v>
      </c>
      <c r="V23" s="77">
        <v>134</v>
      </c>
      <c r="W23" s="77">
        <v>122.5</v>
      </c>
      <c r="X23" s="77">
        <v>113</v>
      </c>
      <c r="Y23" s="77">
        <v>104.5</v>
      </c>
      <c r="Z23" s="77"/>
      <c r="AA23" s="79">
        <f t="shared" si="2"/>
        <v>2201</v>
      </c>
    </row>
    <row r="24" spans="1:27" ht="24.95" customHeight="1" x14ac:dyDescent="0.2">
      <c r="A24" s="85" t="s">
        <v>19</v>
      </c>
      <c r="B24" s="77">
        <v>272.00000000000006</v>
      </c>
      <c r="C24" s="77">
        <v>260</v>
      </c>
      <c r="D24" s="77">
        <v>255.00000000000003</v>
      </c>
      <c r="E24" s="77">
        <v>254</v>
      </c>
      <c r="F24" s="77">
        <v>262</v>
      </c>
      <c r="G24" s="77">
        <v>286.00000000000006</v>
      </c>
      <c r="H24" s="77">
        <v>334</v>
      </c>
      <c r="I24" s="77">
        <v>372.00000000000006</v>
      </c>
      <c r="J24" s="77">
        <v>392.00000000000006</v>
      </c>
      <c r="K24" s="77">
        <v>400</v>
      </c>
      <c r="L24" s="77">
        <v>405.00000000000006</v>
      </c>
      <c r="M24" s="77">
        <v>415</v>
      </c>
      <c r="N24" s="77">
        <v>420</v>
      </c>
      <c r="O24" s="77">
        <v>400</v>
      </c>
      <c r="P24" s="77">
        <v>380</v>
      </c>
      <c r="Q24" s="77">
        <v>360</v>
      </c>
      <c r="R24" s="77">
        <v>362</v>
      </c>
      <c r="S24" s="77">
        <v>380.99999999999994</v>
      </c>
      <c r="T24" s="77">
        <v>400</v>
      </c>
      <c r="U24" s="77">
        <v>428</v>
      </c>
      <c r="V24" s="77">
        <v>440</v>
      </c>
      <c r="W24" s="77">
        <v>410</v>
      </c>
      <c r="X24" s="77">
        <v>370</v>
      </c>
      <c r="Y24" s="77">
        <v>330.00000000000006</v>
      </c>
      <c r="Z24" s="77"/>
      <c r="AA24" s="79">
        <f t="shared" si="2"/>
        <v>8588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4416.9159999999993</v>
      </c>
      <c r="C26" s="88">
        <f t="shared" ref="C26:Z26" si="3">IF(LEN(C$2)&gt;0,SUM(C19:C25),"")</f>
        <v>4292.9470000000001</v>
      </c>
      <c r="D26" s="88">
        <f t="shared" si="3"/>
        <v>4208.5070000000005</v>
      </c>
      <c r="E26" s="88">
        <f t="shared" si="3"/>
        <v>4185.1680000000006</v>
      </c>
      <c r="F26" s="88">
        <f t="shared" si="3"/>
        <v>4290.9439999999995</v>
      </c>
      <c r="G26" s="88">
        <f t="shared" si="3"/>
        <v>4592.9429999999993</v>
      </c>
      <c r="H26" s="88">
        <f t="shared" si="3"/>
        <v>5019.018</v>
      </c>
      <c r="I26" s="88">
        <f t="shared" si="3"/>
        <v>5454.9390000000003</v>
      </c>
      <c r="J26" s="88">
        <f t="shared" si="3"/>
        <v>5875.2259999999997</v>
      </c>
      <c r="K26" s="88">
        <f t="shared" si="3"/>
        <v>6082.884</v>
      </c>
      <c r="L26" s="88">
        <f t="shared" si="3"/>
        <v>6209.3600000000006</v>
      </c>
      <c r="M26" s="88">
        <f t="shared" si="3"/>
        <v>6426.3459999999995</v>
      </c>
      <c r="N26" s="88">
        <f t="shared" si="3"/>
        <v>6438.5300000000007</v>
      </c>
      <c r="O26" s="88">
        <f t="shared" si="3"/>
        <v>6383.4580000000005</v>
      </c>
      <c r="P26" s="88">
        <f t="shared" si="3"/>
        <v>6198.7730000000001</v>
      </c>
      <c r="Q26" s="88">
        <f t="shared" si="3"/>
        <v>5924.4669999999996</v>
      </c>
      <c r="R26" s="88">
        <f t="shared" si="3"/>
        <v>5607.4450000000006</v>
      </c>
      <c r="S26" s="88">
        <f t="shared" si="3"/>
        <v>5633.23</v>
      </c>
      <c r="T26" s="88">
        <f t="shared" si="3"/>
        <v>5757.8809999999994</v>
      </c>
      <c r="U26" s="88">
        <f t="shared" si="3"/>
        <v>5939.4889999999996</v>
      </c>
      <c r="V26" s="88">
        <f t="shared" si="3"/>
        <v>5913.8969999999999</v>
      </c>
      <c r="W26" s="88">
        <f t="shared" si="3"/>
        <v>5453.9609999999993</v>
      </c>
      <c r="X26" s="88">
        <f t="shared" si="3"/>
        <v>5120.8320000000003</v>
      </c>
      <c r="Y26" s="88">
        <f t="shared" si="3"/>
        <v>4787.1900000000005</v>
      </c>
      <c r="Z26" s="89" t="str">
        <f t="shared" si="3"/>
        <v/>
      </c>
      <c r="AA26" s="90">
        <f>SUM(AA19:AA25)</f>
        <v>130214.35099999998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443.5</v>
      </c>
      <c r="C29" s="72">
        <v>435</v>
      </c>
      <c r="D29" s="72">
        <v>427</v>
      </c>
      <c r="E29" s="72">
        <v>426</v>
      </c>
      <c r="F29" s="72">
        <v>421</v>
      </c>
      <c r="G29" s="72">
        <v>450.5</v>
      </c>
      <c r="H29" s="72">
        <v>497</v>
      </c>
      <c r="I29" s="72">
        <v>544</v>
      </c>
      <c r="J29" s="72">
        <v>663</v>
      </c>
      <c r="K29" s="72">
        <v>684.5</v>
      </c>
      <c r="L29" s="72">
        <v>693</v>
      </c>
      <c r="M29" s="72">
        <v>707</v>
      </c>
      <c r="N29" s="72">
        <v>712.5</v>
      </c>
      <c r="O29" s="72">
        <v>694</v>
      </c>
      <c r="P29" s="72">
        <v>660.5</v>
      </c>
      <c r="Q29" s="72">
        <v>644.5</v>
      </c>
      <c r="R29" s="72">
        <v>650</v>
      </c>
      <c r="S29" s="72">
        <v>566.5</v>
      </c>
      <c r="T29" s="72">
        <v>599.5</v>
      </c>
      <c r="U29" s="72">
        <v>635</v>
      </c>
      <c r="V29" s="72">
        <v>648</v>
      </c>
      <c r="W29" s="72">
        <v>591.5</v>
      </c>
      <c r="X29" s="72">
        <v>544</v>
      </c>
      <c r="Y29" s="72">
        <v>525.5</v>
      </c>
      <c r="Z29" s="73"/>
      <c r="AA29" s="74">
        <f>SUM(B29:Z29)</f>
        <v>13863</v>
      </c>
    </row>
    <row r="30" spans="1:27" ht="24.95" customHeight="1" x14ac:dyDescent="0.2">
      <c r="A30" s="75" t="s">
        <v>24</v>
      </c>
      <c r="B30" s="76">
        <v>4236.4160000000002</v>
      </c>
      <c r="C30" s="77">
        <v>4127.9470000000001</v>
      </c>
      <c r="D30" s="77">
        <v>4068.5070000000001</v>
      </c>
      <c r="E30" s="77">
        <v>4038.1680000000001</v>
      </c>
      <c r="F30" s="77">
        <v>4130.9440000000004</v>
      </c>
      <c r="G30" s="77">
        <v>4389.9960000000001</v>
      </c>
      <c r="H30" s="77">
        <v>4705.3180000000002</v>
      </c>
      <c r="I30" s="77">
        <v>5145.9390000000003</v>
      </c>
      <c r="J30" s="77">
        <v>5616.2259999999997</v>
      </c>
      <c r="K30" s="77">
        <v>5908.384</v>
      </c>
      <c r="L30" s="77">
        <v>6026.36</v>
      </c>
      <c r="M30" s="77">
        <v>6239.3459999999995</v>
      </c>
      <c r="N30" s="77">
        <v>6243.03</v>
      </c>
      <c r="O30" s="77">
        <v>6199.4579999999996</v>
      </c>
      <c r="P30" s="77">
        <v>6203.2730000000001</v>
      </c>
      <c r="Q30" s="77">
        <v>5932.9669999999996</v>
      </c>
      <c r="R30" s="77">
        <v>5420.4449999999997</v>
      </c>
      <c r="S30" s="77">
        <v>5305.8320000000003</v>
      </c>
      <c r="T30" s="77">
        <v>5235.777</v>
      </c>
      <c r="U30" s="77">
        <v>5423.0510000000004</v>
      </c>
      <c r="V30" s="77">
        <v>5394.8969999999999</v>
      </c>
      <c r="W30" s="77">
        <v>4933.4610000000002</v>
      </c>
      <c r="X30" s="77">
        <v>4731.8320000000003</v>
      </c>
      <c r="Y30" s="77">
        <v>4435.6899999999996</v>
      </c>
      <c r="Z30" s="78"/>
      <c r="AA30" s="79">
        <f>SUM(B30:Z30)</f>
        <v>124093.26400000001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4679.9160000000002</v>
      </c>
      <c r="C32" s="62">
        <f t="shared" ref="C32:Z32" si="4">IF(LEN(C$2)&gt;0,SUM(C29:C31),"")</f>
        <v>4562.9470000000001</v>
      </c>
      <c r="D32" s="62">
        <f t="shared" si="4"/>
        <v>4495.5069999999996</v>
      </c>
      <c r="E32" s="62">
        <f t="shared" si="4"/>
        <v>4464.1679999999997</v>
      </c>
      <c r="F32" s="62">
        <f t="shared" si="4"/>
        <v>4551.9440000000004</v>
      </c>
      <c r="G32" s="62">
        <f t="shared" si="4"/>
        <v>4840.4960000000001</v>
      </c>
      <c r="H32" s="62">
        <f t="shared" si="4"/>
        <v>5202.3180000000002</v>
      </c>
      <c r="I32" s="62">
        <f t="shared" si="4"/>
        <v>5689.9390000000003</v>
      </c>
      <c r="J32" s="62">
        <f t="shared" si="4"/>
        <v>6279.2259999999997</v>
      </c>
      <c r="K32" s="62">
        <f t="shared" si="4"/>
        <v>6592.884</v>
      </c>
      <c r="L32" s="62">
        <f t="shared" si="4"/>
        <v>6719.36</v>
      </c>
      <c r="M32" s="62">
        <f t="shared" si="4"/>
        <v>6946.3459999999995</v>
      </c>
      <c r="N32" s="62">
        <f t="shared" si="4"/>
        <v>6955.53</v>
      </c>
      <c r="O32" s="62">
        <f t="shared" si="4"/>
        <v>6893.4579999999996</v>
      </c>
      <c r="P32" s="62">
        <f t="shared" si="4"/>
        <v>6863.7730000000001</v>
      </c>
      <c r="Q32" s="62">
        <f t="shared" si="4"/>
        <v>6577.4669999999996</v>
      </c>
      <c r="R32" s="62">
        <f t="shared" si="4"/>
        <v>6070.4449999999997</v>
      </c>
      <c r="S32" s="62">
        <f t="shared" si="4"/>
        <v>5872.3320000000003</v>
      </c>
      <c r="T32" s="62">
        <f t="shared" si="4"/>
        <v>5835.277</v>
      </c>
      <c r="U32" s="62">
        <f t="shared" si="4"/>
        <v>6058.0510000000004</v>
      </c>
      <c r="V32" s="62">
        <f t="shared" si="4"/>
        <v>6042.8969999999999</v>
      </c>
      <c r="W32" s="62">
        <f t="shared" si="4"/>
        <v>5524.9610000000002</v>
      </c>
      <c r="X32" s="62">
        <f t="shared" si="4"/>
        <v>5275.8320000000003</v>
      </c>
      <c r="Y32" s="62">
        <f t="shared" si="4"/>
        <v>4961.1899999999996</v>
      </c>
      <c r="Z32" s="63" t="str">
        <f t="shared" si="4"/>
        <v/>
      </c>
      <c r="AA32" s="64">
        <f>SUM(AA29:AA31)</f>
        <v>137956.26400000002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97</v>
      </c>
      <c r="C35" s="95">
        <v>114</v>
      </c>
      <c r="D35" s="95">
        <v>132</v>
      </c>
      <c r="E35" s="95">
        <v>124</v>
      </c>
      <c r="F35" s="95">
        <v>121</v>
      </c>
      <c r="G35" s="95">
        <v>108</v>
      </c>
      <c r="H35" s="95">
        <v>83</v>
      </c>
      <c r="I35" s="95">
        <v>57</v>
      </c>
      <c r="J35" s="95">
        <v>74</v>
      </c>
      <c r="K35" s="95">
        <v>180</v>
      </c>
      <c r="L35" s="95">
        <v>180</v>
      </c>
      <c r="M35" s="95">
        <v>180</v>
      </c>
      <c r="N35" s="95">
        <v>199</v>
      </c>
      <c r="O35" s="95">
        <v>200</v>
      </c>
      <c r="P35" s="95">
        <v>210</v>
      </c>
      <c r="Q35" s="95">
        <v>198</v>
      </c>
      <c r="R35" s="95">
        <v>193</v>
      </c>
      <c r="S35" s="95">
        <v>49</v>
      </c>
      <c r="T35" s="95">
        <v>25</v>
      </c>
      <c r="U35" s="95">
        <v>12</v>
      </c>
      <c r="V35" s="95">
        <v>12</v>
      </c>
      <c r="W35" s="95">
        <v>12</v>
      </c>
      <c r="X35" s="95">
        <v>47</v>
      </c>
      <c r="Y35" s="95">
        <v>83</v>
      </c>
      <c r="Z35" s="96"/>
      <c r="AA35" s="74">
        <f t="shared" ref="AA35:AA40" si="5">SUM(B35:Z35)</f>
        <v>2690</v>
      </c>
    </row>
    <row r="36" spans="1:27" ht="24.95" customHeight="1" x14ac:dyDescent="0.2">
      <c r="A36" s="97" t="s">
        <v>42</v>
      </c>
      <c r="B36" s="98">
        <v>116</v>
      </c>
      <c r="C36" s="99">
        <v>106</v>
      </c>
      <c r="D36" s="99">
        <v>105</v>
      </c>
      <c r="E36" s="99">
        <v>105</v>
      </c>
      <c r="F36" s="99">
        <v>90</v>
      </c>
      <c r="G36" s="99">
        <v>91</v>
      </c>
      <c r="H36" s="99">
        <v>91</v>
      </c>
      <c r="I36" s="99">
        <v>148</v>
      </c>
      <c r="J36" s="99">
        <v>300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240</v>
      </c>
      <c r="S36" s="99">
        <v>156</v>
      </c>
      <c r="T36" s="99">
        <v>37</v>
      </c>
      <c r="U36" s="99">
        <v>87</v>
      </c>
      <c r="V36" s="99">
        <v>97</v>
      </c>
      <c r="W36" s="99">
        <v>39</v>
      </c>
      <c r="X36" s="99">
        <v>58</v>
      </c>
      <c r="Y36" s="99">
        <v>41</v>
      </c>
      <c r="Z36" s="100"/>
      <c r="AA36" s="79">
        <f t="shared" si="5"/>
        <v>4007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298.3</v>
      </c>
      <c r="V37" s="99"/>
      <c r="W37" s="99"/>
      <c r="X37" s="99"/>
      <c r="Y37" s="99"/>
      <c r="Z37" s="100"/>
      <c r="AA37" s="79">
        <f t="shared" si="5"/>
        <v>298.3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/>
      <c r="I38" s="99">
        <v>30</v>
      </c>
      <c r="J38" s="99">
        <v>30</v>
      </c>
      <c r="K38" s="99">
        <v>30</v>
      </c>
      <c r="L38" s="99">
        <v>30</v>
      </c>
      <c r="M38" s="99">
        <v>40</v>
      </c>
      <c r="N38" s="99">
        <v>18</v>
      </c>
      <c r="O38" s="99">
        <v>10</v>
      </c>
      <c r="P38" s="99">
        <v>155</v>
      </c>
      <c r="Q38" s="99">
        <v>155</v>
      </c>
      <c r="R38" s="99">
        <v>30</v>
      </c>
      <c r="S38" s="99">
        <v>30</v>
      </c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798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243</v>
      </c>
      <c r="C40" s="88">
        <f t="shared" ref="C40:Z40" si="6">IF(LEN(C$2)&gt;0,SUM(C35:C39),"")</f>
        <v>250</v>
      </c>
      <c r="D40" s="88">
        <f t="shared" si="6"/>
        <v>267</v>
      </c>
      <c r="E40" s="88">
        <f t="shared" si="6"/>
        <v>259</v>
      </c>
      <c r="F40" s="88">
        <f t="shared" si="6"/>
        <v>241</v>
      </c>
      <c r="G40" s="88">
        <f t="shared" si="6"/>
        <v>229</v>
      </c>
      <c r="H40" s="88">
        <f t="shared" si="6"/>
        <v>174</v>
      </c>
      <c r="I40" s="88">
        <f t="shared" si="6"/>
        <v>235</v>
      </c>
      <c r="J40" s="88">
        <f t="shared" si="6"/>
        <v>404</v>
      </c>
      <c r="K40" s="88">
        <f t="shared" si="6"/>
        <v>510</v>
      </c>
      <c r="L40" s="88">
        <f t="shared" si="6"/>
        <v>510</v>
      </c>
      <c r="M40" s="88">
        <f t="shared" si="6"/>
        <v>520</v>
      </c>
      <c r="N40" s="88">
        <f t="shared" si="6"/>
        <v>517</v>
      </c>
      <c r="O40" s="88">
        <f t="shared" si="6"/>
        <v>510</v>
      </c>
      <c r="P40" s="88">
        <f t="shared" si="6"/>
        <v>665</v>
      </c>
      <c r="Q40" s="88">
        <f t="shared" si="6"/>
        <v>653</v>
      </c>
      <c r="R40" s="88">
        <f t="shared" si="6"/>
        <v>463</v>
      </c>
      <c r="S40" s="88">
        <f t="shared" si="6"/>
        <v>235</v>
      </c>
      <c r="T40" s="88">
        <f t="shared" si="6"/>
        <v>62</v>
      </c>
      <c r="U40" s="88">
        <f t="shared" si="6"/>
        <v>397.3</v>
      </c>
      <c r="V40" s="88">
        <f t="shared" si="6"/>
        <v>109</v>
      </c>
      <c r="W40" s="88">
        <f t="shared" si="6"/>
        <v>51</v>
      </c>
      <c r="X40" s="88">
        <f t="shared" si="6"/>
        <v>135</v>
      </c>
      <c r="Y40" s="88">
        <f t="shared" si="6"/>
        <v>154</v>
      </c>
      <c r="Z40" s="89" t="str">
        <f t="shared" si="6"/>
        <v/>
      </c>
      <c r="AA40" s="90">
        <f t="shared" si="5"/>
        <v>7793.3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298.3</v>
      </c>
      <c r="V45" s="99"/>
      <c r="W45" s="99"/>
      <c r="X45" s="99"/>
      <c r="Y45" s="99"/>
      <c r="Z45" s="100"/>
      <c r="AA45" s="79">
        <f t="shared" si="7"/>
        <v>298.3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134</v>
      </c>
      <c r="C48" s="99">
        <v>122</v>
      </c>
      <c r="D48" s="99">
        <v>116</v>
      </c>
      <c r="E48" s="99">
        <v>107</v>
      </c>
      <c r="F48" s="99">
        <v>106</v>
      </c>
      <c r="G48" s="99">
        <v>123</v>
      </c>
      <c r="H48" s="99">
        <v>150</v>
      </c>
      <c r="I48" s="99">
        <v>150</v>
      </c>
      <c r="J48" s="99">
        <v>150</v>
      </c>
      <c r="K48" s="99">
        <v>148.5</v>
      </c>
      <c r="L48" s="99">
        <v>127.5</v>
      </c>
      <c r="M48" s="99">
        <v>119.5</v>
      </c>
      <c r="N48" s="99">
        <v>117.5</v>
      </c>
      <c r="O48" s="99">
        <v>105</v>
      </c>
      <c r="P48" s="99">
        <v>94</v>
      </c>
      <c r="Q48" s="99">
        <v>83.5</v>
      </c>
      <c r="R48" s="99">
        <v>107.5</v>
      </c>
      <c r="S48" s="99">
        <v>147.5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3108.5</v>
      </c>
    </row>
    <row r="49" spans="1:27" ht="30" customHeight="1" thickBot="1" x14ac:dyDescent="0.25">
      <c r="A49" s="86" t="s">
        <v>49</v>
      </c>
      <c r="B49" s="87">
        <f>IF(LEN(B$2)&gt;0,SUM(B43:B48),"")</f>
        <v>134</v>
      </c>
      <c r="C49" s="88">
        <f t="shared" ref="C49:Z49" si="8">IF(LEN(C$2)&gt;0,SUM(C43:C48),"")</f>
        <v>122</v>
      </c>
      <c r="D49" s="88">
        <f t="shared" si="8"/>
        <v>116</v>
      </c>
      <c r="E49" s="88">
        <f t="shared" si="8"/>
        <v>107</v>
      </c>
      <c r="F49" s="88">
        <f t="shared" si="8"/>
        <v>106</v>
      </c>
      <c r="G49" s="88">
        <f t="shared" si="8"/>
        <v>123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148.5</v>
      </c>
      <c r="L49" s="88">
        <f t="shared" si="8"/>
        <v>127.5</v>
      </c>
      <c r="M49" s="88">
        <f t="shared" si="8"/>
        <v>119.5</v>
      </c>
      <c r="N49" s="88">
        <f t="shared" si="8"/>
        <v>117.5</v>
      </c>
      <c r="O49" s="88">
        <f t="shared" si="8"/>
        <v>105</v>
      </c>
      <c r="P49" s="88">
        <f t="shared" si="8"/>
        <v>94</v>
      </c>
      <c r="Q49" s="88">
        <f t="shared" si="8"/>
        <v>83.5</v>
      </c>
      <c r="R49" s="88">
        <f t="shared" si="8"/>
        <v>107.5</v>
      </c>
      <c r="S49" s="88">
        <f t="shared" si="8"/>
        <v>147.5</v>
      </c>
      <c r="T49" s="88">
        <f t="shared" si="8"/>
        <v>150</v>
      </c>
      <c r="U49" s="88">
        <f t="shared" si="8"/>
        <v>448.3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3406.8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4679.9159999999993</v>
      </c>
      <c r="C52" s="88">
        <f t="shared" ref="C52:Z52" si="10">IF(LEN(C$2)&gt;0,SUM(C10:C15)+C26+C40,"")</f>
        <v>4562.9470000000001</v>
      </c>
      <c r="D52" s="88">
        <f t="shared" si="10"/>
        <v>4495.5070000000005</v>
      </c>
      <c r="E52" s="88">
        <f t="shared" si="10"/>
        <v>4464.1680000000006</v>
      </c>
      <c r="F52" s="88">
        <f t="shared" si="10"/>
        <v>4551.9439999999995</v>
      </c>
      <c r="G52" s="88">
        <f t="shared" si="10"/>
        <v>4840.4959999999992</v>
      </c>
      <c r="H52" s="88">
        <f t="shared" si="10"/>
        <v>5202.3180000000002</v>
      </c>
      <c r="I52" s="88">
        <f t="shared" si="10"/>
        <v>5689.9390000000003</v>
      </c>
      <c r="J52" s="88">
        <f t="shared" si="10"/>
        <v>6279.2259999999997</v>
      </c>
      <c r="K52" s="88">
        <f t="shared" si="10"/>
        <v>6592.884</v>
      </c>
      <c r="L52" s="88">
        <f t="shared" si="10"/>
        <v>6719.3600000000006</v>
      </c>
      <c r="M52" s="88">
        <f t="shared" si="10"/>
        <v>6946.3459999999995</v>
      </c>
      <c r="N52" s="88">
        <f t="shared" si="10"/>
        <v>6955.5300000000007</v>
      </c>
      <c r="O52" s="88">
        <f t="shared" si="10"/>
        <v>6893.4580000000005</v>
      </c>
      <c r="P52" s="88">
        <f t="shared" si="10"/>
        <v>6863.7730000000001</v>
      </c>
      <c r="Q52" s="88">
        <f t="shared" si="10"/>
        <v>6577.4669999999996</v>
      </c>
      <c r="R52" s="88">
        <f t="shared" si="10"/>
        <v>6070.4450000000006</v>
      </c>
      <c r="S52" s="88">
        <f t="shared" si="10"/>
        <v>5872.3319999999994</v>
      </c>
      <c r="T52" s="88">
        <f t="shared" si="10"/>
        <v>5835.2769999999991</v>
      </c>
      <c r="U52" s="88">
        <f t="shared" si="10"/>
        <v>6356.3509999999997</v>
      </c>
      <c r="V52" s="88">
        <f t="shared" si="10"/>
        <v>6042.8969999999999</v>
      </c>
      <c r="W52" s="88">
        <f t="shared" si="10"/>
        <v>5524.9609999999993</v>
      </c>
      <c r="X52" s="88">
        <f t="shared" si="10"/>
        <v>5275.8320000000003</v>
      </c>
      <c r="Y52" s="88">
        <f t="shared" si="10"/>
        <v>4961.1900000000005</v>
      </c>
      <c r="Z52" s="89" t="str">
        <f t="shared" si="10"/>
        <v/>
      </c>
      <c r="AA52" s="104">
        <f>SUM(B52:Z52)</f>
        <v>138254.56400000001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-805.1</v>
      </c>
      <c r="C4" s="18">
        <v>-964.4</v>
      </c>
      <c r="D4" s="18">
        <v>-1030.7</v>
      </c>
      <c r="E4" s="18">
        <v>-1024.7</v>
      </c>
      <c r="F4" s="18">
        <v>-1128.0999999999999</v>
      </c>
      <c r="G4" s="18">
        <v>-1053.5999999999999</v>
      </c>
      <c r="H4" s="18">
        <v>-695.2</v>
      </c>
      <c r="I4" s="18">
        <v>-231.5</v>
      </c>
      <c r="J4" s="18">
        <v>-228.6</v>
      </c>
      <c r="K4" s="18">
        <v>-298</v>
      </c>
      <c r="L4" s="18">
        <v>-723.8</v>
      </c>
      <c r="M4" s="18">
        <v>-900</v>
      </c>
      <c r="N4" s="18">
        <v>-900</v>
      </c>
      <c r="O4" s="18">
        <v>-900</v>
      </c>
      <c r="P4" s="18">
        <v>-900</v>
      </c>
      <c r="Q4" s="18">
        <v>-832.4</v>
      </c>
      <c r="R4" s="18">
        <v>-679.1</v>
      </c>
      <c r="S4" s="18">
        <v>-736.8</v>
      </c>
      <c r="T4" s="18">
        <v>-42.1</v>
      </c>
      <c r="U4" s="18">
        <v>298.3</v>
      </c>
      <c r="V4" s="18">
        <v>-45.9</v>
      </c>
      <c r="W4" s="18">
        <v>-530.20000000000005</v>
      </c>
      <c r="X4" s="18">
        <v>-831.2</v>
      </c>
      <c r="Y4" s="18">
        <v>-1256.9000000000001</v>
      </c>
      <c r="Z4" s="19"/>
      <c r="AA4" s="111">
        <f>SUM(B4:Z4)</f>
        <v>-16440.000000000004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101.34</v>
      </c>
      <c r="C7" s="117">
        <v>99.59</v>
      </c>
      <c r="D7" s="117">
        <v>96.66</v>
      </c>
      <c r="E7" s="117">
        <v>97.98</v>
      </c>
      <c r="F7" s="117">
        <v>99.86</v>
      </c>
      <c r="G7" s="117">
        <v>109.13</v>
      </c>
      <c r="H7" s="117">
        <v>134.47</v>
      </c>
      <c r="I7" s="117">
        <v>128.72</v>
      </c>
      <c r="J7" s="117">
        <v>94.37</v>
      </c>
      <c r="K7" s="117">
        <v>84.78</v>
      </c>
      <c r="L7" s="117">
        <v>54.23</v>
      </c>
      <c r="M7" s="117">
        <v>48</v>
      </c>
      <c r="N7" s="117">
        <v>48</v>
      </c>
      <c r="O7" s="117">
        <v>32.53</v>
      </c>
      <c r="P7" s="117">
        <v>10</v>
      </c>
      <c r="Q7" s="117">
        <v>31.21</v>
      </c>
      <c r="R7" s="117">
        <v>73.31</v>
      </c>
      <c r="S7" s="117">
        <v>95.32</v>
      </c>
      <c r="T7" s="117">
        <v>128.38999999999999</v>
      </c>
      <c r="U7" s="117">
        <v>165.49</v>
      </c>
      <c r="V7" s="117">
        <v>191.34</v>
      </c>
      <c r="W7" s="117">
        <v>153.30000000000001</v>
      </c>
      <c r="X7" s="117">
        <v>134.33000000000001</v>
      </c>
      <c r="Y7" s="117">
        <v>109.17</v>
      </c>
      <c r="Z7" s="118"/>
      <c r="AA7" s="119">
        <f>IF(SUM(B7:Z7)&lt;&gt;0,AVERAGEIF(B7:Z7,"&lt;&gt;"""),"")</f>
        <v>96.73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805.1</v>
      </c>
      <c r="C13" s="129">
        <v>964.4</v>
      </c>
      <c r="D13" s="129">
        <v>1030.7</v>
      </c>
      <c r="E13" s="129">
        <v>1024.7</v>
      </c>
      <c r="F13" s="129">
        <v>1128.0999999999999</v>
      </c>
      <c r="G13" s="129">
        <v>1053.5999999999999</v>
      </c>
      <c r="H13" s="129">
        <v>695.2</v>
      </c>
      <c r="I13" s="129">
        <v>231.5</v>
      </c>
      <c r="J13" s="129">
        <v>228.6</v>
      </c>
      <c r="K13" s="129">
        <v>298</v>
      </c>
      <c r="L13" s="129">
        <v>723.8</v>
      </c>
      <c r="M13" s="129">
        <v>900</v>
      </c>
      <c r="N13" s="129">
        <v>900</v>
      </c>
      <c r="O13" s="129">
        <v>900</v>
      </c>
      <c r="P13" s="129">
        <v>900</v>
      </c>
      <c r="Q13" s="129">
        <v>832.4</v>
      </c>
      <c r="R13" s="129">
        <v>679.1</v>
      </c>
      <c r="S13" s="129">
        <v>736.8</v>
      </c>
      <c r="T13" s="129">
        <v>42.1</v>
      </c>
      <c r="U13" s="129"/>
      <c r="V13" s="129">
        <v>45.9</v>
      </c>
      <c r="W13" s="129">
        <v>530.20000000000005</v>
      </c>
      <c r="X13" s="129">
        <v>831.2</v>
      </c>
      <c r="Y13" s="130">
        <v>1256.9000000000001</v>
      </c>
      <c r="Z13" s="131"/>
      <c r="AA13" s="132">
        <f t="shared" si="0"/>
        <v>16738.300000000003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805.1</v>
      </c>
      <c r="C16" s="135">
        <f t="shared" si="1"/>
        <v>964.4</v>
      </c>
      <c r="D16" s="135">
        <f t="shared" si="1"/>
        <v>1030.7</v>
      </c>
      <c r="E16" s="135">
        <f t="shared" si="1"/>
        <v>1024.7</v>
      </c>
      <c r="F16" s="135">
        <f t="shared" si="1"/>
        <v>1128.0999999999999</v>
      </c>
      <c r="G16" s="135">
        <f t="shared" si="1"/>
        <v>1053.5999999999999</v>
      </c>
      <c r="H16" s="135">
        <f t="shared" si="1"/>
        <v>695.2</v>
      </c>
      <c r="I16" s="135">
        <f t="shared" si="1"/>
        <v>231.5</v>
      </c>
      <c r="J16" s="135">
        <f t="shared" si="1"/>
        <v>228.6</v>
      </c>
      <c r="K16" s="135">
        <f t="shared" si="1"/>
        <v>298</v>
      </c>
      <c r="L16" s="135">
        <f t="shared" si="1"/>
        <v>723.8</v>
      </c>
      <c r="M16" s="135">
        <f t="shared" si="1"/>
        <v>900</v>
      </c>
      <c r="N16" s="135">
        <f t="shared" si="1"/>
        <v>900</v>
      </c>
      <c r="O16" s="135">
        <f t="shared" si="1"/>
        <v>900</v>
      </c>
      <c r="P16" s="135">
        <f t="shared" si="1"/>
        <v>900</v>
      </c>
      <c r="Q16" s="135">
        <f t="shared" si="1"/>
        <v>832.4</v>
      </c>
      <c r="R16" s="135">
        <f t="shared" si="1"/>
        <v>679.1</v>
      </c>
      <c r="S16" s="135">
        <f t="shared" si="1"/>
        <v>736.8</v>
      </c>
      <c r="T16" s="135">
        <f t="shared" si="1"/>
        <v>42.1</v>
      </c>
      <c r="U16" s="135">
        <f t="shared" si="1"/>
        <v>0</v>
      </c>
      <c r="V16" s="135">
        <f t="shared" si="1"/>
        <v>45.9</v>
      </c>
      <c r="W16" s="135">
        <f t="shared" si="1"/>
        <v>530.20000000000005</v>
      </c>
      <c r="X16" s="135">
        <f t="shared" si="1"/>
        <v>831.2</v>
      </c>
      <c r="Y16" s="135">
        <f t="shared" si="1"/>
        <v>1256.9000000000001</v>
      </c>
      <c r="Z16" s="136" t="str">
        <f t="shared" si="1"/>
        <v/>
      </c>
      <c r="AA16" s="90">
        <f t="shared" si="0"/>
        <v>16738.300000000003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298.3</v>
      </c>
      <c r="V21" s="129"/>
      <c r="W21" s="129"/>
      <c r="X21" s="129"/>
      <c r="Y21" s="130"/>
      <c r="Z21" s="131"/>
      <c r="AA21" s="132">
        <f t="shared" si="2"/>
        <v>298.3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298.3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2025-05-08T11:04:36Z</dcterms:created>
  <dcterms:modified xsi:type="dcterms:W3CDTF">2025-05-08T11:04:38Z</dcterms:modified>
</cp:coreProperties>
</file>