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<sst xmlns="http://schemas.openxmlformats.org/spreadsheetml/2006/main" count="119" uniqueCount="54">
  <si>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07/05/2025 14:07:09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</si>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</sst>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42-4F4C-983A-E61605376D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042-4F4C-983A-E61605376D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042-4F4C-983A-E61605376D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042-4F4C-983A-E61605376D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042-4F4C-983A-E61605376D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42-4F4C-983A-E61605376D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42-4F4C-983A-E61605376D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148</c:v>
                </c:pt>
                <c:pt idx="1">
                  <c:v>148</c:v>
                </c:pt>
                <c:pt idx="2">
                  <c:v>148</c:v>
                </c:pt>
                <c:pt idx="3">
                  <c:v>148</c:v>
                </c:pt>
                <c:pt idx="4">
                  <c:v>148</c:v>
                </c:pt>
                <c:pt idx="5">
                  <c:v>148</c:v>
                </c:pt>
                <c:pt idx="6">
                  <c:v>148</c:v>
                </c:pt>
                <c:pt idx="7">
                  <c:v>148</c:v>
                </c:pt>
                <c:pt idx="8">
                  <c:v>148</c:v>
                </c:pt>
                <c:pt idx="9">
                  <c:v>148</c:v>
                </c:pt>
                <c:pt idx="10">
                  <c:v>148</c:v>
                </c:pt>
                <c:pt idx="11">
                  <c:v>148</c:v>
                </c:pt>
                <c:pt idx="12">
                  <c:v>148</c:v>
                </c:pt>
                <c:pt idx="13">
                  <c:v>148</c:v>
                </c:pt>
                <c:pt idx="14">
                  <c:v>148</c:v>
                </c:pt>
                <c:pt idx="15">
                  <c:v>148</c:v>
                </c:pt>
                <c:pt idx="16">
                  <c:v>148</c:v>
                </c:pt>
                <c:pt idx="17">
                  <c:v>148</c:v>
                </c:pt>
                <c:pt idx="18">
                  <c:v>148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148</c:v>
                </c:pt>
                <c:pt idx="2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042-4F4C-983A-E61605376D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155</c:v>
                </c:pt>
                <c:pt idx="7">
                  <c:v>237</c:v>
                </c:pt>
                <c:pt idx="8">
                  <c:v>242</c:v>
                </c:pt>
                <c:pt idx="9">
                  <c:v>236</c:v>
                </c:pt>
                <c:pt idx="10">
                  <c:v>220</c:v>
                </c:pt>
                <c:pt idx="11">
                  <c:v>220</c:v>
                </c:pt>
                <c:pt idx="12">
                  <c:v>218</c:v>
                </c:pt>
                <c:pt idx="13">
                  <c:v>200</c:v>
                </c:pt>
                <c:pt idx="14">
                  <c:v>137</c:v>
                </c:pt>
                <c:pt idx="15">
                  <c:v>145</c:v>
                </c:pt>
                <c:pt idx="16">
                  <c:v>168</c:v>
                </c:pt>
                <c:pt idx="17">
                  <c:v>196</c:v>
                </c:pt>
                <c:pt idx="18">
                  <c:v>211</c:v>
                </c:pt>
                <c:pt idx="19">
                  <c:v>237</c:v>
                </c:pt>
                <c:pt idx="20">
                  <c:v>224</c:v>
                </c:pt>
                <c:pt idx="21">
                  <c:v>185</c:v>
                </c:pt>
                <c:pt idx="22">
                  <c:v>144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042-4F4C-983A-E61605376D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1753.6689999999999</c:v>
                </c:pt>
                <c:pt idx="1">
                  <c:v>1722.0239999999999</c:v>
                </c:pt>
                <c:pt idx="2">
                  <c:v>1719.6310000000001</c:v>
                </c:pt>
                <c:pt idx="3">
                  <c:v>1741.3919999999998</c:v>
                </c:pt>
                <c:pt idx="4">
                  <c:v>1692.0429999999999</c:v>
                </c:pt>
                <c:pt idx="5">
                  <c:v>2048.6669999999999</c:v>
                </c:pt>
                <c:pt idx="6">
                  <c:v>2109.0860000000002</c:v>
                </c:pt>
                <c:pt idx="7">
                  <c:v>2210.9490000000001</c:v>
                </c:pt>
                <c:pt idx="8">
                  <c:v>2092.4110000000001</c:v>
                </c:pt>
                <c:pt idx="9">
                  <c:v>1456.3789999999999</c:v>
                </c:pt>
                <c:pt idx="10">
                  <c:v>1144.9000000000001</c:v>
                </c:pt>
                <c:pt idx="11">
                  <c:v>607.9</c:v>
                </c:pt>
                <c:pt idx="12">
                  <c:v>502.9</c:v>
                </c:pt>
                <c:pt idx="13">
                  <c:v>732.9</c:v>
                </c:pt>
                <c:pt idx="14">
                  <c:v>1282.9000000000001</c:v>
                </c:pt>
                <c:pt idx="15">
                  <c:v>1472.9</c:v>
                </c:pt>
                <c:pt idx="16">
                  <c:v>2096.5569999999998</c:v>
                </c:pt>
                <c:pt idx="17">
                  <c:v>2900.6840000000002</c:v>
                </c:pt>
                <c:pt idx="18">
                  <c:v>3044.9</c:v>
                </c:pt>
                <c:pt idx="19">
                  <c:v>3066.259</c:v>
                </c:pt>
                <c:pt idx="20">
                  <c:v>2635.0079999999998</c:v>
                </c:pt>
                <c:pt idx="21">
                  <c:v>2426.7849999999999</c:v>
                </c:pt>
                <c:pt idx="22">
                  <c:v>2430.904</c:v>
                </c:pt>
                <c:pt idx="23">
                  <c:v>2111.6190000000001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042-4F4C-983A-E61605376DB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1328.6</c:v>
                </c:pt>
                <c:pt idx="1">
                  <c:v>1286.3</c:v>
                </c:pt>
                <c:pt idx="2">
                  <c:v>1295.5</c:v>
                </c:pt>
                <c:pt idx="3">
                  <c:v>1316.4</c:v>
                </c:pt>
                <c:pt idx="4">
                  <c:v>1541</c:v>
                </c:pt>
                <c:pt idx="5">
                  <c:v>1365.095</c:v>
                </c:pt>
                <c:pt idx="6">
                  <c:v>1160.4000000000001</c:v>
                </c:pt>
                <c:pt idx="7">
                  <c:v>276.89999999999998</c:v>
                </c:pt>
                <c:pt idx="8">
                  <c:v>257</c:v>
                </c:pt>
                <c:pt idx="9">
                  <c:v>93</c:v>
                </c:pt>
                <c:pt idx="10">
                  <c:v>56</c:v>
                </c:pt>
                <c:pt idx="11">
                  <c:v>63</c:v>
                </c:pt>
                <c:pt idx="12">
                  <c:v>63</c:v>
                </c:pt>
                <c:pt idx="13">
                  <c:v>37</c:v>
                </c:pt>
                <c:pt idx="14">
                  <c:v>37</c:v>
                </c:pt>
                <c:pt idx="15">
                  <c:v>60</c:v>
                </c:pt>
                <c:pt idx="16">
                  <c:v>93</c:v>
                </c:pt>
                <c:pt idx="17">
                  <c:v>173</c:v>
                </c:pt>
                <c:pt idx="18">
                  <c:v>441</c:v>
                </c:pt>
                <c:pt idx="19">
                  <c:v>337</c:v>
                </c:pt>
                <c:pt idx="20">
                  <c:v>502.84699999999998</c:v>
                </c:pt>
                <c:pt idx="21">
                  <c:v>596.20000000000005</c:v>
                </c:pt>
                <c:pt idx="22">
                  <c:v>1003.1</c:v>
                </c:pt>
                <c:pt idx="23">
                  <c:v>1256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42-4F4C-983A-E61605376D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1216.5599999999997</c:v>
                </c:pt>
                <c:pt idx="1">
                  <c:v>1139.8690000000001</c:v>
                </c:pt>
                <c:pt idx="2">
                  <c:v>1068.8630000000001</c:v>
                </c:pt>
                <c:pt idx="3">
                  <c:v>1017.049</c:v>
                </c:pt>
                <c:pt idx="4">
                  <c:v>973.50799999999992</c:v>
                </c:pt>
                <c:pt idx="5">
                  <c:v>987.74900000000002</c:v>
                </c:pt>
                <c:pt idx="6">
                  <c:v>1526.2639999999999</c:v>
                </c:pt>
                <c:pt idx="7">
                  <c:v>2730.62</c:v>
                </c:pt>
                <c:pt idx="8">
                  <c:v>4121.3159999999998</c:v>
                </c:pt>
                <c:pt idx="9">
                  <c:v>5201.1339999999982</c:v>
                </c:pt>
                <c:pt idx="10">
                  <c:v>5879.7989999999991</c:v>
                </c:pt>
                <c:pt idx="11">
                  <c:v>6270.7519999999995</c:v>
                </c:pt>
                <c:pt idx="12">
                  <c:v>6457.6040000000003</c:v>
                </c:pt>
                <c:pt idx="13">
                  <c:v>6292.4389999999994</c:v>
                </c:pt>
                <c:pt idx="14">
                  <c:v>5830.795000000001</c:v>
                </c:pt>
                <c:pt idx="15">
                  <c:v>5209.0740000000005</c:v>
                </c:pt>
                <c:pt idx="16">
                  <c:v>4224.174</c:v>
                </c:pt>
                <c:pt idx="17">
                  <c:v>2954.1240000000007</c:v>
                </c:pt>
                <c:pt idx="18">
                  <c:v>2004.5079999999998</c:v>
                </c:pt>
                <c:pt idx="19">
                  <c:v>1538.8849999999998</c:v>
                </c:pt>
                <c:pt idx="20">
                  <c:v>1522.0420000000001</c:v>
                </c:pt>
                <c:pt idx="21">
                  <c:v>1494.2970000000003</c:v>
                </c:pt>
                <c:pt idx="22">
                  <c:v>1407.213</c:v>
                </c:pt>
                <c:pt idx="23">
                  <c:v>1314.9460000000001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42-4F4C-983A-E61605376D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78</c:v>
                </c:pt>
                <c:pt idx="1">
                  <c:v>67</c:v>
                </c:pt>
                <c:pt idx="2">
                  <c:v>59</c:v>
                </c:pt>
                <c:pt idx="3">
                  <c:v>49</c:v>
                </c:pt>
                <c:pt idx="4">
                  <c:v>38</c:v>
                </c:pt>
                <c:pt idx="5">
                  <c:v>29</c:v>
                </c:pt>
                <c:pt idx="6">
                  <c:v>27</c:v>
                </c:pt>
                <c:pt idx="7">
                  <c:v>34</c:v>
                </c:pt>
                <c:pt idx="8">
                  <c:v>49</c:v>
                </c:pt>
                <c:pt idx="9">
                  <c:v>63</c:v>
                </c:pt>
                <c:pt idx="10">
                  <c:v>74</c:v>
                </c:pt>
                <c:pt idx="11">
                  <c:v>81</c:v>
                </c:pt>
                <c:pt idx="12">
                  <c:v>82</c:v>
                </c:pt>
                <c:pt idx="13">
                  <c:v>77</c:v>
                </c:pt>
                <c:pt idx="14">
                  <c:v>67</c:v>
                </c:pt>
                <c:pt idx="15">
                  <c:v>56</c:v>
                </c:pt>
                <c:pt idx="16">
                  <c:v>43</c:v>
                </c:pt>
                <c:pt idx="17">
                  <c:v>33</c:v>
                </c:pt>
                <c:pt idx="18">
                  <c:v>30</c:v>
                </c:pt>
                <c:pt idx="19">
                  <c:v>30</c:v>
                </c:pt>
                <c:pt idx="20">
                  <c:v>27</c:v>
                </c:pt>
                <c:pt idx="21">
                  <c:v>22</c:v>
                </c:pt>
                <c:pt idx="22">
                  <c:v>22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042-4F4C-983A-E61605376D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131</c:v>
                </c:pt>
                <c:pt idx="7">
                  <c:v>144</c:v>
                </c:pt>
                <c:pt idx="8">
                  <c:v>58</c:v>
                </c:pt>
                <c:pt idx="9">
                  <c:v>71</c:v>
                </c:pt>
                <c:pt idx="10">
                  <c:v>26</c:v>
                </c:pt>
                <c:pt idx="11">
                  <c:v>26</c:v>
                </c:pt>
                <c:pt idx="18">
                  <c:v>689</c:v>
                </c:pt>
                <c:pt idx="19">
                  <c:v>1423</c:v>
                </c:pt>
                <c:pt idx="20">
                  <c:v>1618.6</c:v>
                </c:pt>
                <c:pt idx="21">
                  <c:v>689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042-4F4C-983A-E61605376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99.35</c:v>
                </c:pt>
                <c:pt idx="1">
                  <c:v>94.99</c:v>
                </c:pt>
                <c:pt idx="2">
                  <c:v>94.87</c:v>
                </c:pt>
                <c:pt idx="3">
                  <c:v>97.17</c:v>
                </c:pt>
                <c:pt idx="4">
                  <c:v>95.86</c:v>
                </c:pt>
                <c:pt idx="5">
                  <c:v>113.64</c:v>
                </c:pt>
                <c:pt idx="6">
                  <c:v>127.34</c:v>
                </c:pt>
                <c:pt idx="7">
                  <c:v>136.19</c:v>
                </c:pt>
                <c:pt idx="8">
                  <c:v>120.74</c:v>
                </c:pt>
                <c:pt idx="9">
                  <c:v>88.35</c:v>
                </c:pt>
                <c:pt idx="10">
                  <c:v>45.03</c:v>
                </c:pt>
                <c:pt idx="11">
                  <c:v>75</c:v>
                </c:pt>
                <c:pt idx="12">
                  <c:v>59.68</c:v>
                </c:pt>
                <c:pt idx="13">
                  <c:v>37.200000000000003</c:v>
                </c:pt>
                <c:pt idx="14">
                  <c:v>30</c:v>
                </c:pt>
                <c:pt idx="15">
                  <c:v>65</c:v>
                </c:pt>
                <c:pt idx="16">
                  <c:v>92.2</c:v>
                </c:pt>
                <c:pt idx="17">
                  <c:v>119.19</c:v>
                </c:pt>
                <c:pt idx="18">
                  <c:v>145.22999999999999</c:v>
                </c:pt>
                <c:pt idx="19">
                  <c:v>177</c:v>
                </c:pt>
                <c:pt idx="20">
                  <c:v>222.3</c:v>
                </c:pt>
                <c:pt idx="21">
                  <c:v>161.16999999999999</c:v>
                </c:pt>
                <c:pt idx="22">
                  <c:v>145.25</c:v>
                </c:pt>
                <c:pt idx="23">
                  <c:v>126.23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42-4F4C-983A-E61605376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95</c:v>
                </c:pt>
                <c:pt idx="1">
                  <c:v>92.5</c:v>
                </c:pt>
                <c:pt idx="2">
                  <c:v>91</c:v>
                </c:pt>
                <c:pt idx="3">
                  <c:v>91</c:v>
                </c:pt>
                <c:pt idx="4">
                  <c:v>93.5</c:v>
                </c:pt>
                <c:pt idx="5">
                  <c:v>99</c:v>
                </c:pt>
                <c:pt idx="6">
                  <c:v>101</c:v>
                </c:pt>
                <c:pt idx="7">
                  <c:v>92.5</c:v>
                </c:pt>
                <c:pt idx="8">
                  <c:v>76</c:v>
                </c:pt>
                <c:pt idx="9">
                  <c:v>59.5</c:v>
                </c:pt>
                <c:pt idx="10">
                  <c:v>47</c:v>
                </c:pt>
                <c:pt idx="11">
                  <c:v>43.5</c:v>
                </c:pt>
                <c:pt idx="12">
                  <c:v>42.5</c:v>
                </c:pt>
                <c:pt idx="13">
                  <c:v>42</c:v>
                </c:pt>
                <c:pt idx="14">
                  <c:v>44</c:v>
                </c:pt>
                <c:pt idx="15">
                  <c:v>52.5</c:v>
                </c:pt>
                <c:pt idx="16">
                  <c:v>72</c:v>
                </c:pt>
                <c:pt idx="17">
                  <c:v>97.5</c:v>
                </c:pt>
                <c:pt idx="18">
                  <c:v>120.5</c:v>
                </c:pt>
                <c:pt idx="19">
                  <c:v>132</c:v>
                </c:pt>
                <c:pt idx="20">
                  <c:v>132</c:v>
                </c:pt>
                <c:pt idx="21">
                  <c:v>120.5</c:v>
                </c:pt>
                <c:pt idx="22">
                  <c:v>112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5-48D0-9D74-2B7CB3C9BE6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857.2349999999999</c:v>
                </c:pt>
                <c:pt idx="1">
                  <c:v>886.91499999999996</c:v>
                </c:pt>
                <c:pt idx="2">
                  <c:v>883.3</c:v>
                </c:pt>
                <c:pt idx="3">
                  <c:v>880.26599999999996</c:v>
                </c:pt>
                <c:pt idx="4">
                  <c:v>882.41300000000001</c:v>
                </c:pt>
                <c:pt idx="5">
                  <c:v>859.17900000000009</c:v>
                </c:pt>
                <c:pt idx="6">
                  <c:v>770.87200000000007</c:v>
                </c:pt>
                <c:pt idx="7">
                  <c:v>798.44800000000009</c:v>
                </c:pt>
                <c:pt idx="8">
                  <c:v>834.79</c:v>
                </c:pt>
                <c:pt idx="9">
                  <c:v>830.53399999999999</c:v>
                </c:pt>
                <c:pt idx="10">
                  <c:v>860.33</c:v>
                </c:pt>
                <c:pt idx="11">
                  <c:v>860.41499999999996</c:v>
                </c:pt>
                <c:pt idx="12">
                  <c:v>835.38799999999992</c:v>
                </c:pt>
                <c:pt idx="13">
                  <c:v>859.24699999999996</c:v>
                </c:pt>
                <c:pt idx="14">
                  <c:v>856.10400000000004</c:v>
                </c:pt>
                <c:pt idx="15">
                  <c:v>868.80799999999999</c:v>
                </c:pt>
                <c:pt idx="16">
                  <c:v>798.89100000000008</c:v>
                </c:pt>
                <c:pt idx="17">
                  <c:v>700.95699999999999</c:v>
                </c:pt>
                <c:pt idx="18">
                  <c:v>684.7410000000001</c:v>
                </c:pt>
                <c:pt idx="19">
                  <c:v>653.10600000000011</c:v>
                </c:pt>
                <c:pt idx="20">
                  <c:v>670.37700000000007</c:v>
                </c:pt>
                <c:pt idx="21">
                  <c:v>678.42699999999991</c:v>
                </c:pt>
                <c:pt idx="22">
                  <c:v>687.83800000000008</c:v>
                </c:pt>
                <c:pt idx="23">
                  <c:v>816.7879999999999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5-48D0-9D74-2B7CB3C9BE6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1041.8339999999998</c:v>
                </c:pt>
                <c:pt idx="1">
                  <c:v>1023.3759999999999</c:v>
                </c:pt>
                <c:pt idx="2">
                  <c:v>1023.09</c:v>
                </c:pt>
                <c:pt idx="3">
                  <c:v>1029.8710000000001</c:v>
                </c:pt>
                <c:pt idx="4">
                  <c:v>1071.75</c:v>
                </c:pt>
                <c:pt idx="5">
                  <c:v>1150.133</c:v>
                </c:pt>
                <c:pt idx="6">
                  <c:v>1374.307</c:v>
                </c:pt>
                <c:pt idx="7">
                  <c:v>1485.665</c:v>
                </c:pt>
                <c:pt idx="8">
                  <c:v>1476.8279999999997</c:v>
                </c:pt>
                <c:pt idx="9">
                  <c:v>1506.9049999999997</c:v>
                </c:pt>
                <c:pt idx="10">
                  <c:v>1489.5650000000003</c:v>
                </c:pt>
                <c:pt idx="11">
                  <c:v>1496.777</c:v>
                </c:pt>
                <c:pt idx="12">
                  <c:v>1495.116</c:v>
                </c:pt>
                <c:pt idx="13">
                  <c:v>1458.9670000000001</c:v>
                </c:pt>
                <c:pt idx="14">
                  <c:v>1409.21</c:v>
                </c:pt>
                <c:pt idx="15">
                  <c:v>1321.0220000000002</c:v>
                </c:pt>
                <c:pt idx="16">
                  <c:v>1320.6759999999997</c:v>
                </c:pt>
                <c:pt idx="17">
                  <c:v>1326.7310000000002</c:v>
                </c:pt>
                <c:pt idx="18">
                  <c:v>1335.9569999999999</c:v>
                </c:pt>
                <c:pt idx="19">
                  <c:v>1358.125</c:v>
                </c:pt>
                <c:pt idx="20">
                  <c:v>1226.6860000000001</c:v>
                </c:pt>
                <c:pt idx="21">
                  <c:v>1088.2779999999998</c:v>
                </c:pt>
                <c:pt idx="22">
                  <c:v>1042.1460000000002</c:v>
                </c:pt>
                <c:pt idx="23">
                  <c:v>1007.7950000000001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F5-48D0-9D74-2B7CB3C9BE6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2099.7630000000004</c:v>
                </c:pt>
                <c:pt idx="1">
                  <c:v>1977.3670000000002</c:v>
                </c:pt>
                <c:pt idx="2">
                  <c:v>1916.58</c:v>
                </c:pt>
                <c:pt idx="3">
                  <c:v>1898.7269999999999</c:v>
                </c:pt>
                <c:pt idx="4">
                  <c:v>1973.854</c:v>
                </c:pt>
                <c:pt idx="5">
                  <c:v>2149.5349999999994</c:v>
                </c:pt>
                <c:pt idx="6">
                  <c:v>2414.2559999999999</c:v>
                </c:pt>
                <c:pt idx="7">
                  <c:v>2740.8829999999998</c:v>
                </c:pt>
                <c:pt idx="8">
                  <c:v>3006.1089999999999</c:v>
                </c:pt>
                <c:pt idx="9">
                  <c:v>3197.5739999999996</c:v>
                </c:pt>
                <c:pt idx="10">
                  <c:v>3338.8039999999996</c:v>
                </c:pt>
                <c:pt idx="11">
                  <c:v>3419.8520000000008</c:v>
                </c:pt>
                <c:pt idx="12">
                  <c:v>3448.5</c:v>
                </c:pt>
                <c:pt idx="13">
                  <c:v>3320.1249999999995</c:v>
                </c:pt>
                <c:pt idx="14">
                  <c:v>3119.3809999999999</c:v>
                </c:pt>
                <c:pt idx="15">
                  <c:v>2931.6689999999999</c:v>
                </c:pt>
                <c:pt idx="16">
                  <c:v>2945.1639999999998</c:v>
                </c:pt>
                <c:pt idx="17">
                  <c:v>3062.1549999999997</c:v>
                </c:pt>
                <c:pt idx="18">
                  <c:v>3170.59</c:v>
                </c:pt>
                <c:pt idx="19">
                  <c:v>3423.5129999999995</c:v>
                </c:pt>
                <c:pt idx="20">
                  <c:v>3438.5360000000001</c:v>
                </c:pt>
                <c:pt idx="21">
                  <c:v>3111.0329999999999</c:v>
                </c:pt>
                <c:pt idx="22">
                  <c:v>2763.252</c:v>
                </c:pt>
                <c:pt idx="23">
                  <c:v>2438.9599999999996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F5-48D0-9D74-2B7CB3C9BE6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267.00000000000006</c:v>
                </c:pt>
                <c:pt idx="1">
                  <c:v>255.00000000000003</c:v>
                </c:pt>
                <c:pt idx="2">
                  <c:v>250</c:v>
                </c:pt>
                <c:pt idx="3">
                  <c:v>250</c:v>
                </c:pt>
                <c:pt idx="4">
                  <c:v>259.00000000000006</c:v>
                </c:pt>
                <c:pt idx="5">
                  <c:v>281</c:v>
                </c:pt>
                <c:pt idx="6">
                  <c:v>332</c:v>
                </c:pt>
                <c:pt idx="7">
                  <c:v>371</c:v>
                </c:pt>
                <c:pt idx="8">
                  <c:v>391</c:v>
                </c:pt>
                <c:pt idx="9">
                  <c:v>399</c:v>
                </c:pt>
                <c:pt idx="10">
                  <c:v>394</c:v>
                </c:pt>
                <c:pt idx="11">
                  <c:v>401</c:v>
                </c:pt>
                <c:pt idx="12">
                  <c:v>400</c:v>
                </c:pt>
                <c:pt idx="13">
                  <c:v>377</c:v>
                </c:pt>
                <c:pt idx="14">
                  <c:v>354</c:v>
                </c:pt>
                <c:pt idx="15">
                  <c:v>351</c:v>
                </c:pt>
                <c:pt idx="16">
                  <c:v>360.99999999999994</c:v>
                </c:pt>
                <c:pt idx="17">
                  <c:v>379</c:v>
                </c:pt>
                <c:pt idx="18">
                  <c:v>391</c:v>
                </c:pt>
                <c:pt idx="19">
                  <c:v>417</c:v>
                </c:pt>
                <c:pt idx="20">
                  <c:v>401</c:v>
                </c:pt>
                <c:pt idx="21">
                  <c:v>357</c:v>
                </c:pt>
                <c:pt idx="22">
                  <c:v>316.00000000000006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F5-48D0-9D74-2B7CB3C9BE6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F5-48D0-9D74-2B7CB3C9BE6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55.107999999999997</c:v>
                </c:pt>
                <c:pt idx="12">
                  <c:v>110</c:v>
                </c:pt>
                <c:pt idx="13">
                  <c:v>110</c:v>
                </c:pt>
                <c:pt idx="14">
                  <c:v>360</c:v>
                </c:pt>
                <c:pt idx="15">
                  <c:v>270.97500000000002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F5-48D0-9D74-2B7CB3C9BE6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4F5-48D0-9D74-2B7CB3C9BE6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4F5-48D0-9D74-2B7CB3C9BE6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4F5-48D0-9D74-2B7CB3C9BE6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263</c:v>
                </c:pt>
                <c:pt idx="1">
                  <c:v>227</c:v>
                </c:pt>
                <c:pt idx="2">
                  <c:v>226</c:v>
                </c:pt>
                <c:pt idx="3">
                  <c:v>221</c:v>
                </c:pt>
                <c:pt idx="4">
                  <c:v>211</c:v>
                </c:pt>
                <c:pt idx="5">
                  <c:v>211</c:v>
                </c:pt>
                <c:pt idx="6">
                  <c:v>255</c:v>
                </c:pt>
                <c:pt idx="7">
                  <c:v>293</c:v>
                </c:pt>
                <c:pt idx="8">
                  <c:v>1183</c:v>
                </c:pt>
                <c:pt idx="9">
                  <c:v>1275</c:v>
                </c:pt>
                <c:pt idx="10">
                  <c:v>1309</c:v>
                </c:pt>
                <c:pt idx="11">
                  <c:v>1140</c:v>
                </c:pt>
                <c:pt idx="12">
                  <c:v>1140</c:v>
                </c:pt>
                <c:pt idx="13">
                  <c:v>1320</c:v>
                </c:pt>
                <c:pt idx="14">
                  <c:v>1360</c:v>
                </c:pt>
                <c:pt idx="15">
                  <c:v>1295</c:v>
                </c:pt>
                <c:pt idx="16">
                  <c:v>1275</c:v>
                </c:pt>
                <c:pt idx="17">
                  <c:v>837.8</c:v>
                </c:pt>
                <c:pt idx="18">
                  <c:v>851.5</c:v>
                </c:pt>
                <c:pt idx="19">
                  <c:v>828.9</c:v>
                </c:pt>
                <c:pt idx="20">
                  <c:v>840.9</c:v>
                </c:pt>
                <c:pt idx="21">
                  <c:v>238</c:v>
                </c:pt>
                <c:pt idx="22">
                  <c:v>240</c:v>
                </c:pt>
                <c:pt idx="23">
                  <c:v>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F5-48D0-9D74-2B7CB3C9BE6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18.687999999999999</c:v>
                </c:pt>
                <c:pt idx="6">
                  <c:v>9.3089999999999993</c:v>
                </c:pt>
                <c:pt idx="17">
                  <c:v>0.64400000000000002</c:v>
                </c:pt>
                <c:pt idx="18">
                  <c:v>14.132</c:v>
                </c:pt>
                <c:pt idx="19">
                  <c:v>19.459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F5-48D0-9D74-2B7CB3C9BE6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4F5-48D0-9D74-2B7CB3C9BE6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4F5-48D0-9D74-2B7CB3C9B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99.35</c:v>
                </c:pt>
                <c:pt idx="1">
                  <c:v>94.99</c:v>
                </c:pt>
                <c:pt idx="2">
                  <c:v>94.87</c:v>
                </c:pt>
                <c:pt idx="3">
                  <c:v>97.17</c:v>
                </c:pt>
                <c:pt idx="4">
                  <c:v>95.86</c:v>
                </c:pt>
                <c:pt idx="5">
                  <c:v>113.64</c:v>
                </c:pt>
                <c:pt idx="6">
                  <c:v>127.34</c:v>
                </c:pt>
                <c:pt idx="7">
                  <c:v>136.19</c:v>
                </c:pt>
                <c:pt idx="8">
                  <c:v>120.74</c:v>
                </c:pt>
                <c:pt idx="9">
                  <c:v>88.35</c:v>
                </c:pt>
                <c:pt idx="10">
                  <c:v>45.03</c:v>
                </c:pt>
                <c:pt idx="11">
                  <c:v>75</c:v>
                </c:pt>
                <c:pt idx="12">
                  <c:v>59.68</c:v>
                </c:pt>
                <c:pt idx="13">
                  <c:v>37.200000000000003</c:v>
                </c:pt>
                <c:pt idx="14">
                  <c:v>30</c:v>
                </c:pt>
                <c:pt idx="15">
                  <c:v>65</c:v>
                </c:pt>
                <c:pt idx="16">
                  <c:v>92.2</c:v>
                </c:pt>
                <c:pt idx="17">
                  <c:v>119.19</c:v>
                </c:pt>
                <c:pt idx="18">
                  <c:v>145.22999999999999</c:v>
                </c:pt>
                <c:pt idx="19">
                  <c:v>177</c:v>
                </c:pt>
                <c:pt idx="20">
                  <c:v>222.3</c:v>
                </c:pt>
                <c:pt idx="21">
                  <c:v>161.16999999999999</c:v>
                </c:pt>
                <c:pt idx="22">
                  <c:v>145.25</c:v>
                </c:pt>
                <c:pt idx="23">
                  <c:v>126.23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F5-48D0-9D74-2B7CB3C9B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4643.8290000000015</v>
      </c>
      <c r="C4" s="18">
        <v>4482.1929999999993</v>
      </c>
      <c r="D4" s="18">
        <v>4409.9939999999997</v>
      </c>
      <c r="E4" s="18">
        <v>4390.8410000000013</v>
      </c>
      <c r="F4" s="18">
        <v>4511.5510000000004</v>
      </c>
      <c r="G4" s="18">
        <v>4768.5110000000013</v>
      </c>
      <c r="H4" s="18">
        <v>5256.75</v>
      </c>
      <c r="I4" s="18">
        <v>5781.4690000000001</v>
      </c>
      <c r="J4" s="18">
        <v>6967.7269999999999</v>
      </c>
      <c r="K4" s="18">
        <v>7268.512999999999</v>
      </c>
      <c r="L4" s="18">
        <v>7548.6989999999996</v>
      </c>
      <c r="M4" s="18">
        <v>7416.6519999999991</v>
      </c>
      <c r="N4" s="18">
        <v>7471.5040000000017</v>
      </c>
      <c r="O4" s="18">
        <v>7487.3389999999999</v>
      </c>
      <c r="P4" s="18">
        <v>7502.6950000000015</v>
      </c>
      <c r="Q4" s="18">
        <v>7090.9740000000002</v>
      </c>
      <c r="R4" s="18">
        <v>6772.7310000000007</v>
      </c>
      <c r="S4" s="18">
        <v>6404.8080000000009</v>
      </c>
      <c r="T4" s="18">
        <v>6568.4080000000004</v>
      </c>
      <c r="U4" s="18">
        <v>6832.1440000000011</v>
      </c>
      <c r="V4" s="18">
        <v>6729.4970000000003</v>
      </c>
      <c r="W4" s="18">
        <v>5613.2820000000002</v>
      </c>
      <c r="X4" s="18">
        <v>5181.2169999999996</v>
      </c>
      <c r="Y4" s="18">
        <v>4973.5650000000023</v>
      </c>
      <c r="Z4" s="19"/>
      <c r="AA4" s="20">
        <f>SUM(B4:Z4)</f>
        <v>146074.89300000001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99.35</v>
      </c>
      <c r="C7" s="28">
        <v>94.99</v>
      </c>
      <c r="D7" s="28">
        <v>94.87</v>
      </c>
      <c r="E7" s="28">
        <v>97.17</v>
      </c>
      <c r="F7" s="28">
        <v>95.86</v>
      </c>
      <c r="G7" s="28">
        <v>113.64</v>
      </c>
      <c r="H7" s="28">
        <v>127.34</v>
      </c>
      <c r="I7" s="28">
        <v>136.19</v>
      </c>
      <c r="J7" s="28">
        <v>120.74</v>
      </c>
      <c r="K7" s="28">
        <v>88.35</v>
      </c>
      <c r="L7" s="28">
        <v>45.03</v>
      </c>
      <c r="M7" s="28">
        <v>75</v>
      </c>
      <c r="N7" s="28">
        <v>59.68</v>
      </c>
      <c r="O7" s="28">
        <v>37.200000000000003</v>
      </c>
      <c r="P7" s="28">
        <v>30</v>
      </c>
      <c r="Q7" s="28">
        <v>65</v>
      </c>
      <c r="R7" s="28">
        <v>92.2</v>
      </c>
      <c r="S7" s="28">
        <v>119.19</v>
      </c>
      <c r="T7" s="28">
        <v>145.22999999999999</v>
      </c>
      <c r="U7" s="28">
        <v>177</v>
      </c>
      <c r="V7" s="28">
        <v>222.3</v>
      </c>
      <c r="W7" s="28">
        <v>161.16999999999999</v>
      </c>
      <c r="X7" s="28">
        <v>145.25</v>
      </c>
      <c r="Y7" s="28">
        <v>126.23</v>
      </c>
      <c r="Z7" s="29"/>
      <c r="AA7" s="30">
        <f>IF(SUM(B7:Z7)&lt;&gt;0,AVERAGEIF(B7:Z7,"&lt;&gt;"""),"")</f>
        <v>107.04083333333335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148</v>
      </c>
      <c r="C10" s="42">
        <v>148</v>
      </c>
      <c r="D10" s="42">
        <v>148</v>
      </c>
      <c r="E10" s="42">
        <v>148</v>
      </c>
      <c r="F10" s="42">
        <v>148</v>
      </c>
      <c r="G10" s="42">
        <v>148</v>
      </c>
      <c r="H10" s="42">
        <v>148</v>
      </c>
      <c r="I10" s="42">
        <v>148</v>
      </c>
      <c r="J10" s="42">
        <v>148</v>
      </c>
      <c r="K10" s="42">
        <v>148</v>
      </c>
      <c r="L10" s="42">
        <v>148</v>
      </c>
      <c r="M10" s="42">
        <v>148</v>
      </c>
      <c r="N10" s="42">
        <v>148</v>
      </c>
      <c r="O10" s="42">
        <v>148</v>
      </c>
      <c r="P10" s="42">
        <v>148</v>
      </c>
      <c r="Q10" s="42">
        <v>148</v>
      </c>
      <c r="R10" s="42">
        <v>148</v>
      </c>
      <c r="S10" s="42">
        <v>148</v>
      </c>
      <c r="T10" s="42">
        <v>148</v>
      </c>
      <c r="U10" s="42">
        <v>200</v>
      </c>
      <c r="V10" s="42">
        <v>200</v>
      </c>
      <c r="W10" s="42">
        <v>200</v>
      </c>
      <c r="X10" s="42">
        <v>148</v>
      </c>
      <c r="Y10" s="42">
        <v>148</v>
      </c>
      <c r="Z10" s="43"/>
      <c r="AA10" s="44">
        <f t="shared" ref="AA10:AA15" si="0">SUM(B10:Z10)</f>
        <v>3708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155</v>
      </c>
      <c r="I11" s="47">
        <v>237</v>
      </c>
      <c r="J11" s="47">
        <v>242</v>
      </c>
      <c r="K11" s="47">
        <v>236</v>
      </c>
      <c r="L11" s="47">
        <v>220</v>
      </c>
      <c r="M11" s="47">
        <v>220</v>
      </c>
      <c r="N11" s="47">
        <v>218</v>
      </c>
      <c r="O11" s="47">
        <v>200</v>
      </c>
      <c r="P11" s="47">
        <v>137</v>
      </c>
      <c r="Q11" s="47">
        <v>145</v>
      </c>
      <c r="R11" s="47">
        <v>168</v>
      </c>
      <c r="S11" s="47">
        <v>196</v>
      </c>
      <c r="T11" s="47">
        <v>211</v>
      </c>
      <c r="U11" s="47">
        <v>237</v>
      </c>
      <c r="V11" s="47">
        <v>224</v>
      </c>
      <c r="W11" s="47">
        <v>185</v>
      </c>
      <c r="X11" s="47">
        <v>144</v>
      </c>
      <c r="Y11" s="47">
        <v>119</v>
      </c>
      <c r="Z11" s="48"/>
      <c r="AA11" s="49">
        <f t="shared" si="0"/>
        <v>4208</v>
      </c>
    </row>
    <row r="12" spans="1:27" ht="24.95" customHeight="1" x14ac:dyDescent="0.2">
      <c r="A12" s="50" t="s">
        <v>8</v>
      </c>
      <c r="B12" s="51">
        <v>1753.6689999999999</v>
      </c>
      <c r="C12" s="52">
        <v>1722.0239999999999</v>
      </c>
      <c r="D12" s="52">
        <v>1719.6310000000001</v>
      </c>
      <c r="E12" s="52">
        <v>1741.3919999999998</v>
      </c>
      <c r="F12" s="52">
        <v>1692.0429999999999</v>
      </c>
      <c r="G12" s="52">
        <v>2048.6669999999999</v>
      </c>
      <c r="H12" s="52">
        <v>2109.0860000000002</v>
      </c>
      <c r="I12" s="52">
        <v>2210.9490000000001</v>
      </c>
      <c r="J12" s="52">
        <v>2092.4110000000001</v>
      </c>
      <c r="K12" s="52">
        <v>1456.3789999999999</v>
      </c>
      <c r="L12" s="52">
        <v>1144.9000000000001</v>
      </c>
      <c r="M12" s="52">
        <v>607.9</v>
      </c>
      <c r="N12" s="52">
        <v>502.9</v>
      </c>
      <c r="O12" s="52">
        <v>732.9</v>
      </c>
      <c r="P12" s="52">
        <v>1282.9000000000001</v>
      </c>
      <c r="Q12" s="52">
        <v>1472.9</v>
      </c>
      <c r="R12" s="52">
        <v>2096.5569999999998</v>
      </c>
      <c r="S12" s="52">
        <v>2900.6840000000002</v>
      </c>
      <c r="T12" s="52">
        <v>3044.9</v>
      </c>
      <c r="U12" s="52">
        <v>3066.259</v>
      </c>
      <c r="V12" s="52">
        <v>2635.0079999999998</v>
      </c>
      <c r="W12" s="52">
        <v>2426.7849999999999</v>
      </c>
      <c r="X12" s="52">
        <v>2430.904</v>
      </c>
      <c r="Y12" s="52">
        <v>2111.6190000000001</v>
      </c>
      <c r="Z12" s="53"/>
      <c r="AA12" s="54">
        <f t="shared" si="0"/>
        <v>45003.367000000013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131</v>
      </c>
      <c r="I13" s="52">
        <v>144</v>
      </c>
      <c r="J13" s="52">
        <v>58</v>
      </c>
      <c r="K13" s="52">
        <v>71</v>
      </c>
      <c r="L13" s="52">
        <v>26</v>
      </c>
      <c r="M13" s="52">
        <v>26</v>
      </c>
      <c r="N13" s="52"/>
      <c r="O13" s="52"/>
      <c r="P13" s="52"/>
      <c r="Q13" s="52"/>
      <c r="R13" s="52"/>
      <c r="S13" s="52"/>
      <c r="T13" s="52">
        <v>689</v>
      </c>
      <c r="U13" s="52">
        <v>1423</v>
      </c>
      <c r="V13" s="52">
        <v>1618.6</v>
      </c>
      <c r="W13" s="52">
        <v>689</v>
      </c>
      <c r="X13" s="52">
        <v>26</v>
      </c>
      <c r="Y13" s="52"/>
      <c r="Z13" s="53"/>
      <c r="AA13" s="54">
        <f t="shared" si="0"/>
        <v>4972.6000000000004</v>
      </c>
    </row>
    <row r="14" spans="1:27" ht="24.95" customHeight="1" x14ac:dyDescent="0.2">
      <c r="A14" s="55" t="s">
        <v>10</v>
      </c>
      <c r="B14" s="56">
        <v>1216.5599999999997</v>
      </c>
      <c r="C14" s="57">
        <v>1139.8690000000001</v>
      </c>
      <c r="D14" s="57">
        <v>1068.8630000000001</v>
      </c>
      <c r="E14" s="57">
        <v>1017.049</v>
      </c>
      <c r="F14" s="57">
        <v>973.50799999999992</v>
      </c>
      <c r="G14" s="57">
        <v>987.74900000000002</v>
      </c>
      <c r="H14" s="57">
        <v>1526.2639999999999</v>
      </c>
      <c r="I14" s="57">
        <v>2730.62</v>
      </c>
      <c r="J14" s="57">
        <v>4121.3159999999998</v>
      </c>
      <c r="K14" s="57">
        <v>5201.1339999999982</v>
      </c>
      <c r="L14" s="57">
        <v>5879.7989999999991</v>
      </c>
      <c r="M14" s="57">
        <v>6270.7519999999995</v>
      </c>
      <c r="N14" s="57">
        <v>6457.6040000000003</v>
      </c>
      <c r="O14" s="57">
        <v>6292.4389999999994</v>
      </c>
      <c r="P14" s="57">
        <v>5830.795000000001</v>
      </c>
      <c r="Q14" s="57">
        <v>5209.0740000000005</v>
      </c>
      <c r="R14" s="57">
        <v>4224.174</v>
      </c>
      <c r="S14" s="57">
        <v>2954.1240000000007</v>
      </c>
      <c r="T14" s="57">
        <v>2004.5079999999998</v>
      </c>
      <c r="U14" s="57">
        <v>1538.8849999999998</v>
      </c>
      <c r="V14" s="57">
        <v>1522.0420000000001</v>
      </c>
      <c r="W14" s="57">
        <v>1494.2970000000003</v>
      </c>
      <c r="X14" s="57">
        <v>1407.213</v>
      </c>
      <c r="Y14" s="57">
        <v>1314.9460000000001</v>
      </c>
      <c r="Z14" s="58"/>
      <c r="AA14" s="59">
        <f t="shared" si="0"/>
        <v>72383.584000000003</v>
      </c>
    </row>
    <row r="15" spans="1:27" ht="24.95" customHeight="1" x14ac:dyDescent="0.2">
      <c r="A15" s="55" t="s">
        <v>11</v>
      </c>
      <c r="B15" s="56">
        <v>78</v>
      </c>
      <c r="C15" s="57">
        <v>67</v>
      </c>
      <c r="D15" s="57">
        <v>59</v>
      </c>
      <c r="E15" s="57">
        <v>49</v>
      </c>
      <c r="F15" s="57">
        <v>38</v>
      </c>
      <c r="G15" s="57">
        <v>29</v>
      </c>
      <c r="H15" s="57">
        <v>27</v>
      </c>
      <c r="I15" s="57">
        <v>34</v>
      </c>
      <c r="J15" s="57">
        <v>49</v>
      </c>
      <c r="K15" s="57">
        <v>63</v>
      </c>
      <c r="L15" s="57">
        <v>74</v>
      </c>
      <c r="M15" s="57">
        <v>81</v>
      </c>
      <c r="N15" s="57">
        <v>82</v>
      </c>
      <c r="O15" s="57">
        <v>77</v>
      </c>
      <c r="P15" s="57">
        <v>67</v>
      </c>
      <c r="Q15" s="57">
        <v>56</v>
      </c>
      <c r="R15" s="57">
        <v>43</v>
      </c>
      <c r="S15" s="57">
        <v>33</v>
      </c>
      <c r="T15" s="57">
        <v>30</v>
      </c>
      <c r="U15" s="57">
        <v>30</v>
      </c>
      <c r="V15" s="57">
        <v>27</v>
      </c>
      <c r="W15" s="57">
        <v>22</v>
      </c>
      <c r="X15" s="57">
        <v>22</v>
      </c>
      <c r="Y15" s="57">
        <v>24</v>
      </c>
      <c r="Z15" s="58"/>
      <c r="AA15" s="59">
        <f t="shared" si="0"/>
        <v>1161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3315.2289999999994</v>
      </c>
      <c r="C16" s="62">
        <f t="shared" si="1"/>
        <v>3195.893</v>
      </c>
      <c r="D16" s="62">
        <f t="shared" si="1"/>
        <v>3114.4940000000001</v>
      </c>
      <c r="E16" s="62">
        <f t="shared" si="1"/>
        <v>3074.4409999999998</v>
      </c>
      <c r="F16" s="62">
        <f t="shared" si="1"/>
        <v>2970.5509999999999</v>
      </c>
      <c r="G16" s="62">
        <f t="shared" si="1"/>
        <v>3403.4160000000002</v>
      </c>
      <c r="H16" s="62">
        <f t="shared" si="1"/>
        <v>4096.3500000000004</v>
      </c>
      <c r="I16" s="62">
        <f t="shared" si="1"/>
        <v>5504.5689999999995</v>
      </c>
      <c r="J16" s="62">
        <f t="shared" si="1"/>
        <v>6710.7269999999999</v>
      </c>
      <c r="K16" s="62">
        <f t="shared" si="1"/>
        <v>7175.5129999999981</v>
      </c>
      <c r="L16" s="62">
        <f t="shared" si="1"/>
        <v>7492.6989999999987</v>
      </c>
      <c r="M16" s="62">
        <f t="shared" si="1"/>
        <v>7353.6519999999991</v>
      </c>
      <c r="N16" s="62">
        <f t="shared" si="1"/>
        <v>7408.5039999999999</v>
      </c>
      <c r="O16" s="62">
        <f t="shared" si="1"/>
        <v>7450.3389999999999</v>
      </c>
      <c r="P16" s="62">
        <f t="shared" si="1"/>
        <v>7465.6950000000015</v>
      </c>
      <c r="Q16" s="62">
        <f t="shared" si="1"/>
        <v>7030.9740000000002</v>
      </c>
      <c r="R16" s="62">
        <f t="shared" si="1"/>
        <v>6679.7309999999998</v>
      </c>
      <c r="S16" s="62">
        <f t="shared" si="1"/>
        <v>6231.8080000000009</v>
      </c>
      <c r="T16" s="62">
        <f t="shared" si="1"/>
        <v>6127.4079999999994</v>
      </c>
      <c r="U16" s="62">
        <f t="shared" si="1"/>
        <v>6495.1440000000002</v>
      </c>
      <c r="V16" s="62">
        <f t="shared" si="1"/>
        <v>6226.6500000000005</v>
      </c>
      <c r="W16" s="62">
        <f t="shared" si="1"/>
        <v>5017.0820000000003</v>
      </c>
      <c r="X16" s="62">
        <f t="shared" si="1"/>
        <v>4178.1170000000002</v>
      </c>
      <c r="Y16" s="62">
        <f t="shared" si="1"/>
        <v>3717.5650000000005</v>
      </c>
      <c r="Z16" s="63" t="str">
        <f t="shared" si="1"/>
        <v/>
      </c>
      <c r="AA16" s="64">
        <f>SUM(AA10:AA15)</f>
        <v>131436.55100000001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1159.9000000000001</v>
      </c>
      <c r="C29" s="72">
        <v>1100.9000000000001</v>
      </c>
      <c r="D29" s="72">
        <v>1059.9000000000001</v>
      </c>
      <c r="E29" s="72">
        <v>1014.9</v>
      </c>
      <c r="F29" s="72">
        <v>976.9</v>
      </c>
      <c r="G29" s="72">
        <v>1064.9000000000001</v>
      </c>
      <c r="H29" s="72">
        <v>1406.9</v>
      </c>
      <c r="I29" s="72">
        <v>1797.9</v>
      </c>
      <c r="J29" s="72">
        <v>2205.9</v>
      </c>
      <c r="K29" s="72">
        <v>2529.9</v>
      </c>
      <c r="L29" s="72">
        <v>2765.9</v>
      </c>
      <c r="M29" s="72">
        <v>2924.9</v>
      </c>
      <c r="N29" s="72">
        <v>3067.9</v>
      </c>
      <c r="O29" s="72">
        <v>3269.9</v>
      </c>
      <c r="P29" s="72">
        <v>3595.9</v>
      </c>
      <c r="Q29" s="72">
        <v>3369.9</v>
      </c>
      <c r="R29" s="72">
        <v>3020.9</v>
      </c>
      <c r="S29" s="72">
        <v>2601.9</v>
      </c>
      <c r="T29" s="72">
        <v>2946.9</v>
      </c>
      <c r="U29" s="72">
        <v>3464.9</v>
      </c>
      <c r="V29" s="72">
        <v>3015.9</v>
      </c>
      <c r="W29" s="72">
        <v>2005.9</v>
      </c>
      <c r="X29" s="72">
        <v>1187.9000000000001</v>
      </c>
      <c r="Y29" s="72">
        <v>1084.9000000000001</v>
      </c>
      <c r="Z29" s="73"/>
      <c r="AA29" s="74">
        <f>SUM(B29:Z29)</f>
        <v>52641.600000000013</v>
      </c>
    </row>
    <row r="30" spans="1:27" ht="24.95" customHeight="1" x14ac:dyDescent="0.2">
      <c r="A30" s="75" t="s">
        <v>24</v>
      </c>
      <c r="B30" s="76">
        <v>1275.329</v>
      </c>
      <c r="C30" s="77">
        <v>1244.9929999999999</v>
      </c>
      <c r="D30" s="77">
        <v>1207.5940000000001</v>
      </c>
      <c r="E30" s="77">
        <v>1213.5409999999999</v>
      </c>
      <c r="F30" s="77">
        <v>1147.6510000000001</v>
      </c>
      <c r="G30" s="77">
        <v>1491.3109999999999</v>
      </c>
      <c r="H30" s="77">
        <v>1929.45</v>
      </c>
      <c r="I30" s="77">
        <v>2728.6689999999999</v>
      </c>
      <c r="J30" s="77">
        <v>3572.8270000000002</v>
      </c>
      <c r="K30" s="77">
        <v>3719.6129999999998</v>
      </c>
      <c r="L30" s="77">
        <v>3801.799</v>
      </c>
      <c r="M30" s="77">
        <v>4047.752</v>
      </c>
      <c r="N30" s="77">
        <v>4134.6040000000003</v>
      </c>
      <c r="O30" s="77">
        <v>3948.4389999999999</v>
      </c>
      <c r="P30" s="77">
        <v>3637.7950000000001</v>
      </c>
      <c r="Q30" s="77">
        <v>3262.0740000000001</v>
      </c>
      <c r="R30" s="77">
        <v>2865.8310000000001</v>
      </c>
      <c r="S30" s="77">
        <v>2461.9079999999999</v>
      </c>
      <c r="T30" s="77">
        <v>2232.5079999999998</v>
      </c>
      <c r="U30" s="77">
        <v>1926.2439999999999</v>
      </c>
      <c r="V30" s="77">
        <v>2272.5970000000002</v>
      </c>
      <c r="W30" s="77">
        <v>1825.182</v>
      </c>
      <c r="X30" s="77">
        <v>1833.2170000000001</v>
      </c>
      <c r="Y30" s="77">
        <v>1456.665</v>
      </c>
      <c r="Z30" s="78"/>
      <c r="AA30" s="79">
        <f>SUM(B30:Z30)</f>
        <v>59237.593000000001</v>
      </c>
    </row>
    <row r="31" spans="1:27" ht="24.95" customHeight="1" x14ac:dyDescent="0.2">
      <c r="A31" s="82" t="s">
        <v>25</v>
      </c>
      <c r="B31" s="80">
        <v>1144</v>
      </c>
      <c r="C31" s="81">
        <v>1144</v>
      </c>
      <c r="D31" s="81">
        <v>1144</v>
      </c>
      <c r="E31" s="81">
        <v>1144</v>
      </c>
      <c r="F31" s="81">
        <v>1144</v>
      </c>
      <c r="G31" s="81">
        <v>1189</v>
      </c>
      <c r="H31" s="81">
        <v>1239</v>
      </c>
      <c r="I31" s="81">
        <v>1239</v>
      </c>
      <c r="J31" s="81">
        <v>1189</v>
      </c>
      <c r="K31" s="81">
        <v>1019</v>
      </c>
      <c r="L31" s="81">
        <v>981</v>
      </c>
      <c r="M31" s="81">
        <v>444</v>
      </c>
      <c r="N31" s="81">
        <v>269</v>
      </c>
      <c r="O31" s="81">
        <v>269</v>
      </c>
      <c r="P31" s="81">
        <v>269</v>
      </c>
      <c r="Q31" s="81">
        <v>459</v>
      </c>
      <c r="R31" s="81">
        <v>886</v>
      </c>
      <c r="S31" s="81">
        <v>1341</v>
      </c>
      <c r="T31" s="81">
        <v>1389</v>
      </c>
      <c r="U31" s="81">
        <v>1441</v>
      </c>
      <c r="V31" s="81">
        <v>1441</v>
      </c>
      <c r="W31" s="81">
        <v>1441</v>
      </c>
      <c r="X31" s="81">
        <v>1339</v>
      </c>
      <c r="Y31" s="81">
        <v>1289</v>
      </c>
      <c r="Z31" s="83"/>
      <c r="AA31" s="84">
        <f>SUM(B31:Z31)</f>
        <v>24853</v>
      </c>
    </row>
    <row r="32" spans="1:27" ht="30" customHeight="1" thickBot="1" x14ac:dyDescent="0.25">
      <c r="A32" s="60" t="s">
        <v>26</v>
      </c>
      <c r="B32" s="61">
        <f>IF(LEN(B$2)&gt;0,SUM(B29:B31),"")</f>
        <v>3579.2290000000003</v>
      </c>
      <c r="C32" s="62">
        <f t="shared" ref="C32:Z32" si="4">IF(LEN(C$2)&gt;0,SUM(C29:C31),"")</f>
        <v>3489.893</v>
      </c>
      <c r="D32" s="62">
        <f t="shared" si="4"/>
        <v>3411.4940000000001</v>
      </c>
      <c r="E32" s="62">
        <f t="shared" si="4"/>
        <v>3372.4409999999998</v>
      </c>
      <c r="F32" s="62">
        <f t="shared" si="4"/>
        <v>3268.5509999999999</v>
      </c>
      <c r="G32" s="62">
        <f t="shared" si="4"/>
        <v>3745.2110000000002</v>
      </c>
      <c r="H32" s="62">
        <f t="shared" si="4"/>
        <v>4575.3500000000004</v>
      </c>
      <c r="I32" s="62">
        <f t="shared" si="4"/>
        <v>5765.5689999999995</v>
      </c>
      <c r="J32" s="62">
        <f t="shared" si="4"/>
        <v>6967.7270000000008</v>
      </c>
      <c r="K32" s="62">
        <f t="shared" si="4"/>
        <v>7268.5129999999999</v>
      </c>
      <c r="L32" s="62">
        <f t="shared" si="4"/>
        <v>7548.6990000000005</v>
      </c>
      <c r="M32" s="62">
        <f t="shared" si="4"/>
        <v>7416.652</v>
      </c>
      <c r="N32" s="62">
        <f t="shared" si="4"/>
        <v>7471.5040000000008</v>
      </c>
      <c r="O32" s="62">
        <f t="shared" si="4"/>
        <v>7487.3389999999999</v>
      </c>
      <c r="P32" s="62">
        <f t="shared" si="4"/>
        <v>7502.6949999999997</v>
      </c>
      <c r="Q32" s="62">
        <f t="shared" si="4"/>
        <v>7090.9740000000002</v>
      </c>
      <c r="R32" s="62">
        <f t="shared" si="4"/>
        <v>6772.7309999999998</v>
      </c>
      <c r="S32" s="62">
        <f t="shared" si="4"/>
        <v>6404.808</v>
      </c>
      <c r="T32" s="62">
        <f t="shared" si="4"/>
        <v>6568.4079999999994</v>
      </c>
      <c r="U32" s="62">
        <f t="shared" si="4"/>
        <v>6832.1440000000002</v>
      </c>
      <c r="V32" s="62">
        <f t="shared" si="4"/>
        <v>6729.4970000000003</v>
      </c>
      <c r="W32" s="62">
        <f t="shared" si="4"/>
        <v>5272.0820000000003</v>
      </c>
      <c r="X32" s="62">
        <f t="shared" si="4"/>
        <v>4360.1170000000002</v>
      </c>
      <c r="Y32" s="62">
        <f t="shared" si="4"/>
        <v>3830.5650000000001</v>
      </c>
      <c r="Z32" s="63" t="str">
        <f t="shared" si="4"/>
        <v/>
      </c>
      <c r="AA32" s="64">
        <f>SUM(AA29:AA31)</f>
        <v>136732.19300000003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95</v>
      </c>
      <c r="C35" s="95">
        <v>95</v>
      </c>
      <c r="D35" s="95">
        <v>98</v>
      </c>
      <c r="E35" s="95">
        <v>99</v>
      </c>
      <c r="F35" s="95">
        <v>99</v>
      </c>
      <c r="G35" s="95">
        <v>127</v>
      </c>
      <c r="H35" s="95">
        <v>277</v>
      </c>
      <c r="I35" s="95">
        <v>181</v>
      </c>
      <c r="J35" s="95">
        <v>177</v>
      </c>
      <c r="K35" s="95">
        <v>13</v>
      </c>
      <c r="L35" s="95">
        <v>10</v>
      </c>
      <c r="M35" s="95">
        <v>13</v>
      </c>
      <c r="N35" s="95">
        <v>13</v>
      </c>
      <c r="O35" s="95">
        <v>13</v>
      </c>
      <c r="P35" s="95">
        <v>13</v>
      </c>
      <c r="Q35" s="95">
        <v>10</v>
      </c>
      <c r="R35" s="95">
        <v>13</v>
      </c>
      <c r="S35" s="95">
        <v>93</v>
      </c>
      <c r="T35" s="95">
        <v>286</v>
      </c>
      <c r="U35" s="95">
        <v>257</v>
      </c>
      <c r="V35" s="95">
        <v>325</v>
      </c>
      <c r="W35" s="95">
        <v>164</v>
      </c>
      <c r="X35" s="95">
        <v>77</v>
      </c>
      <c r="Y35" s="95">
        <v>38</v>
      </c>
      <c r="Z35" s="96"/>
      <c r="AA35" s="74">
        <f t="shared" ref="AA35:AA40" si="5">SUM(B35:Z35)</f>
        <v>2586</v>
      </c>
    </row>
    <row r="36" spans="1:27" ht="24.95" customHeight="1" x14ac:dyDescent="0.2">
      <c r="A36" s="97" t="s">
        <v>29</v>
      </c>
      <c r="B36" s="98">
        <v>119</v>
      </c>
      <c r="C36" s="99">
        <v>149</v>
      </c>
      <c r="D36" s="99">
        <v>149</v>
      </c>
      <c r="E36" s="99">
        <v>149</v>
      </c>
      <c r="F36" s="99">
        <v>149</v>
      </c>
      <c r="G36" s="99">
        <v>164.79500000000002</v>
      </c>
      <c r="H36" s="99">
        <v>152</v>
      </c>
      <c r="I36" s="99">
        <v>30</v>
      </c>
      <c r="J36" s="99">
        <v>30</v>
      </c>
      <c r="K36" s="99">
        <v>30</v>
      </c>
      <c r="L36" s="99"/>
      <c r="M36" s="99"/>
      <c r="N36" s="99"/>
      <c r="O36" s="99"/>
      <c r="P36" s="99"/>
      <c r="Q36" s="99"/>
      <c r="R36" s="99">
        <v>30</v>
      </c>
      <c r="S36" s="99">
        <v>30</v>
      </c>
      <c r="T36" s="99">
        <v>105</v>
      </c>
      <c r="U36" s="99">
        <v>30</v>
      </c>
      <c r="V36" s="99">
        <v>127.84700000000001</v>
      </c>
      <c r="W36" s="99">
        <v>41</v>
      </c>
      <c r="X36" s="99">
        <v>55</v>
      </c>
      <c r="Y36" s="99">
        <v>25</v>
      </c>
      <c r="Z36" s="100"/>
      <c r="AA36" s="79">
        <f t="shared" si="5"/>
        <v>1565.6420000000001</v>
      </c>
    </row>
    <row r="37" spans="1:27" ht="24.95" customHeight="1" x14ac:dyDescent="0.2">
      <c r="A37" s="97" t="s">
        <v>30</v>
      </c>
      <c r="B37" s="98">
        <v>1064.5999999999999</v>
      </c>
      <c r="C37" s="99">
        <v>992.3</v>
      </c>
      <c r="D37" s="99">
        <v>998.5</v>
      </c>
      <c r="E37" s="99">
        <v>1018.4</v>
      </c>
      <c r="F37" s="99">
        <v>1243</v>
      </c>
      <c r="G37" s="99">
        <v>1023.3</v>
      </c>
      <c r="H37" s="99">
        <v>681.4</v>
      </c>
      <c r="I37" s="99">
        <v>15.9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341.2</v>
      </c>
      <c r="X37" s="99">
        <v>821.1</v>
      </c>
      <c r="Y37" s="99">
        <v>1143</v>
      </c>
      <c r="Z37" s="100"/>
      <c r="AA37" s="79">
        <f t="shared" si="5"/>
        <v>9342.6999999999989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46</v>
      </c>
      <c r="M38" s="99">
        <v>50</v>
      </c>
      <c r="N38" s="99">
        <v>50</v>
      </c>
      <c r="O38" s="99">
        <v>24</v>
      </c>
      <c r="P38" s="99">
        <v>24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1144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1328.6</v>
      </c>
      <c r="C40" s="88">
        <f t="shared" si="6"/>
        <v>1286.3</v>
      </c>
      <c r="D40" s="88">
        <f t="shared" si="6"/>
        <v>1295.5</v>
      </c>
      <c r="E40" s="88">
        <f t="shared" si="6"/>
        <v>1316.4</v>
      </c>
      <c r="F40" s="88">
        <f t="shared" si="6"/>
        <v>1541</v>
      </c>
      <c r="G40" s="88">
        <f t="shared" si="6"/>
        <v>1365.095</v>
      </c>
      <c r="H40" s="88">
        <f t="shared" si="6"/>
        <v>1160.4000000000001</v>
      </c>
      <c r="I40" s="88">
        <f t="shared" si="6"/>
        <v>276.89999999999998</v>
      </c>
      <c r="J40" s="88">
        <f t="shared" si="6"/>
        <v>257</v>
      </c>
      <c r="K40" s="88">
        <f t="shared" si="6"/>
        <v>93</v>
      </c>
      <c r="L40" s="88">
        <f t="shared" si="6"/>
        <v>56</v>
      </c>
      <c r="M40" s="88">
        <f t="shared" si="6"/>
        <v>63</v>
      </c>
      <c r="N40" s="88">
        <f t="shared" si="6"/>
        <v>63</v>
      </c>
      <c r="O40" s="88">
        <f t="shared" si="6"/>
        <v>37</v>
      </c>
      <c r="P40" s="88">
        <f t="shared" si="6"/>
        <v>37</v>
      </c>
      <c r="Q40" s="88">
        <f t="shared" si="6"/>
        <v>60</v>
      </c>
      <c r="R40" s="88">
        <f t="shared" si="6"/>
        <v>93</v>
      </c>
      <c r="S40" s="88">
        <f t="shared" si="6"/>
        <v>173</v>
      </c>
      <c r="T40" s="88">
        <f t="shared" si="6"/>
        <v>441</v>
      </c>
      <c r="U40" s="88">
        <f t="shared" si="6"/>
        <v>337</v>
      </c>
      <c r="V40" s="88">
        <f t="shared" si="6"/>
        <v>502.84699999999998</v>
      </c>
      <c r="W40" s="88">
        <f t="shared" si="6"/>
        <v>596.20000000000005</v>
      </c>
      <c r="X40" s="88">
        <f t="shared" si="6"/>
        <v>1003.1</v>
      </c>
      <c r="Y40" s="88">
        <f t="shared" si="6"/>
        <v>1256</v>
      </c>
      <c r="Z40" s="89" t="str">
        <f t="shared" si="6"/>
        <v/>
      </c>
      <c r="AA40" s="90">
        <f t="shared" si="5"/>
        <v>14638.342000000001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1064.5999999999999</v>
      </c>
      <c r="C45" s="99">
        <v>992.3</v>
      </c>
      <c r="D45" s="99">
        <v>998.5</v>
      </c>
      <c r="E45" s="99">
        <v>1018.4</v>
      </c>
      <c r="F45" s="99">
        <v>1243</v>
      </c>
      <c r="G45" s="99">
        <v>1023.3</v>
      </c>
      <c r="H45" s="99">
        <v>681.4</v>
      </c>
      <c r="I45" s="99">
        <v>15.9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341.2</v>
      </c>
      <c r="X45" s="99">
        <v>821.1</v>
      </c>
      <c r="Y45" s="99">
        <v>1143</v>
      </c>
      <c r="Z45" s="100"/>
      <c r="AA45" s="79">
        <f t="shared" si="7"/>
        <v>9342.6999999999989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1064.5999999999999</v>
      </c>
      <c r="C49" s="88">
        <f t="shared" ref="C49:Z49" si="8">IF(LEN(C$2)&gt;0,SUM(C43:C48),"")</f>
        <v>992.3</v>
      </c>
      <c r="D49" s="88">
        <f t="shared" si="8"/>
        <v>998.5</v>
      </c>
      <c r="E49" s="88">
        <f t="shared" si="8"/>
        <v>1018.4</v>
      </c>
      <c r="F49" s="88">
        <f t="shared" si="8"/>
        <v>1243</v>
      </c>
      <c r="G49" s="88">
        <f t="shared" si="8"/>
        <v>1023.3</v>
      </c>
      <c r="H49" s="88">
        <f t="shared" si="8"/>
        <v>681.4</v>
      </c>
      <c r="I49" s="88">
        <f t="shared" si="8"/>
        <v>15.9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341.2</v>
      </c>
      <c r="X49" s="88">
        <f t="shared" si="8"/>
        <v>821.1</v>
      </c>
      <c r="Y49" s="88">
        <f t="shared" si="8"/>
        <v>1143</v>
      </c>
      <c r="Z49" s="89" t="str">
        <f t="shared" si="8"/>
        <v/>
      </c>
      <c r="AA49" s="90">
        <f t="shared" si="7"/>
        <v>9342.6999999999989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4643.8289999999997</v>
      </c>
      <c r="C52" s="88">
        <f t="shared" si="10"/>
        <v>4482.1930000000002</v>
      </c>
      <c r="D52" s="88">
        <f t="shared" si="10"/>
        <v>4409.9940000000006</v>
      </c>
      <c r="E52" s="88">
        <f t="shared" si="10"/>
        <v>4390.8410000000003</v>
      </c>
      <c r="F52" s="88">
        <f t="shared" si="10"/>
        <v>4511.5509999999995</v>
      </c>
      <c r="G52" s="88">
        <f t="shared" si="10"/>
        <v>4768.5110000000004</v>
      </c>
      <c r="H52" s="88">
        <f t="shared" si="10"/>
        <v>5256.75</v>
      </c>
      <c r="I52" s="88">
        <f t="shared" si="10"/>
        <v>5781.4689999999991</v>
      </c>
      <c r="J52" s="88">
        <f t="shared" si="10"/>
        <v>6967.7269999999999</v>
      </c>
      <c r="K52" s="88">
        <f t="shared" si="10"/>
        <v>7268.5129999999981</v>
      </c>
      <c r="L52" s="88">
        <f t="shared" si="10"/>
        <v>7548.6989999999987</v>
      </c>
      <c r="M52" s="88">
        <f t="shared" si="10"/>
        <v>7416.6519999999991</v>
      </c>
      <c r="N52" s="88">
        <f t="shared" si="10"/>
        <v>7471.5039999999999</v>
      </c>
      <c r="O52" s="88">
        <f t="shared" si="10"/>
        <v>7487.3389999999999</v>
      </c>
      <c r="P52" s="88">
        <f t="shared" si="10"/>
        <v>7502.6950000000015</v>
      </c>
      <c r="Q52" s="88">
        <f t="shared" si="10"/>
        <v>7090.9740000000002</v>
      </c>
      <c r="R52" s="88">
        <f t="shared" si="10"/>
        <v>6772.7309999999998</v>
      </c>
      <c r="S52" s="88">
        <f t="shared" si="10"/>
        <v>6404.8080000000009</v>
      </c>
      <c r="T52" s="88">
        <f t="shared" si="10"/>
        <v>6568.4079999999994</v>
      </c>
      <c r="U52" s="88">
        <f t="shared" si="10"/>
        <v>6832.1440000000002</v>
      </c>
      <c r="V52" s="88">
        <f t="shared" si="10"/>
        <v>6729.4970000000003</v>
      </c>
      <c r="W52" s="88">
        <f t="shared" si="10"/>
        <v>5613.2820000000002</v>
      </c>
      <c r="X52" s="88">
        <f t="shared" si="10"/>
        <v>5181.2170000000006</v>
      </c>
      <c r="Y52" s="88">
        <f t="shared" si="10"/>
        <v>4973.5650000000005</v>
      </c>
      <c r="Z52" s="89" t="str">
        <f t="shared" si="10"/>
        <v/>
      </c>
      <c r="AA52" s="104">
        <f>SUM(B52:Z52)</f>
        <v>146074.89300000001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4643.8319999999994</v>
      </c>
      <c r="C4" s="18">
        <v>4482.1580000000004</v>
      </c>
      <c r="D4" s="18">
        <v>4409.9700000000012</v>
      </c>
      <c r="E4" s="18">
        <v>4390.8640000000005</v>
      </c>
      <c r="F4" s="18">
        <v>4511.5170000000007</v>
      </c>
      <c r="G4" s="18">
        <v>4768.5349999999999</v>
      </c>
      <c r="H4" s="18">
        <v>5256.7439999999988</v>
      </c>
      <c r="I4" s="18">
        <v>5781.4959999999983</v>
      </c>
      <c r="J4" s="18">
        <v>6967.7270000000017</v>
      </c>
      <c r="K4" s="18">
        <v>7268.5130000000008</v>
      </c>
      <c r="L4" s="18">
        <v>7548.6990000000014</v>
      </c>
      <c r="M4" s="18">
        <v>7416.6519999999982</v>
      </c>
      <c r="N4" s="18">
        <v>7471.5039999999999</v>
      </c>
      <c r="O4" s="18">
        <v>7487.3390000000045</v>
      </c>
      <c r="P4" s="18">
        <v>7502.6950000000006</v>
      </c>
      <c r="Q4" s="18">
        <v>7090.974000000002</v>
      </c>
      <c r="R4" s="18">
        <v>6772.7309999999989</v>
      </c>
      <c r="S4" s="18">
        <v>6404.7870000000003</v>
      </c>
      <c r="T4" s="18">
        <v>6568.42</v>
      </c>
      <c r="U4" s="18">
        <v>6832.1029999999982</v>
      </c>
      <c r="V4" s="18">
        <v>6729.4990000000007</v>
      </c>
      <c r="W4" s="18">
        <v>5613.2380000000012</v>
      </c>
      <c r="X4" s="18">
        <v>5181.2359999999999</v>
      </c>
      <c r="Y4" s="18">
        <v>4973.5430000000015</v>
      </c>
      <c r="Z4" s="19"/>
      <c r="AA4" s="20">
        <f>SUM(B4:Z4)</f>
        <v>146074.77600000001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99.35</v>
      </c>
      <c r="C7" s="28">
        <v>94.99</v>
      </c>
      <c r="D7" s="28">
        <v>94.87</v>
      </c>
      <c r="E7" s="28">
        <v>97.17</v>
      </c>
      <c r="F7" s="28">
        <v>95.86</v>
      </c>
      <c r="G7" s="28">
        <v>113.64</v>
      </c>
      <c r="H7" s="28">
        <v>127.34</v>
      </c>
      <c r="I7" s="28">
        <v>136.19</v>
      </c>
      <c r="J7" s="28">
        <v>120.74</v>
      </c>
      <c r="K7" s="28">
        <v>88.35</v>
      </c>
      <c r="L7" s="28">
        <v>45.03</v>
      </c>
      <c r="M7" s="28">
        <v>75</v>
      </c>
      <c r="N7" s="28">
        <v>59.68</v>
      </c>
      <c r="O7" s="28">
        <v>37.200000000000003</v>
      </c>
      <c r="P7" s="28">
        <v>30</v>
      </c>
      <c r="Q7" s="28">
        <v>65</v>
      </c>
      <c r="R7" s="28">
        <v>92.2</v>
      </c>
      <c r="S7" s="28">
        <v>119.19</v>
      </c>
      <c r="T7" s="28">
        <v>145.22999999999999</v>
      </c>
      <c r="U7" s="28">
        <v>177</v>
      </c>
      <c r="V7" s="28">
        <v>222.3</v>
      </c>
      <c r="W7" s="28">
        <v>161.16999999999999</v>
      </c>
      <c r="X7" s="28">
        <v>145.25</v>
      </c>
      <c r="Y7" s="28">
        <v>126.23</v>
      </c>
      <c r="Z7" s="29"/>
      <c r="AA7" s="30">
        <f>IF(SUM(B7:Z7)&lt;&gt;0,AVERAGEIF(B7:Z7,"&lt;&gt;"""),"")</f>
        <v>107.04083333333335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18.687999999999999</v>
      </c>
      <c r="H14" s="57">
        <v>9.3089999999999993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0.64400000000000002</v>
      </c>
      <c r="T14" s="57">
        <v>14.132</v>
      </c>
      <c r="U14" s="57">
        <v>19.459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242.232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18.687999999999999</v>
      </c>
      <c r="H16" s="62">
        <f t="shared" si="1"/>
        <v>9.3089999999999993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0.64400000000000002</v>
      </c>
      <c r="T16" s="62">
        <f t="shared" si="1"/>
        <v>14.132</v>
      </c>
      <c r="U16" s="62">
        <f t="shared" si="1"/>
        <v>19.459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242.232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857.2349999999999</v>
      </c>
      <c r="C19" s="72">
        <v>886.91499999999996</v>
      </c>
      <c r="D19" s="72">
        <v>883.3</v>
      </c>
      <c r="E19" s="72">
        <v>880.26599999999996</v>
      </c>
      <c r="F19" s="72">
        <v>882.41300000000001</v>
      </c>
      <c r="G19" s="72">
        <v>859.17900000000009</v>
      </c>
      <c r="H19" s="72">
        <v>770.87200000000007</v>
      </c>
      <c r="I19" s="72">
        <v>798.44800000000009</v>
      </c>
      <c r="J19" s="72">
        <v>834.79</v>
      </c>
      <c r="K19" s="72">
        <v>830.53399999999999</v>
      </c>
      <c r="L19" s="72">
        <v>860.33</v>
      </c>
      <c r="M19" s="72">
        <v>860.41499999999996</v>
      </c>
      <c r="N19" s="72">
        <v>835.38799999999992</v>
      </c>
      <c r="O19" s="72">
        <v>859.24699999999996</v>
      </c>
      <c r="P19" s="72">
        <v>856.10400000000004</v>
      </c>
      <c r="Q19" s="72">
        <v>868.80799999999999</v>
      </c>
      <c r="R19" s="72">
        <v>798.89100000000008</v>
      </c>
      <c r="S19" s="72">
        <v>700.95699999999999</v>
      </c>
      <c r="T19" s="72">
        <v>684.7410000000001</v>
      </c>
      <c r="U19" s="72">
        <v>653.10600000000011</v>
      </c>
      <c r="V19" s="72">
        <v>670.37700000000007</v>
      </c>
      <c r="W19" s="72">
        <v>678.42699999999991</v>
      </c>
      <c r="X19" s="72">
        <v>687.83800000000008</v>
      </c>
      <c r="Y19" s="72">
        <v>816.7879999999999</v>
      </c>
      <c r="Z19" s="73"/>
      <c r="AA19" s="74">
        <f t="shared" ref="AA19:AA25" si="2">SUM(B19:Z19)</f>
        <v>19315.368999999999</v>
      </c>
    </row>
    <row r="20" spans="1:27" ht="24.95" customHeight="1" x14ac:dyDescent="0.2">
      <c r="A20" s="75" t="s">
        <v>15</v>
      </c>
      <c r="B20" s="76">
        <v>1041.8339999999998</v>
      </c>
      <c r="C20" s="77">
        <v>1023.3759999999999</v>
      </c>
      <c r="D20" s="77">
        <v>1023.09</v>
      </c>
      <c r="E20" s="77">
        <v>1029.8710000000001</v>
      </c>
      <c r="F20" s="77">
        <v>1071.75</v>
      </c>
      <c r="G20" s="77">
        <v>1150.133</v>
      </c>
      <c r="H20" s="77">
        <v>1374.307</v>
      </c>
      <c r="I20" s="77">
        <v>1485.665</v>
      </c>
      <c r="J20" s="77">
        <v>1476.8279999999997</v>
      </c>
      <c r="K20" s="77">
        <v>1506.9049999999997</v>
      </c>
      <c r="L20" s="77">
        <v>1489.5650000000003</v>
      </c>
      <c r="M20" s="77">
        <v>1496.777</v>
      </c>
      <c r="N20" s="77">
        <v>1495.116</v>
      </c>
      <c r="O20" s="77">
        <v>1458.9670000000001</v>
      </c>
      <c r="P20" s="77">
        <v>1409.21</v>
      </c>
      <c r="Q20" s="77">
        <v>1321.0220000000002</v>
      </c>
      <c r="R20" s="77">
        <v>1320.6759999999997</v>
      </c>
      <c r="S20" s="77">
        <v>1326.7310000000002</v>
      </c>
      <c r="T20" s="77">
        <v>1335.9569999999999</v>
      </c>
      <c r="U20" s="77">
        <v>1358.125</v>
      </c>
      <c r="V20" s="77">
        <v>1226.6860000000001</v>
      </c>
      <c r="W20" s="77">
        <v>1088.2779999999998</v>
      </c>
      <c r="X20" s="77">
        <v>1042.1460000000002</v>
      </c>
      <c r="Y20" s="77">
        <v>1007.7950000000001</v>
      </c>
      <c r="Z20" s="78"/>
      <c r="AA20" s="79">
        <f t="shared" si="2"/>
        <v>30560.809999999998</v>
      </c>
    </row>
    <row r="21" spans="1:27" ht="24.95" customHeight="1" x14ac:dyDescent="0.2">
      <c r="A21" s="75" t="s">
        <v>16</v>
      </c>
      <c r="B21" s="80">
        <v>2099.7630000000004</v>
      </c>
      <c r="C21" s="81">
        <v>1977.3670000000002</v>
      </c>
      <c r="D21" s="81">
        <v>1916.58</v>
      </c>
      <c r="E21" s="81">
        <v>1898.7269999999999</v>
      </c>
      <c r="F21" s="81">
        <v>1973.854</v>
      </c>
      <c r="G21" s="81">
        <v>2149.5349999999994</v>
      </c>
      <c r="H21" s="81">
        <v>2414.2559999999999</v>
      </c>
      <c r="I21" s="81">
        <v>2740.8829999999998</v>
      </c>
      <c r="J21" s="81">
        <v>3006.1089999999999</v>
      </c>
      <c r="K21" s="81">
        <v>3197.5739999999996</v>
      </c>
      <c r="L21" s="81">
        <v>3338.8039999999996</v>
      </c>
      <c r="M21" s="81">
        <v>3419.8520000000008</v>
      </c>
      <c r="N21" s="81">
        <v>3448.5</v>
      </c>
      <c r="O21" s="81">
        <v>3320.1249999999995</v>
      </c>
      <c r="P21" s="81">
        <v>3119.3809999999999</v>
      </c>
      <c r="Q21" s="81">
        <v>2931.6689999999999</v>
      </c>
      <c r="R21" s="81">
        <v>2945.1639999999998</v>
      </c>
      <c r="S21" s="81">
        <v>3062.1549999999997</v>
      </c>
      <c r="T21" s="81">
        <v>3170.59</v>
      </c>
      <c r="U21" s="81">
        <v>3423.5129999999995</v>
      </c>
      <c r="V21" s="81">
        <v>3438.5360000000001</v>
      </c>
      <c r="W21" s="81">
        <v>3111.0329999999999</v>
      </c>
      <c r="X21" s="81">
        <v>2763.252</v>
      </c>
      <c r="Y21" s="81">
        <v>2438.9599999999996</v>
      </c>
      <c r="Z21" s="78"/>
      <c r="AA21" s="79">
        <f t="shared" si="2"/>
        <v>67306.182000000015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55.107999999999997</v>
      </c>
      <c r="N22" s="81">
        <v>110</v>
      </c>
      <c r="O22" s="81">
        <v>110</v>
      </c>
      <c r="P22" s="81">
        <v>360</v>
      </c>
      <c r="Q22" s="81">
        <v>270.97500000000002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1016.083</v>
      </c>
    </row>
    <row r="23" spans="1:27" ht="24.95" customHeight="1" x14ac:dyDescent="0.2">
      <c r="A23" s="85" t="s">
        <v>18</v>
      </c>
      <c r="B23" s="77">
        <v>95</v>
      </c>
      <c r="C23" s="77">
        <v>92.5</v>
      </c>
      <c r="D23" s="77">
        <v>91</v>
      </c>
      <c r="E23" s="77">
        <v>91</v>
      </c>
      <c r="F23" s="77">
        <v>93.5</v>
      </c>
      <c r="G23" s="77">
        <v>99</v>
      </c>
      <c r="H23" s="77">
        <v>101</v>
      </c>
      <c r="I23" s="77">
        <v>92.5</v>
      </c>
      <c r="J23" s="77">
        <v>76</v>
      </c>
      <c r="K23" s="77">
        <v>59.5</v>
      </c>
      <c r="L23" s="77">
        <v>47</v>
      </c>
      <c r="M23" s="77">
        <v>43.5</v>
      </c>
      <c r="N23" s="77">
        <v>42.5</v>
      </c>
      <c r="O23" s="77">
        <v>42</v>
      </c>
      <c r="P23" s="77">
        <v>44</v>
      </c>
      <c r="Q23" s="77">
        <v>52.5</v>
      </c>
      <c r="R23" s="77">
        <v>72</v>
      </c>
      <c r="S23" s="77">
        <v>97.5</v>
      </c>
      <c r="T23" s="77">
        <v>120.5</v>
      </c>
      <c r="U23" s="77">
        <v>132</v>
      </c>
      <c r="V23" s="77">
        <v>132</v>
      </c>
      <c r="W23" s="77">
        <v>120.5</v>
      </c>
      <c r="X23" s="77">
        <v>112</v>
      </c>
      <c r="Y23" s="77">
        <v>103</v>
      </c>
      <c r="Z23" s="77"/>
      <c r="AA23" s="79">
        <f t="shared" si="2"/>
        <v>2052</v>
      </c>
    </row>
    <row r="24" spans="1:27" ht="24.95" customHeight="1" x14ac:dyDescent="0.2">
      <c r="A24" s="85" t="s">
        <v>19</v>
      </c>
      <c r="B24" s="77">
        <v>267.00000000000006</v>
      </c>
      <c r="C24" s="77">
        <v>255.00000000000003</v>
      </c>
      <c r="D24" s="77">
        <v>250</v>
      </c>
      <c r="E24" s="77">
        <v>250</v>
      </c>
      <c r="F24" s="77">
        <v>259.00000000000006</v>
      </c>
      <c r="G24" s="77">
        <v>281</v>
      </c>
      <c r="H24" s="77">
        <v>332</v>
      </c>
      <c r="I24" s="77">
        <v>371</v>
      </c>
      <c r="J24" s="77">
        <v>391</v>
      </c>
      <c r="K24" s="77">
        <v>399</v>
      </c>
      <c r="L24" s="77">
        <v>394</v>
      </c>
      <c r="M24" s="77">
        <v>401</v>
      </c>
      <c r="N24" s="77">
        <v>400</v>
      </c>
      <c r="O24" s="77">
        <v>377</v>
      </c>
      <c r="P24" s="77">
        <v>354</v>
      </c>
      <c r="Q24" s="77">
        <v>351</v>
      </c>
      <c r="R24" s="77">
        <v>360.99999999999994</v>
      </c>
      <c r="S24" s="77">
        <v>379</v>
      </c>
      <c r="T24" s="77">
        <v>391</v>
      </c>
      <c r="U24" s="77">
        <v>417</v>
      </c>
      <c r="V24" s="77">
        <v>401</v>
      </c>
      <c r="W24" s="77">
        <v>357</v>
      </c>
      <c r="X24" s="77">
        <v>316.00000000000006</v>
      </c>
      <c r="Y24" s="77">
        <v>280</v>
      </c>
      <c r="Z24" s="77"/>
      <c r="AA24" s="79">
        <f t="shared" si="2"/>
        <v>8234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4360.8320000000003</v>
      </c>
      <c r="C26" s="88">
        <f t="shared" ref="C26:Z26" si="3">IF(LEN(C$2)&gt;0,SUM(C19:C25),"")</f>
        <v>4235.1580000000004</v>
      </c>
      <c r="D26" s="88">
        <f t="shared" si="3"/>
        <v>4163.9699999999993</v>
      </c>
      <c r="E26" s="88">
        <f t="shared" si="3"/>
        <v>4149.8639999999996</v>
      </c>
      <c r="F26" s="88">
        <f t="shared" si="3"/>
        <v>4280.5169999999998</v>
      </c>
      <c r="G26" s="88">
        <f t="shared" si="3"/>
        <v>4538.8469999999998</v>
      </c>
      <c r="H26" s="88">
        <f t="shared" si="3"/>
        <v>4992.4349999999995</v>
      </c>
      <c r="I26" s="88">
        <f t="shared" si="3"/>
        <v>5488.4960000000001</v>
      </c>
      <c r="J26" s="88">
        <f t="shared" si="3"/>
        <v>5784.726999999999</v>
      </c>
      <c r="K26" s="88">
        <f t="shared" si="3"/>
        <v>5993.512999999999</v>
      </c>
      <c r="L26" s="88">
        <f t="shared" si="3"/>
        <v>6239.6990000000005</v>
      </c>
      <c r="M26" s="88">
        <f t="shared" si="3"/>
        <v>6276.652000000001</v>
      </c>
      <c r="N26" s="88">
        <f t="shared" si="3"/>
        <v>6331.5039999999999</v>
      </c>
      <c r="O26" s="88">
        <f t="shared" si="3"/>
        <v>6167.3389999999999</v>
      </c>
      <c r="P26" s="88">
        <f t="shared" si="3"/>
        <v>6142.6949999999997</v>
      </c>
      <c r="Q26" s="88">
        <f t="shared" si="3"/>
        <v>5795.9740000000002</v>
      </c>
      <c r="R26" s="88">
        <f t="shared" si="3"/>
        <v>5497.7309999999998</v>
      </c>
      <c r="S26" s="88">
        <f t="shared" si="3"/>
        <v>5566.3429999999998</v>
      </c>
      <c r="T26" s="88">
        <f t="shared" si="3"/>
        <v>5702.7880000000005</v>
      </c>
      <c r="U26" s="88">
        <f t="shared" si="3"/>
        <v>5983.7439999999997</v>
      </c>
      <c r="V26" s="88">
        <f t="shared" si="3"/>
        <v>5868.5990000000002</v>
      </c>
      <c r="W26" s="88">
        <f t="shared" si="3"/>
        <v>5355.2379999999994</v>
      </c>
      <c r="X26" s="88">
        <f t="shared" si="3"/>
        <v>4921.2360000000008</v>
      </c>
      <c r="Y26" s="88">
        <f t="shared" si="3"/>
        <v>4646.5429999999997</v>
      </c>
      <c r="Z26" s="89" t="str">
        <f t="shared" si="3"/>
        <v/>
      </c>
      <c r="AA26" s="90">
        <f>SUM(AA19:AA25)</f>
        <v>128484.444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442</v>
      </c>
      <c r="C29" s="72">
        <v>403.5</v>
      </c>
      <c r="D29" s="72">
        <v>397</v>
      </c>
      <c r="E29" s="72">
        <v>397</v>
      </c>
      <c r="F29" s="72">
        <v>408.5</v>
      </c>
      <c r="G29" s="72">
        <v>436</v>
      </c>
      <c r="H29" s="72">
        <v>494</v>
      </c>
      <c r="I29" s="72">
        <v>566.5</v>
      </c>
      <c r="J29" s="72">
        <v>663</v>
      </c>
      <c r="K29" s="72">
        <v>704.5</v>
      </c>
      <c r="L29" s="72">
        <v>697</v>
      </c>
      <c r="M29" s="72">
        <v>670.5</v>
      </c>
      <c r="N29" s="72">
        <v>668.5</v>
      </c>
      <c r="O29" s="72">
        <v>655</v>
      </c>
      <c r="P29" s="72">
        <v>614</v>
      </c>
      <c r="Q29" s="72">
        <v>592.5</v>
      </c>
      <c r="R29" s="72">
        <v>609</v>
      </c>
      <c r="S29" s="72">
        <v>568.5</v>
      </c>
      <c r="T29" s="72">
        <v>587.5</v>
      </c>
      <c r="U29" s="72">
        <v>628</v>
      </c>
      <c r="V29" s="72">
        <v>614</v>
      </c>
      <c r="W29" s="72">
        <v>556.5</v>
      </c>
      <c r="X29" s="72">
        <v>484</v>
      </c>
      <c r="Y29" s="72">
        <v>439</v>
      </c>
      <c r="Z29" s="73"/>
      <c r="AA29" s="74">
        <f>SUM(B29:Z29)</f>
        <v>13296</v>
      </c>
    </row>
    <row r="30" spans="1:27" ht="24.95" customHeight="1" x14ac:dyDescent="0.2">
      <c r="A30" s="75" t="s">
        <v>24</v>
      </c>
      <c r="B30" s="76">
        <v>4201.8320000000003</v>
      </c>
      <c r="C30" s="77">
        <v>4078.6579999999999</v>
      </c>
      <c r="D30" s="77">
        <v>4012.97</v>
      </c>
      <c r="E30" s="77">
        <v>3993.864</v>
      </c>
      <c r="F30" s="77">
        <v>4103.0169999999998</v>
      </c>
      <c r="G30" s="77">
        <v>4332.5349999999999</v>
      </c>
      <c r="H30" s="77">
        <v>4762.7439999999997</v>
      </c>
      <c r="I30" s="77">
        <v>5214.9960000000001</v>
      </c>
      <c r="J30" s="77">
        <v>5504.7269999999999</v>
      </c>
      <c r="K30" s="77">
        <v>5764.0129999999999</v>
      </c>
      <c r="L30" s="77">
        <v>6051.6989999999996</v>
      </c>
      <c r="M30" s="77">
        <v>6146.152</v>
      </c>
      <c r="N30" s="77">
        <v>6203.0039999999999</v>
      </c>
      <c r="O30" s="77">
        <v>6032.3389999999999</v>
      </c>
      <c r="P30" s="77">
        <v>6088.6949999999997</v>
      </c>
      <c r="Q30" s="77">
        <v>5698.4740000000002</v>
      </c>
      <c r="R30" s="77">
        <v>5363.7309999999998</v>
      </c>
      <c r="S30" s="77">
        <v>5406.4870000000001</v>
      </c>
      <c r="T30" s="77">
        <v>5420.42</v>
      </c>
      <c r="U30" s="77">
        <v>5650.2030000000004</v>
      </c>
      <c r="V30" s="77">
        <v>5568.5990000000002</v>
      </c>
      <c r="W30" s="77">
        <v>5056.7380000000003</v>
      </c>
      <c r="X30" s="77">
        <v>4697.2359999999999</v>
      </c>
      <c r="Y30" s="77">
        <v>4534.5429999999997</v>
      </c>
      <c r="Z30" s="78"/>
      <c r="AA30" s="79">
        <f>SUM(B30:Z30)</f>
        <v>123887.67599999999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4643.8320000000003</v>
      </c>
      <c r="C32" s="62">
        <f t="shared" ref="C32:Z32" si="4">IF(LEN(C$2)&gt;0,SUM(C29:C31),"")</f>
        <v>4482.1579999999994</v>
      </c>
      <c r="D32" s="62">
        <f t="shared" si="4"/>
        <v>4409.9699999999993</v>
      </c>
      <c r="E32" s="62">
        <f t="shared" si="4"/>
        <v>4390.8639999999996</v>
      </c>
      <c r="F32" s="62">
        <f t="shared" si="4"/>
        <v>4511.5169999999998</v>
      </c>
      <c r="G32" s="62">
        <f t="shared" si="4"/>
        <v>4768.5349999999999</v>
      </c>
      <c r="H32" s="62">
        <f t="shared" si="4"/>
        <v>5256.7439999999997</v>
      </c>
      <c r="I32" s="62">
        <f t="shared" si="4"/>
        <v>5781.4960000000001</v>
      </c>
      <c r="J32" s="62">
        <f t="shared" si="4"/>
        <v>6167.7269999999999</v>
      </c>
      <c r="K32" s="62">
        <f t="shared" si="4"/>
        <v>6468.5129999999999</v>
      </c>
      <c r="L32" s="62">
        <f t="shared" si="4"/>
        <v>6748.6989999999996</v>
      </c>
      <c r="M32" s="62">
        <f t="shared" si="4"/>
        <v>6816.652</v>
      </c>
      <c r="N32" s="62">
        <f t="shared" si="4"/>
        <v>6871.5039999999999</v>
      </c>
      <c r="O32" s="62">
        <f t="shared" si="4"/>
        <v>6687.3389999999999</v>
      </c>
      <c r="P32" s="62">
        <f t="shared" si="4"/>
        <v>6702.6949999999997</v>
      </c>
      <c r="Q32" s="62">
        <f t="shared" si="4"/>
        <v>6290.9740000000002</v>
      </c>
      <c r="R32" s="62">
        <f t="shared" si="4"/>
        <v>5972.7309999999998</v>
      </c>
      <c r="S32" s="62">
        <f t="shared" si="4"/>
        <v>5974.9870000000001</v>
      </c>
      <c r="T32" s="62">
        <f t="shared" si="4"/>
        <v>6007.92</v>
      </c>
      <c r="U32" s="62">
        <f t="shared" si="4"/>
        <v>6278.2030000000004</v>
      </c>
      <c r="V32" s="62">
        <f t="shared" si="4"/>
        <v>6182.5990000000002</v>
      </c>
      <c r="W32" s="62">
        <f t="shared" si="4"/>
        <v>5613.2380000000003</v>
      </c>
      <c r="X32" s="62">
        <f t="shared" si="4"/>
        <v>5181.2359999999999</v>
      </c>
      <c r="Y32" s="62">
        <f t="shared" si="4"/>
        <v>4973.5429999999997</v>
      </c>
      <c r="Z32" s="63" t="str">
        <f t="shared" si="4"/>
        <v/>
      </c>
      <c r="AA32" s="64">
        <f>SUM(AA29:AA31)</f>
        <v>137183.67599999998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104</v>
      </c>
      <c r="C35" s="95">
        <v>71</v>
      </c>
      <c r="D35" s="95">
        <v>71</v>
      </c>
      <c r="E35" s="95">
        <v>71</v>
      </c>
      <c r="F35" s="95">
        <v>71</v>
      </c>
      <c r="G35" s="95">
        <v>71</v>
      </c>
      <c r="H35" s="95">
        <v>66</v>
      </c>
      <c r="I35" s="95">
        <v>46</v>
      </c>
      <c r="J35" s="95">
        <v>83</v>
      </c>
      <c r="K35" s="95">
        <v>175</v>
      </c>
      <c r="L35" s="95">
        <v>179</v>
      </c>
      <c r="M35" s="95">
        <v>210</v>
      </c>
      <c r="N35" s="95">
        <v>210</v>
      </c>
      <c r="O35" s="95">
        <v>210</v>
      </c>
      <c r="P35" s="95">
        <v>185</v>
      </c>
      <c r="Q35" s="95">
        <v>195</v>
      </c>
      <c r="R35" s="95">
        <v>175</v>
      </c>
      <c r="S35" s="95">
        <v>120</v>
      </c>
      <c r="T35" s="95">
        <v>65</v>
      </c>
      <c r="U35" s="95">
        <v>17</v>
      </c>
      <c r="V35" s="95">
        <v>62</v>
      </c>
      <c r="W35" s="95">
        <v>47</v>
      </c>
      <c r="X35" s="95">
        <v>35</v>
      </c>
      <c r="Y35" s="95">
        <v>73</v>
      </c>
      <c r="Z35" s="96"/>
      <c r="AA35" s="74">
        <f t="shared" ref="AA35:AA40" si="5">SUM(B35:Z35)</f>
        <v>2612</v>
      </c>
    </row>
    <row r="36" spans="1:27" ht="24.95" customHeight="1" x14ac:dyDescent="0.2">
      <c r="A36" s="97" t="s">
        <v>42</v>
      </c>
      <c r="B36" s="98">
        <v>129</v>
      </c>
      <c r="C36" s="99">
        <v>126</v>
      </c>
      <c r="D36" s="99">
        <v>125</v>
      </c>
      <c r="E36" s="99">
        <v>120</v>
      </c>
      <c r="F36" s="99">
        <v>110</v>
      </c>
      <c r="G36" s="99">
        <v>110</v>
      </c>
      <c r="H36" s="99">
        <v>189</v>
      </c>
      <c r="I36" s="99">
        <v>247</v>
      </c>
      <c r="J36" s="99">
        <v>300</v>
      </c>
      <c r="K36" s="99">
        <v>300</v>
      </c>
      <c r="L36" s="99">
        <v>300</v>
      </c>
      <c r="M36" s="99">
        <v>300</v>
      </c>
      <c r="N36" s="99">
        <v>300</v>
      </c>
      <c r="O36" s="99">
        <v>300</v>
      </c>
      <c r="P36" s="99">
        <v>300</v>
      </c>
      <c r="Q36" s="99">
        <v>300</v>
      </c>
      <c r="R36" s="99">
        <v>300</v>
      </c>
      <c r="S36" s="99">
        <v>288</v>
      </c>
      <c r="T36" s="99">
        <v>226</v>
      </c>
      <c r="U36" s="99">
        <v>258</v>
      </c>
      <c r="V36" s="99">
        <v>232</v>
      </c>
      <c r="W36" s="99">
        <v>191</v>
      </c>
      <c r="X36" s="99">
        <v>205</v>
      </c>
      <c r="Y36" s="99">
        <v>204</v>
      </c>
      <c r="Z36" s="100"/>
      <c r="AA36" s="79">
        <f t="shared" si="5"/>
        <v>5460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800</v>
      </c>
      <c r="K37" s="99">
        <v>800</v>
      </c>
      <c r="L37" s="99">
        <v>800</v>
      </c>
      <c r="M37" s="99">
        <v>600</v>
      </c>
      <c r="N37" s="99">
        <v>600</v>
      </c>
      <c r="O37" s="99">
        <v>800</v>
      </c>
      <c r="P37" s="99">
        <v>800</v>
      </c>
      <c r="Q37" s="99">
        <v>800</v>
      </c>
      <c r="R37" s="99">
        <v>800</v>
      </c>
      <c r="S37" s="99">
        <v>429.8</v>
      </c>
      <c r="T37" s="99">
        <v>560.5</v>
      </c>
      <c r="U37" s="99">
        <v>553.9</v>
      </c>
      <c r="V37" s="99">
        <v>546.9</v>
      </c>
      <c r="W37" s="99"/>
      <c r="X37" s="99"/>
      <c r="Y37" s="99"/>
      <c r="Z37" s="100"/>
      <c r="AA37" s="79">
        <f t="shared" si="5"/>
        <v>8891.1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/>
      <c r="I38" s="99"/>
      <c r="J38" s="99"/>
      <c r="K38" s="99"/>
      <c r="L38" s="99">
        <v>30</v>
      </c>
      <c r="M38" s="99">
        <v>30</v>
      </c>
      <c r="N38" s="99">
        <v>30</v>
      </c>
      <c r="O38" s="99">
        <v>10</v>
      </c>
      <c r="P38" s="99">
        <v>75</v>
      </c>
      <c r="Q38" s="99"/>
      <c r="R38" s="99"/>
      <c r="S38" s="99"/>
      <c r="T38" s="99"/>
      <c r="U38" s="99"/>
      <c r="V38" s="99"/>
      <c r="W38" s="99"/>
      <c r="X38" s="99"/>
      <c r="Y38" s="99">
        <v>30</v>
      </c>
      <c r="Z38" s="100"/>
      <c r="AA38" s="79">
        <f t="shared" si="5"/>
        <v>385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263</v>
      </c>
      <c r="C40" s="88">
        <f t="shared" ref="C40:Z40" si="6">IF(LEN(C$2)&gt;0,SUM(C35:C39),"")</f>
        <v>227</v>
      </c>
      <c r="D40" s="88">
        <f t="shared" si="6"/>
        <v>226</v>
      </c>
      <c r="E40" s="88">
        <f t="shared" si="6"/>
        <v>221</v>
      </c>
      <c r="F40" s="88">
        <f t="shared" si="6"/>
        <v>211</v>
      </c>
      <c r="G40" s="88">
        <f t="shared" si="6"/>
        <v>211</v>
      </c>
      <c r="H40" s="88">
        <f t="shared" si="6"/>
        <v>255</v>
      </c>
      <c r="I40" s="88">
        <f t="shared" si="6"/>
        <v>293</v>
      </c>
      <c r="J40" s="88">
        <f t="shared" si="6"/>
        <v>1183</v>
      </c>
      <c r="K40" s="88">
        <f t="shared" si="6"/>
        <v>1275</v>
      </c>
      <c r="L40" s="88">
        <f t="shared" si="6"/>
        <v>1309</v>
      </c>
      <c r="M40" s="88">
        <f t="shared" si="6"/>
        <v>1140</v>
      </c>
      <c r="N40" s="88">
        <f t="shared" si="6"/>
        <v>1140</v>
      </c>
      <c r="O40" s="88">
        <f t="shared" si="6"/>
        <v>1320</v>
      </c>
      <c r="P40" s="88">
        <f t="shared" si="6"/>
        <v>1360</v>
      </c>
      <c r="Q40" s="88">
        <f t="shared" si="6"/>
        <v>1295</v>
      </c>
      <c r="R40" s="88">
        <f t="shared" si="6"/>
        <v>1275</v>
      </c>
      <c r="S40" s="88">
        <f t="shared" si="6"/>
        <v>837.8</v>
      </c>
      <c r="T40" s="88">
        <f t="shared" si="6"/>
        <v>851.5</v>
      </c>
      <c r="U40" s="88">
        <f t="shared" si="6"/>
        <v>828.9</v>
      </c>
      <c r="V40" s="88">
        <f t="shared" si="6"/>
        <v>840.9</v>
      </c>
      <c r="W40" s="88">
        <f t="shared" si="6"/>
        <v>238</v>
      </c>
      <c r="X40" s="88">
        <f t="shared" si="6"/>
        <v>240</v>
      </c>
      <c r="Y40" s="88">
        <f t="shared" si="6"/>
        <v>307</v>
      </c>
      <c r="Z40" s="89" t="str">
        <f t="shared" si="6"/>
        <v/>
      </c>
      <c r="AA40" s="90">
        <f t="shared" si="5"/>
        <v>17348.099999999999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800</v>
      </c>
      <c r="K45" s="99">
        <v>800</v>
      </c>
      <c r="L45" s="99">
        <v>800</v>
      </c>
      <c r="M45" s="99">
        <v>600</v>
      </c>
      <c r="N45" s="99">
        <v>600</v>
      </c>
      <c r="O45" s="99">
        <v>800</v>
      </c>
      <c r="P45" s="99">
        <v>800</v>
      </c>
      <c r="Q45" s="99">
        <v>800</v>
      </c>
      <c r="R45" s="99">
        <v>800</v>
      </c>
      <c r="S45" s="99">
        <v>429.8</v>
      </c>
      <c r="T45" s="99">
        <v>560.5</v>
      </c>
      <c r="U45" s="99">
        <v>553.9</v>
      </c>
      <c r="V45" s="99">
        <v>546.9</v>
      </c>
      <c r="W45" s="99"/>
      <c r="X45" s="99"/>
      <c r="Y45" s="99"/>
      <c r="Z45" s="100"/>
      <c r="AA45" s="79">
        <f t="shared" si="7"/>
        <v>8891.1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70</v>
      </c>
      <c r="C48" s="99">
        <v>69</v>
      </c>
      <c r="D48" s="99">
        <v>72</v>
      </c>
      <c r="E48" s="99">
        <v>82</v>
      </c>
      <c r="F48" s="99">
        <v>102</v>
      </c>
      <c r="G48" s="99">
        <v>133</v>
      </c>
      <c r="H48" s="99">
        <v>150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137</v>
      </c>
      <c r="Z48" s="100"/>
      <c r="AA48" s="79">
        <f t="shared" si="7"/>
        <v>2865</v>
      </c>
    </row>
    <row r="49" spans="1:27" ht="30" customHeight="1" thickBot="1" x14ac:dyDescent="0.25">
      <c r="A49" s="86" t="s">
        <v>49</v>
      </c>
      <c r="B49" s="87">
        <f>IF(LEN(B$2)&gt;0,SUM(B43:B48),"")</f>
        <v>70</v>
      </c>
      <c r="C49" s="88">
        <f t="shared" ref="C49:Z49" si="8">IF(LEN(C$2)&gt;0,SUM(C43:C48),"")</f>
        <v>69</v>
      </c>
      <c r="D49" s="88">
        <f t="shared" si="8"/>
        <v>72</v>
      </c>
      <c r="E49" s="88">
        <f t="shared" si="8"/>
        <v>82</v>
      </c>
      <c r="F49" s="88">
        <f t="shared" si="8"/>
        <v>102</v>
      </c>
      <c r="G49" s="88">
        <f t="shared" si="8"/>
        <v>133</v>
      </c>
      <c r="H49" s="88">
        <f t="shared" si="8"/>
        <v>150</v>
      </c>
      <c r="I49" s="88">
        <f t="shared" si="8"/>
        <v>100</v>
      </c>
      <c r="J49" s="88">
        <f t="shared" si="8"/>
        <v>900</v>
      </c>
      <c r="K49" s="88">
        <f t="shared" si="8"/>
        <v>900</v>
      </c>
      <c r="L49" s="88">
        <f t="shared" si="8"/>
        <v>900</v>
      </c>
      <c r="M49" s="88">
        <f t="shared" si="8"/>
        <v>700</v>
      </c>
      <c r="N49" s="88">
        <f t="shared" si="8"/>
        <v>700</v>
      </c>
      <c r="O49" s="88">
        <f t="shared" si="8"/>
        <v>900</v>
      </c>
      <c r="P49" s="88">
        <f t="shared" si="8"/>
        <v>950</v>
      </c>
      <c r="Q49" s="88">
        <f t="shared" si="8"/>
        <v>950</v>
      </c>
      <c r="R49" s="88">
        <f t="shared" si="8"/>
        <v>950</v>
      </c>
      <c r="S49" s="88">
        <f t="shared" si="8"/>
        <v>579.79999999999995</v>
      </c>
      <c r="T49" s="88">
        <f t="shared" si="8"/>
        <v>710.5</v>
      </c>
      <c r="U49" s="88">
        <f t="shared" si="8"/>
        <v>703.9</v>
      </c>
      <c r="V49" s="88">
        <f t="shared" si="8"/>
        <v>696.9</v>
      </c>
      <c r="W49" s="88">
        <f t="shared" si="8"/>
        <v>150</v>
      </c>
      <c r="X49" s="88">
        <f t="shared" si="8"/>
        <v>150</v>
      </c>
      <c r="Y49" s="88">
        <f t="shared" si="8"/>
        <v>137</v>
      </c>
      <c r="Z49" s="89" t="str">
        <f t="shared" si="8"/>
        <v/>
      </c>
      <c r="AA49" s="90">
        <f t="shared" si="7"/>
        <v>11756.099999999999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4643.8320000000003</v>
      </c>
      <c r="C52" s="88">
        <f t="shared" ref="C52:Z52" si="10">IF(LEN(C$2)&gt;0,SUM(C10:C15)+C26+C40,"")</f>
        <v>4482.1580000000004</v>
      </c>
      <c r="D52" s="88">
        <f t="shared" si="10"/>
        <v>4409.9699999999993</v>
      </c>
      <c r="E52" s="88">
        <f t="shared" si="10"/>
        <v>4390.8639999999996</v>
      </c>
      <c r="F52" s="88">
        <f t="shared" si="10"/>
        <v>4511.5169999999998</v>
      </c>
      <c r="G52" s="88">
        <f t="shared" si="10"/>
        <v>4768.5349999999999</v>
      </c>
      <c r="H52" s="88">
        <f t="shared" si="10"/>
        <v>5256.7439999999997</v>
      </c>
      <c r="I52" s="88">
        <f t="shared" si="10"/>
        <v>5781.4960000000001</v>
      </c>
      <c r="J52" s="88">
        <f t="shared" si="10"/>
        <v>6967.726999999999</v>
      </c>
      <c r="K52" s="88">
        <f t="shared" si="10"/>
        <v>7268.512999999999</v>
      </c>
      <c r="L52" s="88">
        <f t="shared" si="10"/>
        <v>7548.6990000000005</v>
      </c>
      <c r="M52" s="88">
        <f t="shared" si="10"/>
        <v>7416.652000000001</v>
      </c>
      <c r="N52" s="88">
        <f t="shared" si="10"/>
        <v>7471.5039999999999</v>
      </c>
      <c r="O52" s="88">
        <f t="shared" si="10"/>
        <v>7487.3389999999999</v>
      </c>
      <c r="P52" s="88">
        <f t="shared" si="10"/>
        <v>7502.6949999999997</v>
      </c>
      <c r="Q52" s="88">
        <f t="shared" si="10"/>
        <v>7090.9740000000002</v>
      </c>
      <c r="R52" s="88">
        <f t="shared" si="10"/>
        <v>6772.7309999999998</v>
      </c>
      <c r="S52" s="88">
        <f t="shared" si="10"/>
        <v>6404.7870000000003</v>
      </c>
      <c r="T52" s="88">
        <f t="shared" si="10"/>
        <v>6568.42</v>
      </c>
      <c r="U52" s="88">
        <f t="shared" si="10"/>
        <v>6832.1029999999992</v>
      </c>
      <c r="V52" s="88">
        <f t="shared" si="10"/>
        <v>6729.4989999999998</v>
      </c>
      <c r="W52" s="88">
        <f t="shared" si="10"/>
        <v>5613.2379999999994</v>
      </c>
      <c r="X52" s="88">
        <f t="shared" si="10"/>
        <v>5181.2360000000008</v>
      </c>
      <c r="Y52" s="88">
        <f t="shared" si="10"/>
        <v>4973.5429999999997</v>
      </c>
      <c r="Z52" s="89" t="str">
        <f t="shared" si="10"/>
        <v/>
      </c>
      <c r="AA52" s="104">
        <f>SUM(B52:Z52)</f>
        <v>146074.77600000001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-1064.5999999999999</v>
      </c>
      <c r="C4" s="18">
        <v>-992.3</v>
      </c>
      <c r="D4" s="18">
        <v>-998.5</v>
      </c>
      <c r="E4" s="18">
        <v>-1018.4</v>
      </c>
      <c r="F4" s="18">
        <v>-1243</v>
      </c>
      <c r="G4" s="18">
        <v>-1023.3</v>
      </c>
      <c r="H4" s="18">
        <v>-681.4</v>
      </c>
      <c r="I4" s="18">
        <v>-15.9</v>
      </c>
      <c r="J4" s="18">
        <v>800</v>
      </c>
      <c r="K4" s="18">
        <v>800</v>
      </c>
      <c r="L4" s="18">
        <v>800</v>
      </c>
      <c r="M4" s="18">
        <v>600</v>
      </c>
      <c r="N4" s="18">
        <v>600</v>
      </c>
      <c r="O4" s="18">
        <v>800</v>
      </c>
      <c r="P4" s="18">
        <v>800</v>
      </c>
      <c r="Q4" s="18">
        <v>800</v>
      </c>
      <c r="R4" s="18">
        <v>800</v>
      </c>
      <c r="S4" s="18">
        <v>429.8</v>
      </c>
      <c r="T4" s="18">
        <v>560.5</v>
      </c>
      <c r="U4" s="18">
        <v>553.9</v>
      </c>
      <c r="V4" s="18">
        <v>546.9</v>
      </c>
      <c r="W4" s="18">
        <v>-341.2</v>
      </c>
      <c r="X4" s="18">
        <v>-821.1</v>
      </c>
      <c r="Y4" s="18">
        <v>-1143</v>
      </c>
      <c r="Z4" s="19"/>
      <c r="AA4" s="111">
        <f>SUM(B4:Z4)</f>
        <v>-451.59999999999889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99.35</v>
      </c>
      <c r="C7" s="117">
        <v>94.99</v>
      </c>
      <c r="D7" s="117">
        <v>94.87</v>
      </c>
      <c r="E7" s="117">
        <v>97.17</v>
      </c>
      <c r="F7" s="117">
        <v>95.86</v>
      </c>
      <c r="G7" s="117">
        <v>113.64</v>
      </c>
      <c r="H7" s="117">
        <v>127.34</v>
      </c>
      <c r="I7" s="117">
        <v>136.19</v>
      </c>
      <c r="J7" s="117">
        <v>120.74</v>
      </c>
      <c r="K7" s="117">
        <v>88.35</v>
      </c>
      <c r="L7" s="117">
        <v>45.03</v>
      </c>
      <c r="M7" s="117">
        <v>75</v>
      </c>
      <c r="N7" s="117">
        <v>59.68</v>
      </c>
      <c r="O7" s="117">
        <v>37.200000000000003</v>
      </c>
      <c r="P7" s="117">
        <v>30</v>
      </c>
      <c r="Q7" s="117">
        <v>65</v>
      </c>
      <c r="R7" s="117">
        <v>92.2</v>
      </c>
      <c r="S7" s="117">
        <v>119.19</v>
      </c>
      <c r="T7" s="117">
        <v>145.22999999999999</v>
      </c>
      <c r="U7" s="117">
        <v>177</v>
      </c>
      <c r="V7" s="117">
        <v>222.3</v>
      </c>
      <c r="W7" s="117">
        <v>161.16999999999999</v>
      </c>
      <c r="X7" s="117">
        <v>145.25</v>
      </c>
      <c r="Y7" s="117">
        <v>126.23</v>
      </c>
      <c r="Z7" s="118"/>
      <c r="AA7" s="119">
        <f>IF(SUM(B7:Z7)&lt;&gt;0,AVERAGEIF(B7:Z7,"&lt;&gt;"""),"")</f>
        <v>107.04083333333335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1064.5999999999999</v>
      </c>
      <c r="C13" s="129">
        <v>992.3</v>
      </c>
      <c r="D13" s="129">
        <v>998.5</v>
      </c>
      <c r="E13" s="129">
        <v>1018.4</v>
      </c>
      <c r="F13" s="129">
        <v>1243</v>
      </c>
      <c r="G13" s="129">
        <v>1023.3</v>
      </c>
      <c r="H13" s="129">
        <v>681.4</v>
      </c>
      <c r="I13" s="129">
        <v>15.9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341.2</v>
      </c>
      <c r="X13" s="129">
        <v>821.1</v>
      </c>
      <c r="Y13" s="130">
        <v>1143</v>
      </c>
      <c r="Z13" s="131"/>
      <c r="AA13" s="132">
        <f t="shared" si="0"/>
        <v>9342.6999999999989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1064.5999999999999</v>
      </c>
      <c r="C16" s="135">
        <f t="shared" si="1"/>
        <v>992.3</v>
      </c>
      <c r="D16" s="135">
        <f t="shared" si="1"/>
        <v>998.5</v>
      </c>
      <c r="E16" s="135">
        <f t="shared" si="1"/>
        <v>1018.4</v>
      </c>
      <c r="F16" s="135">
        <f t="shared" si="1"/>
        <v>1243</v>
      </c>
      <c r="G16" s="135">
        <f t="shared" si="1"/>
        <v>1023.3</v>
      </c>
      <c r="H16" s="135">
        <f t="shared" si="1"/>
        <v>681.4</v>
      </c>
      <c r="I16" s="135">
        <f t="shared" si="1"/>
        <v>15.9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341.2</v>
      </c>
      <c r="X16" s="135">
        <f t="shared" si="1"/>
        <v>821.1</v>
      </c>
      <c r="Y16" s="135">
        <f t="shared" si="1"/>
        <v>1143</v>
      </c>
      <c r="Z16" s="136" t="str">
        <f t="shared" si="1"/>
        <v/>
      </c>
      <c r="AA16" s="90">
        <f t="shared" si="0"/>
        <v>9342.6999999999989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800</v>
      </c>
      <c r="K21" s="129">
        <v>800</v>
      </c>
      <c r="L21" s="129">
        <v>800</v>
      </c>
      <c r="M21" s="129">
        <v>600</v>
      </c>
      <c r="N21" s="129">
        <v>600</v>
      </c>
      <c r="O21" s="129">
        <v>800</v>
      </c>
      <c r="P21" s="129">
        <v>800</v>
      </c>
      <c r="Q21" s="129">
        <v>800</v>
      </c>
      <c r="R21" s="129">
        <v>800</v>
      </c>
      <c r="S21" s="129">
        <v>429.8</v>
      </c>
      <c r="T21" s="129">
        <v>560.5</v>
      </c>
      <c r="U21" s="129">
        <v>553.9</v>
      </c>
      <c r="V21" s="129">
        <v>546.9</v>
      </c>
      <c r="W21" s="129"/>
      <c r="X21" s="129"/>
      <c r="Y21" s="130"/>
      <c r="Z21" s="131"/>
      <c r="AA21" s="132">
        <f t="shared" si="2"/>
        <v>8891.1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800</v>
      </c>
      <c r="K24" s="135">
        <f t="shared" si="3"/>
        <v>800</v>
      </c>
      <c r="L24" s="135">
        <f t="shared" si="3"/>
        <v>800</v>
      </c>
      <c r="M24" s="135">
        <f t="shared" si="3"/>
        <v>600</v>
      </c>
      <c r="N24" s="135">
        <f t="shared" si="3"/>
        <v>600</v>
      </c>
      <c r="O24" s="135">
        <f t="shared" si="3"/>
        <v>800</v>
      </c>
      <c r="P24" s="135">
        <f t="shared" si="3"/>
        <v>800</v>
      </c>
      <c r="Q24" s="135">
        <f t="shared" si="3"/>
        <v>800</v>
      </c>
      <c r="R24" s="135">
        <f t="shared" si="3"/>
        <v>800</v>
      </c>
      <c r="S24" s="135">
        <f t="shared" si="3"/>
        <v>429.8</v>
      </c>
      <c r="T24" s="135">
        <f t="shared" si="3"/>
        <v>560.5</v>
      </c>
      <c r="U24" s="135">
        <f t="shared" si="3"/>
        <v>553.9</v>
      </c>
      <c r="V24" s="135">
        <f t="shared" si="3"/>
        <v>546.9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8891.1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2025-05-07T11:07:09Z</dcterms:created>
  <dcterms:modified xsi:type="dcterms:W3CDTF">2025-05-07T11:07:10Z</dcterms:modified>
</cp:coreProperties>
</file>