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<sst xmlns="http://schemas.openxmlformats.org/spreadsheetml/2006/main" count="119" uniqueCount="54">
  <si>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06/05/2025 14:25:29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</si>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</sst>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22-4835-A7FD-F2638BF71A0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22-4835-A7FD-F2638BF71A0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822-4835-A7FD-F2638BF71A0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822-4835-A7FD-F2638BF71A0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822-4835-A7FD-F2638BF71A0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22-4835-A7FD-F2638BF71A0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22-4835-A7FD-F2638BF71A0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822-4835-A7FD-F2638BF71A0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121</c:v>
                </c:pt>
                <c:pt idx="7">
                  <c:v>143</c:v>
                </c:pt>
                <c:pt idx="8">
                  <c:v>160</c:v>
                </c:pt>
                <c:pt idx="9">
                  <c:v>161</c:v>
                </c:pt>
                <c:pt idx="10">
                  <c:v>163</c:v>
                </c:pt>
                <c:pt idx="11">
                  <c:v>173</c:v>
                </c:pt>
                <c:pt idx="12">
                  <c:v>182</c:v>
                </c:pt>
                <c:pt idx="13">
                  <c:v>182</c:v>
                </c:pt>
                <c:pt idx="14">
                  <c:v>125</c:v>
                </c:pt>
                <c:pt idx="15">
                  <c:v>125</c:v>
                </c:pt>
                <c:pt idx="16">
                  <c:v>125</c:v>
                </c:pt>
                <c:pt idx="17">
                  <c:v>149</c:v>
                </c:pt>
                <c:pt idx="18">
                  <c:v>169</c:v>
                </c:pt>
                <c:pt idx="19">
                  <c:v>193</c:v>
                </c:pt>
                <c:pt idx="20">
                  <c:v>157</c:v>
                </c:pt>
                <c:pt idx="21">
                  <c:v>127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822-4835-A7FD-F2638BF71A0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2460.9</c:v>
                </c:pt>
                <c:pt idx="1">
                  <c:v>2071.8539999999998</c:v>
                </c:pt>
                <c:pt idx="2">
                  <c:v>1984.54</c:v>
                </c:pt>
                <c:pt idx="3">
                  <c:v>2035.5409999999999</c:v>
                </c:pt>
                <c:pt idx="4">
                  <c:v>2050.5299999999997</c:v>
                </c:pt>
                <c:pt idx="5">
                  <c:v>2166.3379999999997</c:v>
                </c:pt>
                <c:pt idx="6">
                  <c:v>2511.1779999999999</c:v>
                </c:pt>
                <c:pt idx="7">
                  <c:v>2469.192</c:v>
                </c:pt>
                <c:pt idx="8">
                  <c:v>1839.9839999999999</c:v>
                </c:pt>
                <c:pt idx="9">
                  <c:v>1206.9000000000001</c:v>
                </c:pt>
                <c:pt idx="10">
                  <c:v>855.9</c:v>
                </c:pt>
                <c:pt idx="11">
                  <c:v>163.9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509.9</c:v>
                </c:pt>
                <c:pt idx="16">
                  <c:v>1381.9</c:v>
                </c:pt>
                <c:pt idx="17">
                  <c:v>2515.83</c:v>
                </c:pt>
                <c:pt idx="18">
                  <c:v>3157.922</c:v>
                </c:pt>
                <c:pt idx="19">
                  <c:v>3345.5610000000001</c:v>
                </c:pt>
                <c:pt idx="20">
                  <c:v>3531.6320000000001</c:v>
                </c:pt>
                <c:pt idx="21">
                  <c:v>3324.6710000000003</c:v>
                </c:pt>
                <c:pt idx="22">
                  <c:v>3186.3110000000001</c:v>
                </c:pt>
                <c:pt idx="23">
                  <c:v>3052.8719999999998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22-4835-A7FD-F2638BF71A0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74</c:v>
                </c:pt>
                <c:pt idx="1">
                  <c:v>136</c:v>
                </c:pt>
                <c:pt idx="2">
                  <c:v>159</c:v>
                </c:pt>
                <c:pt idx="3">
                  <c:v>176</c:v>
                </c:pt>
                <c:pt idx="4">
                  <c:v>301.7</c:v>
                </c:pt>
                <c:pt idx="5">
                  <c:v>345.3</c:v>
                </c:pt>
                <c:pt idx="6">
                  <c:v>385</c:v>
                </c:pt>
                <c:pt idx="7">
                  <c:v>355</c:v>
                </c:pt>
                <c:pt idx="8">
                  <c:v>178</c:v>
                </c:pt>
                <c:pt idx="9">
                  <c:v>37</c:v>
                </c:pt>
                <c:pt idx="10">
                  <c:v>32</c:v>
                </c:pt>
                <c:pt idx="11">
                  <c:v>42</c:v>
                </c:pt>
                <c:pt idx="12">
                  <c:v>52</c:v>
                </c:pt>
                <c:pt idx="13">
                  <c:v>34</c:v>
                </c:pt>
                <c:pt idx="14">
                  <c:v>52</c:v>
                </c:pt>
                <c:pt idx="15">
                  <c:v>49</c:v>
                </c:pt>
                <c:pt idx="16">
                  <c:v>35</c:v>
                </c:pt>
                <c:pt idx="17">
                  <c:v>114</c:v>
                </c:pt>
                <c:pt idx="18">
                  <c:v>402</c:v>
                </c:pt>
                <c:pt idx="19">
                  <c:v>352</c:v>
                </c:pt>
                <c:pt idx="20">
                  <c:v>356</c:v>
                </c:pt>
                <c:pt idx="21">
                  <c:v>350</c:v>
                </c:pt>
                <c:pt idx="22">
                  <c:v>614.1</c:v>
                </c:pt>
                <c:pt idx="23">
                  <c:v>353.5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22-4835-A7FD-F2638BF71A0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1955.057</c:v>
                </c:pt>
                <c:pt idx="1">
                  <c:v>1882.7279999999998</c:v>
                </c:pt>
                <c:pt idx="2">
                  <c:v>1792.307</c:v>
                </c:pt>
                <c:pt idx="3">
                  <c:v>1693.2759999999998</c:v>
                </c:pt>
                <c:pt idx="4">
                  <c:v>1626.5049999999999</c:v>
                </c:pt>
                <c:pt idx="5">
                  <c:v>1646.4740000000002</c:v>
                </c:pt>
                <c:pt idx="6">
                  <c:v>2101.7840000000001</c:v>
                </c:pt>
                <c:pt idx="7">
                  <c:v>3173.73</c:v>
                </c:pt>
                <c:pt idx="8">
                  <c:v>4433.107</c:v>
                </c:pt>
                <c:pt idx="9">
                  <c:v>5502.3550000000005</c:v>
                </c:pt>
                <c:pt idx="10">
                  <c:v>6172.5349999999989</c:v>
                </c:pt>
                <c:pt idx="11">
                  <c:v>6806.7639999999992</c:v>
                </c:pt>
                <c:pt idx="12">
                  <c:v>6913.5759999999991</c:v>
                </c:pt>
                <c:pt idx="13">
                  <c:v>6791.4019999999991</c:v>
                </c:pt>
                <c:pt idx="14">
                  <c:v>6510.920000000001</c:v>
                </c:pt>
                <c:pt idx="15">
                  <c:v>5983.7570000000014</c:v>
                </c:pt>
                <c:pt idx="16">
                  <c:v>5040.1379999999999</c:v>
                </c:pt>
                <c:pt idx="17">
                  <c:v>3647.2810000000004</c:v>
                </c:pt>
                <c:pt idx="18">
                  <c:v>2393.8409999999999</c:v>
                </c:pt>
                <c:pt idx="19">
                  <c:v>1861.9290000000001</c:v>
                </c:pt>
                <c:pt idx="20">
                  <c:v>1663.6880000000001</c:v>
                </c:pt>
                <c:pt idx="21">
                  <c:v>1522.1770000000001</c:v>
                </c:pt>
                <c:pt idx="22">
                  <c:v>1342.192</c:v>
                </c:pt>
                <c:pt idx="23">
                  <c:v>1224.9880000000001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822-4835-A7FD-F2638BF71A0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81</c:v>
                </c:pt>
                <c:pt idx="1">
                  <c:v>89</c:v>
                </c:pt>
                <c:pt idx="2">
                  <c:v>96</c:v>
                </c:pt>
                <c:pt idx="3">
                  <c:v>100</c:v>
                </c:pt>
                <c:pt idx="4">
                  <c:v>102</c:v>
                </c:pt>
                <c:pt idx="5">
                  <c:v>102</c:v>
                </c:pt>
                <c:pt idx="6">
                  <c:v>103</c:v>
                </c:pt>
                <c:pt idx="7">
                  <c:v>108</c:v>
                </c:pt>
                <c:pt idx="8">
                  <c:v>115</c:v>
                </c:pt>
                <c:pt idx="9">
                  <c:v>117</c:v>
                </c:pt>
                <c:pt idx="10">
                  <c:v>117</c:v>
                </c:pt>
                <c:pt idx="11">
                  <c:v>115</c:v>
                </c:pt>
                <c:pt idx="12">
                  <c:v>109</c:v>
                </c:pt>
                <c:pt idx="13">
                  <c:v>100</c:v>
                </c:pt>
                <c:pt idx="14">
                  <c:v>93</c:v>
                </c:pt>
                <c:pt idx="15">
                  <c:v>90</c:v>
                </c:pt>
                <c:pt idx="16">
                  <c:v>85</c:v>
                </c:pt>
                <c:pt idx="17">
                  <c:v>76</c:v>
                </c:pt>
                <c:pt idx="18">
                  <c:v>74</c:v>
                </c:pt>
                <c:pt idx="19">
                  <c:v>76</c:v>
                </c:pt>
                <c:pt idx="20">
                  <c:v>77</c:v>
                </c:pt>
                <c:pt idx="21">
                  <c:v>76</c:v>
                </c:pt>
                <c:pt idx="22">
                  <c:v>75</c:v>
                </c:pt>
                <c:pt idx="23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22-4835-A7FD-F2638BF71A0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144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8">
                  <c:v>689</c:v>
                </c:pt>
                <c:pt idx="19">
                  <c:v>1373</c:v>
                </c:pt>
                <c:pt idx="20">
                  <c:v>1326</c:v>
                </c:pt>
                <c:pt idx="21">
                  <c:v>689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822-4835-A7FD-F2638BF71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96.23</c:v>
                </c:pt>
                <c:pt idx="1">
                  <c:v>90.55</c:v>
                </c:pt>
                <c:pt idx="2">
                  <c:v>88.7</c:v>
                </c:pt>
                <c:pt idx="3">
                  <c:v>91.04</c:v>
                </c:pt>
                <c:pt idx="4">
                  <c:v>93.07</c:v>
                </c:pt>
                <c:pt idx="5">
                  <c:v>102.38</c:v>
                </c:pt>
                <c:pt idx="6">
                  <c:v>126.23</c:v>
                </c:pt>
                <c:pt idx="7">
                  <c:v>127.97</c:v>
                </c:pt>
                <c:pt idx="8">
                  <c:v>87.65</c:v>
                </c:pt>
                <c:pt idx="9">
                  <c:v>22.26</c:v>
                </c:pt>
                <c:pt idx="10">
                  <c:v>15</c:v>
                </c:pt>
                <c:pt idx="11">
                  <c:v>35</c:v>
                </c:pt>
                <c:pt idx="12">
                  <c:v>18.79</c:v>
                </c:pt>
                <c:pt idx="13">
                  <c:v>15.64</c:v>
                </c:pt>
                <c:pt idx="14">
                  <c:v>22.49</c:v>
                </c:pt>
                <c:pt idx="15">
                  <c:v>35.24</c:v>
                </c:pt>
                <c:pt idx="16">
                  <c:v>50.58</c:v>
                </c:pt>
                <c:pt idx="17">
                  <c:v>88.98</c:v>
                </c:pt>
                <c:pt idx="18">
                  <c:v>113.69</c:v>
                </c:pt>
                <c:pt idx="19">
                  <c:v>135.38999999999999</c:v>
                </c:pt>
                <c:pt idx="20">
                  <c:v>165.52</c:v>
                </c:pt>
                <c:pt idx="21">
                  <c:v>130.08000000000001</c:v>
                </c:pt>
                <c:pt idx="22">
                  <c:v>110.9</c:v>
                </c:pt>
                <c:pt idx="23">
                  <c:v>99.48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822-4835-A7FD-F2638BF71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</c:v>
                </c:pt>
                <c:pt idx="1">
                  <c:v>90</c:v>
                </c:pt>
                <c:pt idx="2">
                  <c:v>88</c:v>
                </c:pt>
                <c:pt idx="3">
                  <c:v>88.5</c:v>
                </c:pt>
                <c:pt idx="4">
                  <c:v>91</c:v>
                </c:pt>
                <c:pt idx="5">
                  <c:v>95.5</c:v>
                </c:pt>
                <c:pt idx="6">
                  <c:v>100</c:v>
                </c:pt>
                <c:pt idx="7">
                  <c:v>92</c:v>
                </c:pt>
                <c:pt idx="8">
                  <c:v>76.5</c:v>
                </c:pt>
                <c:pt idx="9">
                  <c:v>58</c:v>
                </c:pt>
                <c:pt idx="10">
                  <c:v>44.5</c:v>
                </c:pt>
                <c:pt idx="11">
                  <c:v>36.5</c:v>
                </c:pt>
                <c:pt idx="12">
                  <c:v>33</c:v>
                </c:pt>
                <c:pt idx="13">
                  <c:v>30</c:v>
                </c:pt>
                <c:pt idx="14">
                  <c:v>32</c:v>
                </c:pt>
                <c:pt idx="15">
                  <c:v>41.5</c:v>
                </c:pt>
                <c:pt idx="16">
                  <c:v>61.5</c:v>
                </c:pt>
                <c:pt idx="17">
                  <c:v>89</c:v>
                </c:pt>
                <c:pt idx="18">
                  <c:v>114.5</c:v>
                </c:pt>
                <c:pt idx="19">
                  <c:v>131.5</c:v>
                </c:pt>
                <c:pt idx="20">
                  <c:v>133</c:v>
                </c:pt>
                <c:pt idx="21">
                  <c:v>122</c:v>
                </c:pt>
                <c:pt idx="22">
                  <c:v>113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A5-4903-8F6B-B82603361B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879.69499999999994</c:v>
                </c:pt>
                <c:pt idx="1">
                  <c:v>894.34499999999991</c:v>
                </c:pt>
                <c:pt idx="2">
                  <c:v>892.15</c:v>
                </c:pt>
                <c:pt idx="3">
                  <c:v>896.93600000000004</c:v>
                </c:pt>
                <c:pt idx="4">
                  <c:v>899.06299999999999</c:v>
                </c:pt>
                <c:pt idx="5">
                  <c:v>907.33900000000006</c:v>
                </c:pt>
                <c:pt idx="6">
                  <c:v>798.99400000000014</c:v>
                </c:pt>
                <c:pt idx="7">
                  <c:v>783.96000000000015</c:v>
                </c:pt>
                <c:pt idx="8">
                  <c:v>812.00200000000007</c:v>
                </c:pt>
                <c:pt idx="9">
                  <c:v>813.2360000000001</c:v>
                </c:pt>
                <c:pt idx="10">
                  <c:v>872.84199999999998</c:v>
                </c:pt>
                <c:pt idx="11">
                  <c:v>870.87099999999998</c:v>
                </c:pt>
                <c:pt idx="12">
                  <c:v>879.61799999999994</c:v>
                </c:pt>
                <c:pt idx="13">
                  <c:v>884.18700000000001</c:v>
                </c:pt>
                <c:pt idx="14">
                  <c:v>880.68100000000004</c:v>
                </c:pt>
                <c:pt idx="15">
                  <c:v>883.95299999999997</c:v>
                </c:pt>
                <c:pt idx="16">
                  <c:v>834.83300000000008</c:v>
                </c:pt>
                <c:pt idx="17">
                  <c:v>740.70899999999995</c:v>
                </c:pt>
                <c:pt idx="18">
                  <c:v>715.18700000000013</c:v>
                </c:pt>
                <c:pt idx="19">
                  <c:v>670.03200000000004</c:v>
                </c:pt>
                <c:pt idx="20">
                  <c:v>693.40599999999995</c:v>
                </c:pt>
                <c:pt idx="21">
                  <c:v>693.58600000000001</c:v>
                </c:pt>
                <c:pt idx="22">
                  <c:v>771.49799999999993</c:v>
                </c:pt>
                <c:pt idx="23">
                  <c:v>819.04799999999989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A5-4903-8F6B-B82603361B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1029.4049999999997</c:v>
                </c:pt>
                <c:pt idx="1">
                  <c:v>1019.6790000000001</c:v>
                </c:pt>
                <c:pt idx="2">
                  <c:v>1017.3799999999999</c:v>
                </c:pt>
                <c:pt idx="3">
                  <c:v>1018.5130000000003</c:v>
                </c:pt>
                <c:pt idx="4">
                  <c:v>1057.3570000000004</c:v>
                </c:pt>
                <c:pt idx="5">
                  <c:v>1173.2600000000002</c:v>
                </c:pt>
                <c:pt idx="6">
                  <c:v>1352.127</c:v>
                </c:pt>
                <c:pt idx="7">
                  <c:v>1468.9909999999998</c:v>
                </c:pt>
                <c:pt idx="8">
                  <c:v>1500.1479999999999</c:v>
                </c:pt>
                <c:pt idx="9">
                  <c:v>1503.027</c:v>
                </c:pt>
                <c:pt idx="10">
                  <c:v>1484.097</c:v>
                </c:pt>
                <c:pt idx="11">
                  <c:v>1492.6120000000003</c:v>
                </c:pt>
                <c:pt idx="12">
                  <c:v>1481.828</c:v>
                </c:pt>
                <c:pt idx="13">
                  <c:v>1438.0630000000001</c:v>
                </c:pt>
                <c:pt idx="14">
                  <c:v>1384.9869999999996</c:v>
                </c:pt>
                <c:pt idx="15">
                  <c:v>1314.8720000000001</c:v>
                </c:pt>
                <c:pt idx="16">
                  <c:v>1307.0200000000002</c:v>
                </c:pt>
                <c:pt idx="17">
                  <c:v>1317.0150000000001</c:v>
                </c:pt>
                <c:pt idx="18">
                  <c:v>1314.635</c:v>
                </c:pt>
                <c:pt idx="19">
                  <c:v>1335.3259999999998</c:v>
                </c:pt>
                <c:pt idx="20">
                  <c:v>1273.5330000000001</c:v>
                </c:pt>
                <c:pt idx="21">
                  <c:v>1147.674</c:v>
                </c:pt>
                <c:pt idx="22">
                  <c:v>1095.432</c:v>
                </c:pt>
                <c:pt idx="23">
                  <c:v>1048.396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A5-4903-8F6B-B82603361B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2092.5589999999997</c:v>
                </c:pt>
                <c:pt idx="1">
                  <c:v>1964.3430000000001</c:v>
                </c:pt>
                <c:pt idx="2">
                  <c:v>1906.605</c:v>
                </c:pt>
                <c:pt idx="3">
                  <c:v>1863.0219999999999</c:v>
                </c:pt>
                <c:pt idx="4">
                  <c:v>1927.2819999999999</c:v>
                </c:pt>
                <c:pt idx="5">
                  <c:v>2070.241</c:v>
                </c:pt>
                <c:pt idx="6">
                  <c:v>2344.4009999999998</c:v>
                </c:pt>
                <c:pt idx="7">
                  <c:v>2718.9709999999995</c:v>
                </c:pt>
                <c:pt idx="8">
                  <c:v>2983.4409999999998</c:v>
                </c:pt>
                <c:pt idx="9">
                  <c:v>3246.9919999999997</c:v>
                </c:pt>
                <c:pt idx="10">
                  <c:v>3333.9959999999996</c:v>
                </c:pt>
                <c:pt idx="11">
                  <c:v>3377.8929999999996</c:v>
                </c:pt>
                <c:pt idx="12">
                  <c:v>3360.03</c:v>
                </c:pt>
                <c:pt idx="13">
                  <c:v>3195.0519999999992</c:v>
                </c:pt>
                <c:pt idx="14">
                  <c:v>2983.1260000000007</c:v>
                </c:pt>
                <c:pt idx="15">
                  <c:v>2856.3320000000003</c:v>
                </c:pt>
                <c:pt idx="16">
                  <c:v>2837.52</c:v>
                </c:pt>
                <c:pt idx="17">
                  <c:v>2944.3869999999997</c:v>
                </c:pt>
                <c:pt idx="18">
                  <c:v>3069.7059999999997</c:v>
                </c:pt>
                <c:pt idx="19">
                  <c:v>3385.4270000000001</c:v>
                </c:pt>
                <c:pt idx="20">
                  <c:v>3436.7150000000001</c:v>
                </c:pt>
                <c:pt idx="21">
                  <c:v>3122.9220000000005</c:v>
                </c:pt>
                <c:pt idx="22">
                  <c:v>2802.6239999999998</c:v>
                </c:pt>
                <c:pt idx="23">
                  <c:v>2338.9459999999999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A5-4903-8F6B-B82603361B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256</c:v>
                </c:pt>
                <c:pt idx="1">
                  <c:v>245</c:v>
                </c:pt>
                <c:pt idx="2">
                  <c:v>240</c:v>
                </c:pt>
                <c:pt idx="3">
                  <c:v>239</c:v>
                </c:pt>
                <c:pt idx="4">
                  <c:v>247.00000000000003</c:v>
                </c:pt>
                <c:pt idx="5">
                  <c:v>272.00000000000006</c:v>
                </c:pt>
                <c:pt idx="6">
                  <c:v>322.99999999999994</c:v>
                </c:pt>
                <c:pt idx="7">
                  <c:v>351</c:v>
                </c:pt>
                <c:pt idx="8">
                  <c:v>375</c:v>
                </c:pt>
                <c:pt idx="9">
                  <c:v>378</c:v>
                </c:pt>
                <c:pt idx="10">
                  <c:v>380</c:v>
                </c:pt>
                <c:pt idx="11">
                  <c:v>388</c:v>
                </c:pt>
                <c:pt idx="12">
                  <c:v>391</c:v>
                </c:pt>
                <c:pt idx="13">
                  <c:v>382</c:v>
                </c:pt>
                <c:pt idx="14">
                  <c:v>357</c:v>
                </c:pt>
                <c:pt idx="15">
                  <c:v>354</c:v>
                </c:pt>
                <c:pt idx="16">
                  <c:v>360</c:v>
                </c:pt>
                <c:pt idx="17">
                  <c:v>375</c:v>
                </c:pt>
                <c:pt idx="18">
                  <c:v>393</c:v>
                </c:pt>
                <c:pt idx="19">
                  <c:v>419</c:v>
                </c:pt>
                <c:pt idx="20">
                  <c:v>384</c:v>
                </c:pt>
                <c:pt idx="21">
                  <c:v>352.99999999999994</c:v>
                </c:pt>
                <c:pt idx="22">
                  <c:v>312</c:v>
                </c:pt>
                <c:pt idx="23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A5-4903-8F6B-B82603361B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A5-4903-8F6B-B82603361B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71.787999999999997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4A5-4903-8F6B-B82603361B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A5-4903-8F6B-B82603361B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A5-4903-8F6B-B82603361B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4A5-4903-8F6B-B82603361BC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467.3</c:v>
                </c:pt>
                <c:pt idx="1">
                  <c:v>213.2</c:v>
                </c:pt>
                <c:pt idx="2">
                  <c:v>134.69999999999999</c:v>
                </c:pt>
                <c:pt idx="3">
                  <c:v>145.80000000000001</c:v>
                </c:pt>
                <c:pt idx="4">
                  <c:v>106</c:v>
                </c:pt>
                <c:pt idx="5">
                  <c:v>61</c:v>
                </c:pt>
                <c:pt idx="6">
                  <c:v>572.6</c:v>
                </c:pt>
                <c:pt idx="7">
                  <c:v>1126</c:v>
                </c:pt>
                <c:pt idx="8">
                  <c:v>1185</c:v>
                </c:pt>
                <c:pt idx="9">
                  <c:v>1244</c:v>
                </c:pt>
                <c:pt idx="10">
                  <c:v>1289</c:v>
                </c:pt>
                <c:pt idx="11">
                  <c:v>1237</c:v>
                </c:pt>
                <c:pt idx="12">
                  <c:v>1313</c:v>
                </c:pt>
                <c:pt idx="13">
                  <c:v>1380</c:v>
                </c:pt>
                <c:pt idx="14">
                  <c:v>1345.0260000000001</c:v>
                </c:pt>
                <c:pt idx="15">
                  <c:v>1455</c:v>
                </c:pt>
                <c:pt idx="16">
                  <c:v>1414.165</c:v>
                </c:pt>
                <c:pt idx="17">
                  <c:v>1184</c:v>
                </c:pt>
                <c:pt idx="18">
                  <c:v>1412.8</c:v>
                </c:pt>
                <c:pt idx="19">
                  <c:v>1388.8</c:v>
                </c:pt>
                <c:pt idx="20">
                  <c:v>1318.7</c:v>
                </c:pt>
                <c:pt idx="21">
                  <c:v>777.7</c:v>
                </c:pt>
                <c:pt idx="22">
                  <c:v>396</c:v>
                </c:pt>
                <c:pt idx="2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A5-4903-8F6B-B82603361B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18.725999999999999</c:v>
                </c:pt>
                <c:pt idx="6">
                  <c:v>9.82</c:v>
                </c:pt>
                <c:pt idx="18">
                  <c:v>13.946</c:v>
                </c:pt>
                <c:pt idx="19">
                  <c:v>19.439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A5-4903-8F6B-B82603361B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A5-4903-8F6B-B82603361B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A5-4903-8F6B-B82603361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96.23</c:v>
                </c:pt>
                <c:pt idx="1">
                  <c:v>90.55</c:v>
                </c:pt>
                <c:pt idx="2">
                  <c:v>88.7</c:v>
                </c:pt>
                <c:pt idx="3">
                  <c:v>91.04</c:v>
                </c:pt>
                <c:pt idx="4">
                  <c:v>93.07</c:v>
                </c:pt>
                <c:pt idx="5">
                  <c:v>102.38</c:v>
                </c:pt>
                <c:pt idx="6">
                  <c:v>126.23</c:v>
                </c:pt>
                <c:pt idx="7">
                  <c:v>127.97</c:v>
                </c:pt>
                <c:pt idx="8">
                  <c:v>87.65</c:v>
                </c:pt>
                <c:pt idx="9">
                  <c:v>22.26</c:v>
                </c:pt>
                <c:pt idx="10">
                  <c:v>15</c:v>
                </c:pt>
                <c:pt idx="11">
                  <c:v>35</c:v>
                </c:pt>
                <c:pt idx="12">
                  <c:v>18.79</c:v>
                </c:pt>
                <c:pt idx="13">
                  <c:v>15.64</c:v>
                </c:pt>
                <c:pt idx="14">
                  <c:v>22.49</c:v>
                </c:pt>
                <c:pt idx="15">
                  <c:v>35.24</c:v>
                </c:pt>
                <c:pt idx="16">
                  <c:v>50.58</c:v>
                </c:pt>
                <c:pt idx="17">
                  <c:v>88.98</c:v>
                </c:pt>
                <c:pt idx="18">
                  <c:v>113.69</c:v>
                </c:pt>
                <c:pt idx="19">
                  <c:v>135.38999999999999</c:v>
                </c:pt>
                <c:pt idx="20">
                  <c:v>165.52</c:v>
                </c:pt>
                <c:pt idx="21">
                  <c:v>130.08000000000001</c:v>
                </c:pt>
                <c:pt idx="22">
                  <c:v>110.9</c:v>
                </c:pt>
                <c:pt idx="23">
                  <c:v>99.48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A5-4903-8F6B-B82603361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4837.9570000000012</v>
      </c>
      <c r="C4" s="18">
        <v>4446.5820000000003</v>
      </c>
      <c r="D4" s="18">
        <v>4298.8469999999998</v>
      </c>
      <c r="E4" s="18">
        <v>4271.8169999999991</v>
      </c>
      <c r="F4" s="18">
        <v>4347.7349999999988</v>
      </c>
      <c r="G4" s="18">
        <v>4598.1120000000001</v>
      </c>
      <c r="H4" s="18">
        <v>5500.9619999999986</v>
      </c>
      <c r="I4" s="18">
        <v>6540.9220000000014</v>
      </c>
      <c r="J4" s="18">
        <v>6932.0909999999994</v>
      </c>
      <c r="K4" s="18">
        <v>7243.2550000000001</v>
      </c>
      <c r="L4" s="18">
        <v>7514.4349999999986</v>
      </c>
      <c r="M4" s="18">
        <v>7474.6639999999998</v>
      </c>
      <c r="N4" s="18">
        <v>7568.4759999999997</v>
      </c>
      <c r="O4" s="18">
        <v>7419.3019999999997</v>
      </c>
      <c r="P4" s="18">
        <v>7092.8200000000015</v>
      </c>
      <c r="Q4" s="18">
        <v>6905.6570000000011</v>
      </c>
      <c r="R4" s="18">
        <v>6815.0380000000005</v>
      </c>
      <c r="S4" s="18">
        <v>6650.1110000000008</v>
      </c>
      <c r="T4" s="18">
        <v>7033.7629999999999</v>
      </c>
      <c r="U4" s="18">
        <v>7349.49</v>
      </c>
      <c r="V4" s="18">
        <v>7259.32</v>
      </c>
      <c r="W4" s="18">
        <v>6236.8480000000018</v>
      </c>
      <c r="X4" s="18">
        <v>5510.603000000001</v>
      </c>
      <c r="Y4" s="18">
        <v>4972.3599999999997</v>
      </c>
      <c r="Z4" s="19"/>
      <c r="AA4" s="20">
        <f>SUM(B4:Z4)</f>
        <v>148821.16700000002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96.23</v>
      </c>
      <c r="C7" s="28">
        <v>90.55</v>
      </c>
      <c r="D7" s="28">
        <v>88.7</v>
      </c>
      <c r="E7" s="28">
        <v>91.04</v>
      </c>
      <c r="F7" s="28">
        <v>93.07</v>
      </c>
      <c r="G7" s="28">
        <v>102.38</v>
      </c>
      <c r="H7" s="28">
        <v>126.23</v>
      </c>
      <c r="I7" s="28">
        <v>127.97</v>
      </c>
      <c r="J7" s="28">
        <v>87.65</v>
      </c>
      <c r="K7" s="28">
        <v>22.26</v>
      </c>
      <c r="L7" s="28">
        <v>15</v>
      </c>
      <c r="M7" s="28">
        <v>35</v>
      </c>
      <c r="N7" s="28">
        <v>18.79</v>
      </c>
      <c r="O7" s="28">
        <v>15.64</v>
      </c>
      <c r="P7" s="28">
        <v>22.49</v>
      </c>
      <c r="Q7" s="28">
        <v>35.24</v>
      </c>
      <c r="R7" s="28">
        <v>50.58</v>
      </c>
      <c r="S7" s="28">
        <v>88.98</v>
      </c>
      <c r="T7" s="28">
        <v>113.69</v>
      </c>
      <c r="U7" s="28">
        <v>135.38999999999999</v>
      </c>
      <c r="V7" s="28">
        <v>165.52</v>
      </c>
      <c r="W7" s="28">
        <v>130.08000000000001</v>
      </c>
      <c r="X7" s="28">
        <v>110.9</v>
      </c>
      <c r="Y7" s="28">
        <v>99.48</v>
      </c>
      <c r="Z7" s="29"/>
      <c r="AA7" s="30">
        <f>IF(SUM(B7:Z7)&lt;&gt;0,AVERAGEIF(B7:Z7,"&lt;&gt;"""),"")</f>
        <v>81.785833333333343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148</v>
      </c>
      <c r="V10" s="42">
        <v>148</v>
      </c>
      <c r="W10" s="42">
        <v>148</v>
      </c>
      <c r="X10" s="42">
        <v>148</v>
      </c>
      <c r="Y10" s="42">
        <v>148</v>
      </c>
      <c r="Z10" s="43"/>
      <c r="AA10" s="44">
        <f t="shared" ref="AA10:AA15" si="0">SUM(B10:Z10)</f>
        <v>3552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121</v>
      </c>
      <c r="I11" s="47">
        <v>143</v>
      </c>
      <c r="J11" s="47">
        <v>160</v>
      </c>
      <c r="K11" s="47">
        <v>161</v>
      </c>
      <c r="L11" s="47">
        <v>163</v>
      </c>
      <c r="M11" s="47">
        <v>173</v>
      </c>
      <c r="N11" s="47">
        <v>182</v>
      </c>
      <c r="O11" s="47">
        <v>182</v>
      </c>
      <c r="P11" s="47">
        <v>125</v>
      </c>
      <c r="Q11" s="47">
        <v>125</v>
      </c>
      <c r="R11" s="47">
        <v>125</v>
      </c>
      <c r="S11" s="47">
        <v>149</v>
      </c>
      <c r="T11" s="47">
        <v>169</v>
      </c>
      <c r="U11" s="47">
        <v>193</v>
      </c>
      <c r="V11" s="47">
        <v>157</v>
      </c>
      <c r="W11" s="47">
        <v>127</v>
      </c>
      <c r="X11" s="47">
        <v>119</v>
      </c>
      <c r="Y11" s="47">
        <v>119</v>
      </c>
      <c r="Z11" s="48"/>
      <c r="AA11" s="49">
        <f t="shared" si="0"/>
        <v>3407</v>
      </c>
    </row>
    <row r="12" spans="1:27" ht="24.95" customHeight="1" x14ac:dyDescent="0.2">
      <c r="A12" s="50" t="s">
        <v>8</v>
      </c>
      <c r="B12" s="51">
        <v>2460.9</v>
      </c>
      <c r="C12" s="52">
        <v>2071.8539999999998</v>
      </c>
      <c r="D12" s="52">
        <v>1984.54</v>
      </c>
      <c r="E12" s="52">
        <v>2035.5409999999999</v>
      </c>
      <c r="F12" s="52">
        <v>2050.5299999999997</v>
      </c>
      <c r="G12" s="52">
        <v>2166.3379999999997</v>
      </c>
      <c r="H12" s="52">
        <v>2511.1779999999999</v>
      </c>
      <c r="I12" s="52">
        <v>2469.192</v>
      </c>
      <c r="J12" s="52">
        <v>1839.9839999999999</v>
      </c>
      <c r="K12" s="52">
        <v>1206.9000000000001</v>
      </c>
      <c r="L12" s="52">
        <v>855.9</v>
      </c>
      <c r="M12" s="52">
        <v>163.9</v>
      </c>
      <c r="N12" s="52">
        <v>163.9</v>
      </c>
      <c r="O12" s="52">
        <v>163.9</v>
      </c>
      <c r="P12" s="52">
        <v>163.9</v>
      </c>
      <c r="Q12" s="52">
        <v>509.9</v>
      </c>
      <c r="R12" s="52">
        <v>1381.9</v>
      </c>
      <c r="S12" s="52">
        <v>2515.83</v>
      </c>
      <c r="T12" s="52">
        <v>3157.922</v>
      </c>
      <c r="U12" s="52">
        <v>3345.5610000000001</v>
      </c>
      <c r="V12" s="52">
        <v>3531.6320000000001</v>
      </c>
      <c r="W12" s="52">
        <v>3324.6710000000003</v>
      </c>
      <c r="X12" s="52">
        <v>3186.3110000000001</v>
      </c>
      <c r="Y12" s="52">
        <v>3052.8719999999998</v>
      </c>
      <c r="Z12" s="53"/>
      <c r="AA12" s="54">
        <f t="shared" si="0"/>
        <v>46315.056000000011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144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689</v>
      </c>
      <c r="U13" s="52">
        <v>1373</v>
      </c>
      <c r="V13" s="52">
        <v>1326</v>
      </c>
      <c r="W13" s="52">
        <v>689</v>
      </c>
      <c r="X13" s="52">
        <v>26</v>
      </c>
      <c r="Y13" s="52"/>
      <c r="Z13" s="53"/>
      <c r="AA13" s="54">
        <f t="shared" si="0"/>
        <v>4630</v>
      </c>
    </row>
    <row r="14" spans="1:27" ht="24.95" customHeight="1" x14ac:dyDescent="0.2">
      <c r="A14" s="55" t="s">
        <v>10</v>
      </c>
      <c r="B14" s="56">
        <v>1955.057</v>
      </c>
      <c r="C14" s="57">
        <v>1882.7279999999998</v>
      </c>
      <c r="D14" s="57">
        <v>1792.307</v>
      </c>
      <c r="E14" s="57">
        <v>1693.2759999999998</v>
      </c>
      <c r="F14" s="57">
        <v>1626.5049999999999</v>
      </c>
      <c r="G14" s="57">
        <v>1646.4740000000002</v>
      </c>
      <c r="H14" s="57">
        <v>2101.7840000000001</v>
      </c>
      <c r="I14" s="57">
        <v>3173.73</v>
      </c>
      <c r="J14" s="57">
        <v>4433.107</v>
      </c>
      <c r="K14" s="57">
        <v>5502.3550000000005</v>
      </c>
      <c r="L14" s="57">
        <v>6172.5349999999989</v>
      </c>
      <c r="M14" s="57">
        <v>6806.7639999999992</v>
      </c>
      <c r="N14" s="57">
        <v>6913.5759999999991</v>
      </c>
      <c r="O14" s="57">
        <v>6791.4019999999991</v>
      </c>
      <c r="P14" s="57">
        <v>6510.920000000001</v>
      </c>
      <c r="Q14" s="57">
        <v>5983.7570000000014</v>
      </c>
      <c r="R14" s="57">
        <v>5040.1379999999999</v>
      </c>
      <c r="S14" s="57">
        <v>3647.2810000000004</v>
      </c>
      <c r="T14" s="57">
        <v>2393.8409999999999</v>
      </c>
      <c r="U14" s="57">
        <v>1861.9290000000001</v>
      </c>
      <c r="V14" s="57">
        <v>1663.6880000000001</v>
      </c>
      <c r="W14" s="57">
        <v>1522.1770000000001</v>
      </c>
      <c r="X14" s="57">
        <v>1342.192</v>
      </c>
      <c r="Y14" s="57">
        <v>1224.9880000000001</v>
      </c>
      <c r="Z14" s="58"/>
      <c r="AA14" s="59">
        <f t="shared" si="0"/>
        <v>83682.510999999999</v>
      </c>
    </row>
    <row r="15" spans="1:27" ht="24.95" customHeight="1" x14ac:dyDescent="0.2">
      <c r="A15" s="55" t="s">
        <v>11</v>
      </c>
      <c r="B15" s="56">
        <v>81</v>
      </c>
      <c r="C15" s="57">
        <v>89</v>
      </c>
      <c r="D15" s="57">
        <v>96</v>
      </c>
      <c r="E15" s="57">
        <v>100</v>
      </c>
      <c r="F15" s="57">
        <v>102</v>
      </c>
      <c r="G15" s="57">
        <v>102</v>
      </c>
      <c r="H15" s="57">
        <v>103</v>
      </c>
      <c r="I15" s="57">
        <v>108</v>
      </c>
      <c r="J15" s="57">
        <v>115</v>
      </c>
      <c r="K15" s="57">
        <v>117</v>
      </c>
      <c r="L15" s="57">
        <v>117</v>
      </c>
      <c r="M15" s="57">
        <v>115</v>
      </c>
      <c r="N15" s="57">
        <v>109</v>
      </c>
      <c r="O15" s="57">
        <v>100</v>
      </c>
      <c r="P15" s="57">
        <v>93</v>
      </c>
      <c r="Q15" s="57">
        <v>90</v>
      </c>
      <c r="R15" s="57">
        <v>85</v>
      </c>
      <c r="S15" s="57">
        <v>76</v>
      </c>
      <c r="T15" s="57">
        <v>74</v>
      </c>
      <c r="U15" s="57">
        <v>76</v>
      </c>
      <c r="V15" s="57">
        <v>77</v>
      </c>
      <c r="W15" s="57">
        <v>76</v>
      </c>
      <c r="X15" s="57">
        <v>75</v>
      </c>
      <c r="Y15" s="57">
        <v>74</v>
      </c>
      <c r="Z15" s="58"/>
      <c r="AA15" s="59">
        <f t="shared" si="0"/>
        <v>2250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4763.9570000000003</v>
      </c>
      <c r="C16" s="62">
        <f t="shared" si="1"/>
        <v>4310.5819999999994</v>
      </c>
      <c r="D16" s="62">
        <f t="shared" si="1"/>
        <v>4139.8469999999998</v>
      </c>
      <c r="E16" s="62">
        <f t="shared" si="1"/>
        <v>4095.817</v>
      </c>
      <c r="F16" s="62">
        <f t="shared" si="1"/>
        <v>4046.0349999999999</v>
      </c>
      <c r="G16" s="62">
        <f t="shared" si="1"/>
        <v>4252.8119999999999</v>
      </c>
      <c r="H16" s="62">
        <f t="shared" si="1"/>
        <v>5115.9619999999995</v>
      </c>
      <c r="I16" s="62">
        <f t="shared" si="1"/>
        <v>6185.9220000000005</v>
      </c>
      <c r="J16" s="62">
        <f t="shared" si="1"/>
        <v>6754.0910000000003</v>
      </c>
      <c r="K16" s="62">
        <f t="shared" si="1"/>
        <v>7206.255000000001</v>
      </c>
      <c r="L16" s="62">
        <f t="shared" si="1"/>
        <v>7482.4349999999995</v>
      </c>
      <c r="M16" s="62">
        <f t="shared" si="1"/>
        <v>7432.6639999999989</v>
      </c>
      <c r="N16" s="62">
        <f t="shared" si="1"/>
        <v>7516.4759999999987</v>
      </c>
      <c r="O16" s="62">
        <f t="shared" si="1"/>
        <v>7385.3019999999988</v>
      </c>
      <c r="P16" s="62">
        <f t="shared" si="1"/>
        <v>7040.8200000000006</v>
      </c>
      <c r="Q16" s="62">
        <f t="shared" si="1"/>
        <v>6856.6570000000011</v>
      </c>
      <c r="R16" s="62">
        <f t="shared" si="1"/>
        <v>6780.0380000000005</v>
      </c>
      <c r="S16" s="62">
        <f t="shared" si="1"/>
        <v>6536.1110000000008</v>
      </c>
      <c r="T16" s="62">
        <f t="shared" si="1"/>
        <v>6631.7630000000008</v>
      </c>
      <c r="U16" s="62">
        <f t="shared" si="1"/>
        <v>6997.49</v>
      </c>
      <c r="V16" s="62">
        <f t="shared" si="1"/>
        <v>6903.32</v>
      </c>
      <c r="W16" s="62">
        <f t="shared" si="1"/>
        <v>5886.848</v>
      </c>
      <c r="X16" s="62">
        <f t="shared" si="1"/>
        <v>4896.5030000000006</v>
      </c>
      <c r="Y16" s="62">
        <f t="shared" si="1"/>
        <v>4618.8599999999997</v>
      </c>
      <c r="Z16" s="63" t="str">
        <f t="shared" si="1"/>
        <v/>
      </c>
      <c r="AA16" s="64">
        <f>SUM(AA10:AA15)</f>
        <v>143836.56700000001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1909.9</v>
      </c>
      <c r="C29" s="72">
        <v>1507.9</v>
      </c>
      <c r="D29" s="72">
        <v>1479.9</v>
      </c>
      <c r="E29" s="72">
        <v>1444.9</v>
      </c>
      <c r="F29" s="72">
        <v>1424.9</v>
      </c>
      <c r="G29" s="72">
        <v>1521.9</v>
      </c>
      <c r="H29" s="72">
        <v>1774.9</v>
      </c>
      <c r="I29" s="72">
        <v>2092.9</v>
      </c>
      <c r="J29" s="72">
        <v>2405.9</v>
      </c>
      <c r="K29" s="72">
        <v>2762.9</v>
      </c>
      <c r="L29" s="72">
        <v>3028.9</v>
      </c>
      <c r="M29" s="72">
        <v>3233.9</v>
      </c>
      <c r="N29" s="72">
        <v>3315.9</v>
      </c>
      <c r="O29" s="72">
        <v>3311.9</v>
      </c>
      <c r="P29" s="72">
        <v>3102.9</v>
      </c>
      <c r="Q29" s="72">
        <v>2946.9</v>
      </c>
      <c r="R29" s="72">
        <v>2794.9</v>
      </c>
      <c r="S29" s="72">
        <v>2881.9</v>
      </c>
      <c r="T29" s="72">
        <v>3169.9</v>
      </c>
      <c r="U29" s="72">
        <v>3625.9</v>
      </c>
      <c r="V29" s="72">
        <v>3563.9</v>
      </c>
      <c r="W29" s="72">
        <v>2874.9</v>
      </c>
      <c r="X29" s="72">
        <v>2030.9</v>
      </c>
      <c r="Y29" s="72">
        <v>1959.9</v>
      </c>
      <c r="Z29" s="73"/>
      <c r="AA29" s="74">
        <f>SUM(B29:Z29)</f>
        <v>60168.60000000002</v>
      </c>
    </row>
    <row r="30" spans="1:27" ht="24.95" customHeight="1" x14ac:dyDescent="0.2">
      <c r="A30" s="75" t="s">
        <v>24</v>
      </c>
      <c r="B30" s="76">
        <v>1564.057</v>
      </c>
      <c r="C30" s="77">
        <v>1574.682</v>
      </c>
      <c r="D30" s="77">
        <v>1454.9469999999999</v>
      </c>
      <c r="E30" s="77">
        <v>1462.9169999999999</v>
      </c>
      <c r="F30" s="77">
        <v>1426.135</v>
      </c>
      <c r="G30" s="77">
        <v>1649.912</v>
      </c>
      <c r="H30" s="77">
        <v>2137.0619999999999</v>
      </c>
      <c r="I30" s="77">
        <v>2879.0219999999999</v>
      </c>
      <c r="J30" s="77">
        <v>3125.1909999999998</v>
      </c>
      <c r="K30" s="77">
        <v>3437.355</v>
      </c>
      <c r="L30" s="77">
        <v>3793.5349999999999</v>
      </c>
      <c r="M30" s="77">
        <v>4240.7640000000001</v>
      </c>
      <c r="N30" s="77">
        <v>4252.576</v>
      </c>
      <c r="O30" s="77">
        <v>4107.402</v>
      </c>
      <c r="P30" s="77">
        <v>3989.92</v>
      </c>
      <c r="Q30" s="77">
        <v>3682.7570000000001</v>
      </c>
      <c r="R30" s="77">
        <v>3102.1379999999999</v>
      </c>
      <c r="S30" s="77">
        <v>2561.2109999999998</v>
      </c>
      <c r="T30" s="77">
        <v>2312.8629999999998</v>
      </c>
      <c r="U30" s="77">
        <v>2084.59</v>
      </c>
      <c r="V30" s="77">
        <v>2056.42</v>
      </c>
      <c r="W30" s="77">
        <v>1722.9480000000001</v>
      </c>
      <c r="X30" s="77">
        <v>1523.6030000000001</v>
      </c>
      <c r="Y30" s="77">
        <v>1426.96</v>
      </c>
      <c r="Z30" s="78"/>
      <c r="AA30" s="79">
        <f>SUM(B30:Z30)</f>
        <v>61568.96699999999</v>
      </c>
    </row>
    <row r="31" spans="1:27" ht="24.95" customHeight="1" x14ac:dyDescent="0.2">
      <c r="A31" s="82" t="s">
        <v>25</v>
      </c>
      <c r="B31" s="80">
        <v>1364</v>
      </c>
      <c r="C31" s="81">
        <v>1364</v>
      </c>
      <c r="D31" s="81">
        <v>1364</v>
      </c>
      <c r="E31" s="81">
        <v>1364</v>
      </c>
      <c r="F31" s="81">
        <v>1364</v>
      </c>
      <c r="G31" s="81">
        <v>1364</v>
      </c>
      <c r="H31" s="81">
        <v>1589</v>
      </c>
      <c r="I31" s="81">
        <v>1569</v>
      </c>
      <c r="J31" s="81">
        <v>1401</v>
      </c>
      <c r="K31" s="81">
        <v>1043</v>
      </c>
      <c r="L31" s="81">
        <v>692</v>
      </c>
      <c r="M31" s="81"/>
      <c r="N31" s="81"/>
      <c r="O31" s="81"/>
      <c r="P31" s="81"/>
      <c r="Q31" s="81">
        <v>276</v>
      </c>
      <c r="R31" s="81">
        <v>918</v>
      </c>
      <c r="S31" s="81">
        <v>1207</v>
      </c>
      <c r="T31" s="81">
        <v>1551</v>
      </c>
      <c r="U31" s="81">
        <v>1639</v>
      </c>
      <c r="V31" s="81">
        <v>1639</v>
      </c>
      <c r="W31" s="81">
        <v>1639</v>
      </c>
      <c r="X31" s="81">
        <v>1589</v>
      </c>
      <c r="Y31" s="81">
        <v>1489</v>
      </c>
      <c r="Z31" s="83"/>
      <c r="AA31" s="84">
        <f>SUM(B31:Z31)</f>
        <v>26425</v>
      </c>
    </row>
    <row r="32" spans="1:27" ht="30" customHeight="1" thickBot="1" x14ac:dyDescent="0.25">
      <c r="A32" s="60" t="s">
        <v>26</v>
      </c>
      <c r="B32" s="61">
        <f>IF(LEN(B$2)&gt;0,SUM(B29:B31),"")</f>
        <v>4837.9570000000003</v>
      </c>
      <c r="C32" s="62">
        <f t="shared" ref="C32:Z32" si="4">IF(LEN(C$2)&gt;0,SUM(C29:C31),"")</f>
        <v>4446.5820000000003</v>
      </c>
      <c r="D32" s="62">
        <f t="shared" si="4"/>
        <v>4298.8469999999998</v>
      </c>
      <c r="E32" s="62">
        <f t="shared" si="4"/>
        <v>4271.817</v>
      </c>
      <c r="F32" s="62">
        <f t="shared" si="4"/>
        <v>4215.0349999999999</v>
      </c>
      <c r="G32" s="62">
        <f t="shared" si="4"/>
        <v>4535.8119999999999</v>
      </c>
      <c r="H32" s="62">
        <f t="shared" si="4"/>
        <v>5500.9619999999995</v>
      </c>
      <c r="I32" s="62">
        <f t="shared" si="4"/>
        <v>6540.9220000000005</v>
      </c>
      <c r="J32" s="62">
        <f t="shared" si="4"/>
        <v>6932.0910000000003</v>
      </c>
      <c r="K32" s="62">
        <f t="shared" si="4"/>
        <v>7243.2550000000001</v>
      </c>
      <c r="L32" s="62">
        <f t="shared" si="4"/>
        <v>7514.4349999999995</v>
      </c>
      <c r="M32" s="62">
        <f t="shared" si="4"/>
        <v>7474.6640000000007</v>
      </c>
      <c r="N32" s="62">
        <f t="shared" si="4"/>
        <v>7568.4760000000006</v>
      </c>
      <c r="O32" s="62">
        <f t="shared" si="4"/>
        <v>7419.3019999999997</v>
      </c>
      <c r="P32" s="62">
        <f t="shared" si="4"/>
        <v>7092.82</v>
      </c>
      <c r="Q32" s="62">
        <f t="shared" si="4"/>
        <v>6905.6570000000002</v>
      </c>
      <c r="R32" s="62">
        <f t="shared" si="4"/>
        <v>6815.0380000000005</v>
      </c>
      <c r="S32" s="62">
        <f t="shared" si="4"/>
        <v>6650.1109999999999</v>
      </c>
      <c r="T32" s="62">
        <f t="shared" si="4"/>
        <v>7033.7629999999999</v>
      </c>
      <c r="U32" s="62">
        <f t="shared" si="4"/>
        <v>7349.49</v>
      </c>
      <c r="V32" s="62">
        <f t="shared" si="4"/>
        <v>7259.32</v>
      </c>
      <c r="W32" s="62">
        <f t="shared" si="4"/>
        <v>6236.848</v>
      </c>
      <c r="X32" s="62">
        <f t="shared" si="4"/>
        <v>5143.5030000000006</v>
      </c>
      <c r="Y32" s="62">
        <f t="shared" si="4"/>
        <v>4875.8600000000006</v>
      </c>
      <c r="Z32" s="63" t="str">
        <f t="shared" si="4"/>
        <v/>
      </c>
      <c r="AA32" s="64">
        <f>SUM(AA29:AA31)</f>
        <v>148162.56700000001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24</v>
      </c>
      <c r="C35" s="95">
        <v>24</v>
      </c>
      <c r="D35" s="95">
        <v>24</v>
      </c>
      <c r="E35" s="95">
        <v>24</v>
      </c>
      <c r="F35" s="95">
        <v>24</v>
      </c>
      <c r="G35" s="95">
        <v>118</v>
      </c>
      <c r="H35" s="95">
        <v>210</v>
      </c>
      <c r="I35" s="95">
        <v>195</v>
      </c>
      <c r="J35" s="95">
        <v>59</v>
      </c>
      <c r="K35" s="95">
        <v>13</v>
      </c>
      <c r="L35" s="95">
        <v>10</v>
      </c>
      <c r="M35" s="95">
        <v>13</v>
      </c>
      <c r="N35" s="95">
        <v>13</v>
      </c>
      <c r="O35" s="95">
        <v>13</v>
      </c>
      <c r="P35" s="95">
        <v>13</v>
      </c>
      <c r="Q35" s="95">
        <v>10</v>
      </c>
      <c r="R35" s="95">
        <v>13</v>
      </c>
      <c r="S35" s="95">
        <v>85</v>
      </c>
      <c r="T35" s="95">
        <v>217</v>
      </c>
      <c r="U35" s="95">
        <v>272</v>
      </c>
      <c r="V35" s="95">
        <v>276</v>
      </c>
      <c r="W35" s="95">
        <v>234</v>
      </c>
      <c r="X35" s="95">
        <v>92</v>
      </c>
      <c r="Y35" s="95">
        <v>102</v>
      </c>
      <c r="Z35" s="96"/>
      <c r="AA35" s="74">
        <f t="shared" ref="AA35:AA40" si="5">SUM(B35:Z35)</f>
        <v>2078</v>
      </c>
    </row>
    <row r="36" spans="1:27" ht="24.95" customHeight="1" x14ac:dyDescent="0.2">
      <c r="A36" s="97" t="s">
        <v>29</v>
      </c>
      <c r="B36" s="98"/>
      <c r="C36" s="99">
        <v>62</v>
      </c>
      <c r="D36" s="99">
        <v>85</v>
      </c>
      <c r="E36" s="99">
        <v>102</v>
      </c>
      <c r="F36" s="99">
        <v>95</v>
      </c>
      <c r="G36" s="99">
        <v>115</v>
      </c>
      <c r="H36" s="99">
        <v>125</v>
      </c>
      <c r="I36" s="99">
        <v>110</v>
      </c>
      <c r="J36" s="99">
        <v>69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135</v>
      </c>
      <c r="U36" s="99">
        <v>30</v>
      </c>
      <c r="V36" s="99">
        <v>30</v>
      </c>
      <c r="W36" s="99">
        <v>66</v>
      </c>
      <c r="X36" s="99">
        <v>105</v>
      </c>
      <c r="Y36" s="99">
        <v>105</v>
      </c>
      <c r="Z36" s="100"/>
      <c r="AA36" s="79">
        <f t="shared" si="5"/>
        <v>1234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>
        <v>132.69999999999999</v>
      </c>
      <c r="G37" s="99">
        <v>62.3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367.1</v>
      </c>
      <c r="Y37" s="99">
        <v>96.5</v>
      </c>
      <c r="Z37" s="100"/>
      <c r="AA37" s="79">
        <f t="shared" si="5"/>
        <v>658.6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24</v>
      </c>
      <c r="L38" s="99">
        <v>22</v>
      </c>
      <c r="M38" s="99">
        <v>29</v>
      </c>
      <c r="N38" s="99">
        <v>39</v>
      </c>
      <c r="O38" s="99">
        <v>21</v>
      </c>
      <c r="P38" s="99">
        <v>39</v>
      </c>
      <c r="Q38" s="99">
        <v>39</v>
      </c>
      <c r="R38" s="99">
        <v>22</v>
      </c>
      <c r="S38" s="99">
        <v>29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1014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74</v>
      </c>
      <c r="C40" s="88">
        <f t="shared" si="6"/>
        <v>136</v>
      </c>
      <c r="D40" s="88">
        <f t="shared" si="6"/>
        <v>159</v>
      </c>
      <c r="E40" s="88">
        <f t="shared" si="6"/>
        <v>176</v>
      </c>
      <c r="F40" s="88">
        <f t="shared" si="6"/>
        <v>301.7</v>
      </c>
      <c r="G40" s="88">
        <f t="shared" si="6"/>
        <v>345.3</v>
      </c>
      <c r="H40" s="88">
        <f t="shared" si="6"/>
        <v>385</v>
      </c>
      <c r="I40" s="88">
        <f t="shared" si="6"/>
        <v>355</v>
      </c>
      <c r="J40" s="88">
        <f t="shared" si="6"/>
        <v>178</v>
      </c>
      <c r="K40" s="88">
        <f t="shared" si="6"/>
        <v>37</v>
      </c>
      <c r="L40" s="88">
        <f t="shared" si="6"/>
        <v>32</v>
      </c>
      <c r="M40" s="88">
        <f t="shared" si="6"/>
        <v>42</v>
      </c>
      <c r="N40" s="88">
        <f t="shared" si="6"/>
        <v>52</v>
      </c>
      <c r="O40" s="88">
        <f t="shared" si="6"/>
        <v>34</v>
      </c>
      <c r="P40" s="88">
        <f t="shared" si="6"/>
        <v>52</v>
      </c>
      <c r="Q40" s="88">
        <f t="shared" si="6"/>
        <v>49</v>
      </c>
      <c r="R40" s="88">
        <f t="shared" si="6"/>
        <v>35</v>
      </c>
      <c r="S40" s="88">
        <f t="shared" si="6"/>
        <v>114</v>
      </c>
      <c r="T40" s="88">
        <f t="shared" si="6"/>
        <v>402</v>
      </c>
      <c r="U40" s="88">
        <f t="shared" si="6"/>
        <v>352</v>
      </c>
      <c r="V40" s="88">
        <f t="shared" si="6"/>
        <v>356</v>
      </c>
      <c r="W40" s="88">
        <f t="shared" si="6"/>
        <v>350</v>
      </c>
      <c r="X40" s="88">
        <f t="shared" si="6"/>
        <v>614.1</v>
      </c>
      <c r="Y40" s="88">
        <f t="shared" si="6"/>
        <v>353.5</v>
      </c>
      <c r="Z40" s="89" t="str">
        <f t="shared" si="6"/>
        <v/>
      </c>
      <c r="AA40" s="90">
        <f t="shared" si="5"/>
        <v>4984.6000000000004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132.69999999999999</v>
      </c>
      <c r="G45" s="99">
        <v>62.3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367.1</v>
      </c>
      <c r="Y45" s="99">
        <v>96.5</v>
      </c>
      <c r="Z45" s="100"/>
      <c r="AA45" s="79">
        <f t="shared" si="7"/>
        <v>658.6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132.69999999999999</v>
      </c>
      <c r="G49" s="88">
        <f t="shared" si="8"/>
        <v>62.3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367.1</v>
      </c>
      <c r="Y49" s="88">
        <f t="shared" si="8"/>
        <v>96.5</v>
      </c>
      <c r="Z49" s="89" t="str">
        <f t="shared" si="8"/>
        <v/>
      </c>
      <c r="AA49" s="90">
        <f t="shared" si="7"/>
        <v>658.6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4837.9570000000003</v>
      </c>
      <c r="C52" s="88">
        <f t="shared" si="10"/>
        <v>4446.5819999999994</v>
      </c>
      <c r="D52" s="88">
        <f t="shared" si="10"/>
        <v>4298.8469999999998</v>
      </c>
      <c r="E52" s="88">
        <f t="shared" si="10"/>
        <v>4271.817</v>
      </c>
      <c r="F52" s="88">
        <f t="shared" si="10"/>
        <v>4347.7349999999997</v>
      </c>
      <c r="G52" s="88">
        <f t="shared" si="10"/>
        <v>4598.1120000000001</v>
      </c>
      <c r="H52" s="88">
        <f t="shared" si="10"/>
        <v>5500.9619999999995</v>
      </c>
      <c r="I52" s="88">
        <f t="shared" si="10"/>
        <v>6540.9220000000005</v>
      </c>
      <c r="J52" s="88">
        <f t="shared" si="10"/>
        <v>6932.0910000000003</v>
      </c>
      <c r="K52" s="88">
        <f t="shared" si="10"/>
        <v>7243.255000000001</v>
      </c>
      <c r="L52" s="88">
        <f t="shared" si="10"/>
        <v>7514.4349999999995</v>
      </c>
      <c r="M52" s="88">
        <f t="shared" si="10"/>
        <v>7474.6639999999989</v>
      </c>
      <c r="N52" s="88">
        <f t="shared" si="10"/>
        <v>7568.4759999999987</v>
      </c>
      <c r="O52" s="88">
        <f t="shared" si="10"/>
        <v>7419.3019999999988</v>
      </c>
      <c r="P52" s="88">
        <f t="shared" si="10"/>
        <v>7092.8200000000006</v>
      </c>
      <c r="Q52" s="88">
        <f t="shared" si="10"/>
        <v>6905.6570000000011</v>
      </c>
      <c r="R52" s="88">
        <f t="shared" si="10"/>
        <v>6815.0380000000005</v>
      </c>
      <c r="S52" s="88">
        <f t="shared" si="10"/>
        <v>6650.1110000000008</v>
      </c>
      <c r="T52" s="88">
        <f t="shared" si="10"/>
        <v>7033.7630000000008</v>
      </c>
      <c r="U52" s="88">
        <f t="shared" si="10"/>
        <v>7349.49</v>
      </c>
      <c r="V52" s="88">
        <f t="shared" si="10"/>
        <v>7259.32</v>
      </c>
      <c r="W52" s="88">
        <f t="shared" si="10"/>
        <v>6236.848</v>
      </c>
      <c r="X52" s="88">
        <f t="shared" si="10"/>
        <v>5510.603000000001</v>
      </c>
      <c r="Y52" s="88">
        <f t="shared" si="10"/>
        <v>4972.3599999999997</v>
      </c>
      <c r="Z52" s="89" t="str">
        <f t="shared" si="10"/>
        <v/>
      </c>
      <c r="AA52" s="104">
        <f>SUM(B52:Z52)</f>
        <v>148821.16700000002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4837.9589999999998</v>
      </c>
      <c r="C4" s="18">
        <v>4446.5669999999991</v>
      </c>
      <c r="D4" s="18">
        <v>4298.8350000000009</v>
      </c>
      <c r="E4" s="18">
        <v>4271.7709999999988</v>
      </c>
      <c r="F4" s="18">
        <v>4347.7019999999984</v>
      </c>
      <c r="G4" s="18">
        <v>4598.0659999999998</v>
      </c>
      <c r="H4" s="18">
        <v>5500.9419999999991</v>
      </c>
      <c r="I4" s="18">
        <v>6540.9220000000005</v>
      </c>
      <c r="J4" s="18">
        <v>6932.0909999999994</v>
      </c>
      <c r="K4" s="18">
        <v>7243.2549999999992</v>
      </c>
      <c r="L4" s="18">
        <v>7514.4350000000022</v>
      </c>
      <c r="M4" s="18">
        <v>7474.6639999999998</v>
      </c>
      <c r="N4" s="18">
        <v>7568.4760000000042</v>
      </c>
      <c r="O4" s="18">
        <v>7419.3020000000024</v>
      </c>
      <c r="P4" s="18">
        <v>7092.8200000000015</v>
      </c>
      <c r="Q4" s="18">
        <v>6905.6570000000038</v>
      </c>
      <c r="R4" s="18">
        <v>6815.0380000000005</v>
      </c>
      <c r="S4" s="18">
        <v>6650.1110000000008</v>
      </c>
      <c r="T4" s="18">
        <v>7033.7740000000003</v>
      </c>
      <c r="U4" s="18">
        <v>7349.5239999999976</v>
      </c>
      <c r="V4" s="18">
        <v>7259.3540000000012</v>
      </c>
      <c r="W4" s="18">
        <v>6236.8819999999987</v>
      </c>
      <c r="X4" s="18">
        <v>5510.5540000000001</v>
      </c>
      <c r="Y4" s="18">
        <v>4972.3900000000003</v>
      </c>
      <c r="Z4" s="19"/>
      <c r="AA4" s="20">
        <f>SUM(B4:Z4)</f>
        <v>148821.09100000004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96.23</v>
      </c>
      <c r="C7" s="28">
        <v>90.55</v>
      </c>
      <c r="D7" s="28">
        <v>88.7</v>
      </c>
      <c r="E7" s="28">
        <v>91.04</v>
      </c>
      <c r="F7" s="28">
        <v>93.07</v>
      </c>
      <c r="G7" s="28">
        <v>102.38</v>
      </c>
      <c r="H7" s="28">
        <v>126.23</v>
      </c>
      <c r="I7" s="28">
        <v>127.97</v>
      </c>
      <c r="J7" s="28">
        <v>87.65</v>
      </c>
      <c r="K7" s="28">
        <v>22.26</v>
      </c>
      <c r="L7" s="28">
        <v>15</v>
      </c>
      <c r="M7" s="28">
        <v>35</v>
      </c>
      <c r="N7" s="28">
        <v>18.79</v>
      </c>
      <c r="O7" s="28">
        <v>15.64</v>
      </c>
      <c r="P7" s="28">
        <v>22.49</v>
      </c>
      <c r="Q7" s="28">
        <v>35.24</v>
      </c>
      <c r="R7" s="28">
        <v>50.58</v>
      </c>
      <c r="S7" s="28">
        <v>88.98</v>
      </c>
      <c r="T7" s="28">
        <v>113.69</v>
      </c>
      <c r="U7" s="28">
        <v>135.38999999999999</v>
      </c>
      <c r="V7" s="28">
        <v>165.52</v>
      </c>
      <c r="W7" s="28">
        <v>130.08000000000001</v>
      </c>
      <c r="X7" s="28">
        <v>110.9</v>
      </c>
      <c r="Y7" s="28">
        <v>99.48</v>
      </c>
      <c r="Z7" s="29"/>
      <c r="AA7" s="30">
        <f>IF(SUM(B7:Z7)&lt;&gt;0,AVERAGEIF(B7:Z7,"&lt;&gt;"""),"")</f>
        <v>81.785833333333343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18.725999999999999</v>
      </c>
      <c r="H14" s="57">
        <v>9.82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13.946</v>
      </c>
      <c r="U14" s="57">
        <v>19.439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241.93099999999998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18.725999999999999</v>
      </c>
      <c r="H16" s="62">
        <f t="shared" si="1"/>
        <v>9.82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13.946</v>
      </c>
      <c r="U16" s="62">
        <f t="shared" si="1"/>
        <v>19.439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241.93099999999998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879.69499999999994</v>
      </c>
      <c r="C19" s="72">
        <v>894.34499999999991</v>
      </c>
      <c r="D19" s="72">
        <v>892.15</v>
      </c>
      <c r="E19" s="72">
        <v>896.93600000000004</v>
      </c>
      <c r="F19" s="72">
        <v>899.06299999999999</v>
      </c>
      <c r="G19" s="72">
        <v>907.33900000000006</v>
      </c>
      <c r="H19" s="72">
        <v>798.99400000000014</v>
      </c>
      <c r="I19" s="72">
        <v>783.96000000000015</v>
      </c>
      <c r="J19" s="72">
        <v>812.00200000000007</v>
      </c>
      <c r="K19" s="72">
        <v>813.2360000000001</v>
      </c>
      <c r="L19" s="72">
        <v>872.84199999999998</v>
      </c>
      <c r="M19" s="72">
        <v>870.87099999999998</v>
      </c>
      <c r="N19" s="72">
        <v>879.61799999999994</v>
      </c>
      <c r="O19" s="72">
        <v>884.18700000000001</v>
      </c>
      <c r="P19" s="72">
        <v>880.68100000000004</v>
      </c>
      <c r="Q19" s="72">
        <v>883.95299999999997</v>
      </c>
      <c r="R19" s="72">
        <v>834.83300000000008</v>
      </c>
      <c r="S19" s="72">
        <v>740.70899999999995</v>
      </c>
      <c r="T19" s="72">
        <v>715.18700000000013</v>
      </c>
      <c r="U19" s="72">
        <v>670.03200000000004</v>
      </c>
      <c r="V19" s="72">
        <v>693.40599999999995</v>
      </c>
      <c r="W19" s="72">
        <v>693.58600000000001</v>
      </c>
      <c r="X19" s="72">
        <v>771.49799999999993</v>
      </c>
      <c r="Y19" s="72">
        <v>819.04799999999989</v>
      </c>
      <c r="Z19" s="73"/>
      <c r="AA19" s="74">
        <f t="shared" ref="AA19:AA25" si="2">SUM(B19:Z19)</f>
        <v>19788.170999999998</v>
      </c>
    </row>
    <row r="20" spans="1:27" ht="24.95" customHeight="1" x14ac:dyDescent="0.2">
      <c r="A20" s="75" t="s">
        <v>15</v>
      </c>
      <c r="B20" s="76">
        <v>1029.4049999999997</v>
      </c>
      <c r="C20" s="77">
        <v>1019.6790000000001</v>
      </c>
      <c r="D20" s="77">
        <v>1017.3799999999999</v>
      </c>
      <c r="E20" s="77">
        <v>1018.5130000000003</v>
      </c>
      <c r="F20" s="77">
        <v>1057.3570000000004</v>
      </c>
      <c r="G20" s="77">
        <v>1173.2600000000002</v>
      </c>
      <c r="H20" s="77">
        <v>1352.127</v>
      </c>
      <c r="I20" s="77">
        <v>1468.9909999999998</v>
      </c>
      <c r="J20" s="77">
        <v>1500.1479999999999</v>
      </c>
      <c r="K20" s="77">
        <v>1503.027</v>
      </c>
      <c r="L20" s="77">
        <v>1484.097</v>
      </c>
      <c r="M20" s="77">
        <v>1492.6120000000003</v>
      </c>
      <c r="N20" s="77">
        <v>1481.828</v>
      </c>
      <c r="O20" s="77">
        <v>1438.0630000000001</v>
      </c>
      <c r="P20" s="77">
        <v>1384.9869999999996</v>
      </c>
      <c r="Q20" s="77">
        <v>1314.8720000000001</v>
      </c>
      <c r="R20" s="77">
        <v>1307.0200000000002</v>
      </c>
      <c r="S20" s="77">
        <v>1317.0150000000001</v>
      </c>
      <c r="T20" s="77">
        <v>1314.635</v>
      </c>
      <c r="U20" s="77">
        <v>1335.3259999999998</v>
      </c>
      <c r="V20" s="77">
        <v>1273.5330000000001</v>
      </c>
      <c r="W20" s="77">
        <v>1147.674</v>
      </c>
      <c r="X20" s="77">
        <v>1095.432</v>
      </c>
      <c r="Y20" s="77">
        <v>1048.396</v>
      </c>
      <c r="Z20" s="78"/>
      <c r="AA20" s="79">
        <f t="shared" si="2"/>
        <v>30575.377</v>
      </c>
    </row>
    <row r="21" spans="1:27" ht="24.95" customHeight="1" x14ac:dyDescent="0.2">
      <c r="A21" s="75" t="s">
        <v>16</v>
      </c>
      <c r="B21" s="80">
        <v>2092.5589999999997</v>
      </c>
      <c r="C21" s="81">
        <v>1964.3430000000001</v>
      </c>
      <c r="D21" s="81">
        <v>1906.605</v>
      </c>
      <c r="E21" s="81">
        <v>1863.0219999999999</v>
      </c>
      <c r="F21" s="81">
        <v>1927.2819999999999</v>
      </c>
      <c r="G21" s="81">
        <v>2070.241</v>
      </c>
      <c r="H21" s="81">
        <v>2344.4009999999998</v>
      </c>
      <c r="I21" s="81">
        <v>2718.9709999999995</v>
      </c>
      <c r="J21" s="81">
        <v>2983.4409999999998</v>
      </c>
      <c r="K21" s="81">
        <v>3246.9919999999997</v>
      </c>
      <c r="L21" s="81">
        <v>3333.9959999999996</v>
      </c>
      <c r="M21" s="81">
        <v>3377.8929999999996</v>
      </c>
      <c r="N21" s="81">
        <v>3360.03</v>
      </c>
      <c r="O21" s="81">
        <v>3195.0519999999992</v>
      </c>
      <c r="P21" s="81">
        <v>2983.1260000000007</v>
      </c>
      <c r="Q21" s="81">
        <v>2856.3320000000003</v>
      </c>
      <c r="R21" s="81">
        <v>2837.52</v>
      </c>
      <c r="S21" s="81">
        <v>2944.3869999999997</v>
      </c>
      <c r="T21" s="81">
        <v>3069.7059999999997</v>
      </c>
      <c r="U21" s="81">
        <v>3385.4270000000001</v>
      </c>
      <c r="V21" s="81">
        <v>3436.7150000000001</v>
      </c>
      <c r="W21" s="81">
        <v>3122.9220000000005</v>
      </c>
      <c r="X21" s="81">
        <v>2802.6239999999998</v>
      </c>
      <c r="Y21" s="81">
        <v>2338.9459999999999</v>
      </c>
      <c r="Z21" s="78"/>
      <c r="AA21" s="79">
        <f t="shared" si="2"/>
        <v>66162.532999999996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71.787999999999997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511.78800000000001</v>
      </c>
    </row>
    <row r="23" spans="1:27" ht="24.95" customHeight="1" x14ac:dyDescent="0.2">
      <c r="A23" s="85" t="s">
        <v>18</v>
      </c>
      <c r="B23" s="77">
        <v>93</v>
      </c>
      <c r="C23" s="77">
        <v>90</v>
      </c>
      <c r="D23" s="77">
        <v>88</v>
      </c>
      <c r="E23" s="77">
        <v>88.5</v>
      </c>
      <c r="F23" s="77">
        <v>91</v>
      </c>
      <c r="G23" s="77">
        <v>95.5</v>
      </c>
      <c r="H23" s="77">
        <v>100</v>
      </c>
      <c r="I23" s="77">
        <v>92</v>
      </c>
      <c r="J23" s="77">
        <v>76.5</v>
      </c>
      <c r="K23" s="77">
        <v>58</v>
      </c>
      <c r="L23" s="77">
        <v>44.5</v>
      </c>
      <c r="M23" s="77">
        <v>36.5</v>
      </c>
      <c r="N23" s="77">
        <v>33</v>
      </c>
      <c r="O23" s="77">
        <v>30</v>
      </c>
      <c r="P23" s="77">
        <v>32</v>
      </c>
      <c r="Q23" s="77">
        <v>41.5</v>
      </c>
      <c r="R23" s="77">
        <v>61.5</v>
      </c>
      <c r="S23" s="77">
        <v>89</v>
      </c>
      <c r="T23" s="77">
        <v>114.5</v>
      </c>
      <c r="U23" s="77">
        <v>131.5</v>
      </c>
      <c r="V23" s="77">
        <v>133</v>
      </c>
      <c r="W23" s="77">
        <v>122</v>
      </c>
      <c r="X23" s="77">
        <v>113</v>
      </c>
      <c r="Y23" s="77">
        <v>99</v>
      </c>
      <c r="Z23" s="77"/>
      <c r="AA23" s="79">
        <f t="shared" si="2"/>
        <v>1953.5</v>
      </c>
    </row>
    <row r="24" spans="1:27" ht="24.95" customHeight="1" x14ac:dyDescent="0.2">
      <c r="A24" s="85" t="s">
        <v>19</v>
      </c>
      <c r="B24" s="77">
        <v>256</v>
      </c>
      <c r="C24" s="77">
        <v>245</v>
      </c>
      <c r="D24" s="77">
        <v>240</v>
      </c>
      <c r="E24" s="77">
        <v>239</v>
      </c>
      <c r="F24" s="77">
        <v>247.00000000000003</v>
      </c>
      <c r="G24" s="77">
        <v>272.00000000000006</v>
      </c>
      <c r="H24" s="77">
        <v>322.99999999999994</v>
      </c>
      <c r="I24" s="77">
        <v>351</v>
      </c>
      <c r="J24" s="77">
        <v>375</v>
      </c>
      <c r="K24" s="77">
        <v>378</v>
      </c>
      <c r="L24" s="77">
        <v>380</v>
      </c>
      <c r="M24" s="77">
        <v>388</v>
      </c>
      <c r="N24" s="77">
        <v>391</v>
      </c>
      <c r="O24" s="77">
        <v>382</v>
      </c>
      <c r="P24" s="77">
        <v>357</v>
      </c>
      <c r="Q24" s="77">
        <v>354</v>
      </c>
      <c r="R24" s="77">
        <v>360</v>
      </c>
      <c r="S24" s="77">
        <v>375</v>
      </c>
      <c r="T24" s="77">
        <v>393</v>
      </c>
      <c r="U24" s="77">
        <v>419</v>
      </c>
      <c r="V24" s="77">
        <v>384</v>
      </c>
      <c r="W24" s="77">
        <v>352.99999999999994</v>
      </c>
      <c r="X24" s="77">
        <v>312</v>
      </c>
      <c r="Y24" s="77">
        <v>277</v>
      </c>
      <c r="Z24" s="77"/>
      <c r="AA24" s="79">
        <f t="shared" si="2"/>
        <v>8051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4350.6589999999997</v>
      </c>
      <c r="C26" s="88">
        <f t="shared" ref="C26:Z26" si="3">IF(LEN(C$2)&gt;0,SUM(C19:C25),"")</f>
        <v>4213.3670000000002</v>
      </c>
      <c r="D26" s="88">
        <f t="shared" si="3"/>
        <v>4144.1350000000002</v>
      </c>
      <c r="E26" s="88">
        <f t="shared" si="3"/>
        <v>4105.9710000000005</v>
      </c>
      <c r="F26" s="88">
        <f t="shared" si="3"/>
        <v>4221.7020000000002</v>
      </c>
      <c r="G26" s="88">
        <f t="shared" si="3"/>
        <v>4518.34</v>
      </c>
      <c r="H26" s="88">
        <f t="shared" si="3"/>
        <v>4918.5219999999999</v>
      </c>
      <c r="I26" s="88">
        <f t="shared" si="3"/>
        <v>5414.9219999999996</v>
      </c>
      <c r="J26" s="88">
        <f t="shared" si="3"/>
        <v>5747.0910000000003</v>
      </c>
      <c r="K26" s="88">
        <f t="shared" si="3"/>
        <v>5999.2549999999992</v>
      </c>
      <c r="L26" s="88">
        <f t="shared" si="3"/>
        <v>6225.4349999999995</v>
      </c>
      <c r="M26" s="88">
        <f t="shared" si="3"/>
        <v>6237.6639999999998</v>
      </c>
      <c r="N26" s="88">
        <f t="shared" si="3"/>
        <v>6255.4760000000006</v>
      </c>
      <c r="O26" s="88">
        <f t="shared" si="3"/>
        <v>6039.3019999999997</v>
      </c>
      <c r="P26" s="88">
        <f t="shared" si="3"/>
        <v>5747.7939999999999</v>
      </c>
      <c r="Q26" s="88">
        <f t="shared" si="3"/>
        <v>5450.6570000000002</v>
      </c>
      <c r="R26" s="88">
        <f t="shared" si="3"/>
        <v>5400.8729999999996</v>
      </c>
      <c r="S26" s="88">
        <f t="shared" si="3"/>
        <v>5466.1109999999999</v>
      </c>
      <c r="T26" s="88">
        <f t="shared" si="3"/>
        <v>5607.0280000000002</v>
      </c>
      <c r="U26" s="88">
        <f t="shared" si="3"/>
        <v>5941.2849999999999</v>
      </c>
      <c r="V26" s="88">
        <f t="shared" si="3"/>
        <v>5920.6540000000005</v>
      </c>
      <c r="W26" s="88">
        <f t="shared" si="3"/>
        <v>5439.1820000000007</v>
      </c>
      <c r="X26" s="88">
        <f t="shared" si="3"/>
        <v>5094.5540000000001</v>
      </c>
      <c r="Y26" s="88">
        <f t="shared" si="3"/>
        <v>4582.3899999999994</v>
      </c>
      <c r="Z26" s="89" t="str">
        <f t="shared" si="3"/>
        <v/>
      </c>
      <c r="AA26" s="90">
        <f>SUM(AA19:AA25)</f>
        <v>127042.36899999999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444</v>
      </c>
      <c r="C29" s="72">
        <v>430</v>
      </c>
      <c r="D29" s="72">
        <v>433</v>
      </c>
      <c r="E29" s="72">
        <v>432.5</v>
      </c>
      <c r="F29" s="72">
        <v>433</v>
      </c>
      <c r="G29" s="72">
        <v>438.5</v>
      </c>
      <c r="H29" s="72">
        <v>494</v>
      </c>
      <c r="I29" s="72">
        <v>551</v>
      </c>
      <c r="J29" s="72">
        <v>603.5</v>
      </c>
      <c r="K29" s="72">
        <v>638</v>
      </c>
      <c r="L29" s="72">
        <v>621.5</v>
      </c>
      <c r="M29" s="72">
        <v>621.5</v>
      </c>
      <c r="N29" s="72">
        <v>631</v>
      </c>
      <c r="O29" s="72">
        <v>589</v>
      </c>
      <c r="P29" s="72">
        <v>546</v>
      </c>
      <c r="Q29" s="72">
        <v>518.5</v>
      </c>
      <c r="R29" s="72">
        <v>499.5</v>
      </c>
      <c r="S29" s="72">
        <v>550</v>
      </c>
      <c r="T29" s="72">
        <v>633.5</v>
      </c>
      <c r="U29" s="72">
        <v>676.5</v>
      </c>
      <c r="V29" s="72">
        <v>643</v>
      </c>
      <c r="W29" s="72">
        <v>601</v>
      </c>
      <c r="X29" s="72">
        <v>501</v>
      </c>
      <c r="Y29" s="72">
        <v>452</v>
      </c>
      <c r="Z29" s="73"/>
      <c r="AA29" s="74">
        <f>SUM(B29:Z29)</f>
        <v>12981.5</v>
      </c>
    </row>
    <row r="30" spans="1:27" ht="24.95" customHeight="1" x14ac:dyDescent="0.2">
      <c r="A30" s="75" t="s">
        <v>24</v>
      </c>
      <c r="B30" s="76">
        <v>4123.6589999999997</v>
      </c>
      <c r="C30" s="77">
        <v>3903.3670000000002</v>
      </c>
      <c r="D30" s="77">
        <v>3865.1350000000002</v>
      </c>
      <c r="E30" s="77">
        <v>3798.471</v>
      </c>
      <c r="F30" s="77">
        <v>3914.7020000000002</v>
      </c>
      <c r="G30" s="77">
        <v>4159.5659999999998</v>
      </c>
      <c r="H30" s="77">
        <v>4611.3419999999996</v>
      </c>
      <c r="I30" s="77">
        <v>5189.9219999999996</v>
      </c>
      <c r="J30" s="77">
        <v>5528.5910000000003</v>
      </c>
      <c r="K30" s="77">
        <v>5863.2550000000001</v>
      </c>
      <c r="L30" s="77">
        <v>6154.9350000000004</v>
      </c>
      <c r="M30" s="77">
        <v>6126.1639999999998</v>
      </c>
      <c r="N30" s="77">
        <v>6189.4759999999997</v>
      </c>
      <c r="O30" s="77">
        <v>6030.3019999999997</v>
      </c>
      <c r="P30" s="77">
        <v>5746.82</v>
      </c>
      <c r="Q30" s="77">
        <v>5587.1570000000002</v>
      </c>
      <c r="R30" s="77">
        <v>5515.5379999999996</v>
      </c>
      <c r="S30" s="77">
        <v>5300.1109999999999</v>
      </c>
      <c r="T30" s="77">
        <v>5305.4740000000002</v>
      </c>
      <c r="U30" s="77">
        <v>5598.2240000000002</v>
      </c>
      <c r="V30" s="77">
        <v>5618.6540000000005</v>
      </c>
      <c r="W30" s="77">
        <v>5173.1819999999998</v>
      </c>
      <c r="X30" s="77">
        <v>5009.5540000000001</v>
      </c>
      <c r="Y30" s="77">
        <v>4520.3900000000003</v>
      </c>
      <c r="Z30" s="78"/>
      <c r="AA30" s="79">
        <f>SUM(B30:Z30)</f>
        <v>122833.99100000001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4567.6589999999997</v>
      </c>
      <c r="C32" s="62">
        <f t="shared" ref="C32:Z32" si="4">IF(LEN(C$2)&gt;0,SUM(C29:C31),"")</f>
        <v>4333.3670000000002</v>
      </c>
      <c r="D32" s="62">
        <f t="shared" si="4"/>
        <v>4298.1350000000002</v>
      </c>
      <c r="E32" s="62">
        <f t="shared" si="4"/>
        <v>4230.9709999999995</v>
      </c>
      <c r="F32" s="62">
        <f t="shared" si="4"/>
        <v>4347.7020000000002</v>
      </c>
      <c r="G32" s="62">
        <f t="shared" si="4"/>
        <v>4598.0659999999998</v>
      </c>
      <c r="H32" s="62">
        <f t="shared" si="4"/>
        <v>5105.3419999999996</v>
      </c>
      <c r="I32" s="62">
        <f t="shared" si="4"/>
        <v>5740.9219999999996</v>
      </c>
      <c r="J32" s="62">
        <f t="shared" si="4"/>
        <v>6132.0910000000003</v>
      </c>
      <c r="K32" s="62">
        <f t="shared" si="4"/>
        <v>6501.2550000000001</v>
      </c>
      <c r="L32" s="62">
        <f t="shared" si="4"/>
        <v>6776.4350000000004</v>
      </c>
      <c r="M32" s="62">
        <f t="shared" si="4"/>
        <v>6747.6639999999998</v>
      </c>
      <c r="N32" s="62">
        <f t="shared" si="4"/>
        <v>6820.4759999999997</v>
      </c>
      <c r="O32" s="62">
        <f t="shared" si="4"/>
        <v>6619.3019999999997</v>
      </c>
      <c r="P32" s="62">
        <f t="shared" si="4"/>
        <v>6292.82</v>
      </c>
      <c r="Q32" s="62">
        <f t="shared" si="4"/>
        <v>6105.6570000000002</v>
      </c>
      <c r="R32" s="62">
        <f t="shared" si="4"/>
        <v>6015.0379999999996</v>
      </c>
      <c r="S32" s="62">
        <f t="shared" si="4"/>
        <v>5850.1109999999999</v>
      </c>
      <c r="T32" s="62">
        <f t="shared" si="4"/>
        <v>5938.9740000000002</v>
      </c>
      <c r="U32" s="62">
        <f t="shared" si="4"/>
        <v>6274.7240000000002</v>
      </c>
      <c r="V32" s="62">
        <f t="shared" si="4"/>
        <v>6261.6540000000005</v>
      </c>
      <c r="W32" s="62">
        <f t="shared" si="4"/>
        <v>5774.1819999999998</v>
      </c>
      <c r="X32" s="62">
        <f t="shared" si="4"/>
        <v>5510.5540000000001</v>
      </c>
      <c r="Y32" s="62">
        <f t="shared" si="4"/>
        <v>4972.3900000000003</v>
      </c>
      <c r="Z32" s="63" t="str">
        <f t="shared" si="4"/>
        <v/>
      </c>
      <c r="AA32" s="64">
        <f>SUM(AA29:AA31)</f>
        <v>135815.49100000001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72</v>
      </c>
      <c r="C35" s="95">
        <v>29</v>
      </c>
      <c r="D35" s="95">
        <v>67</v>
      </c>
      <c r="E35" s="95">
        <v>38</v>
      </c>
      <c r="F35" s="95">
        <v>39</v>
      </c>
      <c r="G35" s="95"/>
      <c r="H35" s="95">
        <v>49</v>
      </c>
      <c r="I35" s="95">
        <v>26</v>
      </c>
      <c r="J35" s="95">
        <v>85</v>
      </c>
      <c r="K35" s="95">
        <v>111</v>
      </c>
      <c r="L35" s="95">
        <v>116</v>
      </c>
      <c r="M35" s="95">
        <v>180</v>
      </c>
      <c r="N35" s="95">
        <v>180</v>
      </c>
      <c r="O35" s="95">
        <v>180</v>
      </c>
      <c r="P35" s="95">
        <v>180</v>
      </c>
      <c r="Q35" s="95">
        <v>185</v>
      </c>
      <c r="R35" s="95">
        <v>183</v>
      </c>
      <c r="S35" s="95">
        <v>54</v>
      </c>
      <c r="T35" s="95">
        <v>18</v>
      </c>
      <c r="U35" s="95">
        <v>14</v>
      </c>
      <c r="V35" s="95">
        <v>21</v>
      </c>
      <c r="W35" s="95">
        <v>15</v>
      </c>
      <c r="X35" s="95">
        <v>66</v>
      </c>
      <c r="Y35" s="95">
        <v>70</v>
      </c>
      <c r="Z35" s="96"/>
      <c r="AA35" s="74">
        <f t="shared" ref="AA35:AA40" si="5">SUM(B35:Z35)</f>
        <v>1978</v>
      </c>
    </row>
    <row r="36" spans="1:27" ht="24.95" customHeight="1" x14ac:dyDescent="0.2">
      <c r="A36" s="97" t="s">
        <v>42</v>
      </c>
      <c r="B36" s="98">
        <v>95</v>
      </c>
      <c r="C36" s="99">
        <v>41</v>
      </c>
      <c r="D36" s="99">
        <v>37</v>
      </c>
      <c r="E36" s="99">
        <v>37</v>
      </c>
      <c r="F36" s="99">
        <v>37</v>
      </c>
      <c r="G36" s="99">
        <v>31</v>
      </c>
      <c r="H36" s="99">
        <v>128</v>
      </c>
      <c r="I36" s="99">
        <v>300</v>
      </c>
      <c r="J36" s="99">
        <v>300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300</v>
      </c>
      <c r="R36" s="99">
        <v>300</v>
      </c>
      <c r="S36" s="99">
        <v>300</v>
      </c>
      <c r="T36" s="99">
        <v>300</v>
      </c>
      <c r="U36" s="99">
        <v>300</v>
      </c>
      <c r="V36" s="99">
        <v>300</v>
      </c>
      <c r="W36" s="99">
        <v>300</v>
      </c>
      <c r="X36" s="99">
        <v>300</v>
      </c>
      <c r="Y36" s="99">
        <v>270</v>
      </c>
      <c r="Z36" s="100"/>
      <c r="AA36" s="79">
        <f t="shared" si="5"/>
        <v>5476</v>
      </c>
    </row>
    <row r="37" spans="1:27" ht="24.95" customHeight="1" x14ac:dyDescent="0.2">
      <c r="A37" s="97" t="s">
        <v>43</v>
      </c>
      <c r="B37" s="98">
        <v>270.3</v>
      </c>
      <c r="C37" s="99">
        <v>113.2</v>
      </c>
      <c r="D37" s="99">
        <v>0.7</v>
      </c>
      <c r="E37" s="99">
        <v>40.799999999999997</v>
      </c>
      <c r="F37" s="99"/>
      <c r="G37" s="99"/>
      <c r="H37" s="99">
        <v>395.6</v>
      </c>
      <c r="I37" s="99">
        <v>800</v>
      </c>
      <c r="J37" s="99">
        <v>800</v>
      </c>
      <c r="K37" s="99">
        <v>742</v>
      </c>
      <c r="L37" s="99">
        <v>738</v>
      </c>
      <c r="M37" s="99">
        <v>727</v>
      </c>
      <c r="N37" s="99">
        <v>748</v>
      </c>
      <c r="O37" s="99">
        <v>800</v>
      </c>
      <c r="P37" s="99">
        <v>800</v>
      </c>
      <c r="Q37" s="99">
        <v>800</v>
      </c>
      <c r="R37" s="99">
        <v>800</v>
      </c>
      <c r="S37" s="99">
        <v>800</v>
      </c>
      <c r="T37" s="99">
        <v>1094.8</v>
      </c>
      <c r="U37" s="99">
        <v>1074.8</v>
      </c>
      <c r="V37" s="99">
        <v>997.7</v>
      </c>
      <c r="W37" s="99">
        <v>462.7</v>
      </c>
      <c r="X37" s="99"/>
      <c r="Y37" s="99"/>
      <c r="Z37" s="100"/>
      <c r="AA37" s="79">
        <f t="shared" si="5"/>
        <v>13005.6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/>
      <c r="I38" s="99"/>
      <c r="J38" s="99"/>
      <c r="K38" s="99">
        <v>91</v>
      </c>
      <c r="L38" s="99">
        <v>135</v>
      </c>
      <c r="M38" s="99">
        <v>30</v>
      </c>
      <c r="N38" s="99">
        <v>85</v>
      </c>
      <c r="O38" s="99">
        <v>100</v>
      </c>
      <c r="P38" s="99">
        <v>65.025999999999996</v>
      </c>
      <c r="Q38" s="99">
        <v>170</v>
      </c>
      <c r="R38" s="99">
        <v>131.16499999999999</v>
      </c>
      <c r="S38" s="99">
        <v>30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1077.1909999999998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467.3</v>
      </c>
      <c r="C40" s="88">
        <f t="shared" ref="C40:Z40" si="6">IF(LEN(C$2)&gt;0,SUM(C35:C39),"")</f>
        <v>213.2</v>
      </c>
      <c r="D40" s="88">
        <f t="shared" si="6"/>
        <v>134.69999999999999</v>
      </c>
      <c r="E40" s="88">
        <f t="shared" si="6"/>
        <v>145.80000000000001</v>
      </c>
      <c r="F40" s="88">
        <f t="shared" si="6"/>
        <v>106</v>
      </c>
      <c r="G40" s="88">
        <f t="shared" si="6"/>
        <v>61</v>
      </c>
      <c r="H40" s="88">
        <f t="shared" si="6"/>
        <v>572.6</v>
      </c>
      <c r="I40" s="88">
        <f t="shared" si="6"/>
        <v>1126</v>
      </c>
      <c r="J40" s="88">
        <f t="shared" si="6"/>
        <v>1185</v>
      </c>
      <c r="K40" s="88">
        <f t="shared" si="6"/>
        <v>1244</v>
      </c>
      <c r="L40" s="88">
        <f t="shared" si="6"/>
        <v>1289</v>
      </c>
      <c r="M40" s="88">
        <f t="shared" si="6"/>
        <v>1237</v>
      </c>
      <c r="N40" s="88">
        <f t="shared" si="6"/>
        <v>1313</v>
      </c>
      <c r="O40" s="88">
        <f t="shared" si="6"/>
        <v>1380</v>
      </c>
      <c r="P40" s="88">
        <f t="shared" si="6"/>
        <v>1345.0260000000001</v>
      </c>
      <c r="Q40" s="88">
        <f t="shared" si="6"/>
        <v>1455</v>
      </c>
      <c r="R40" s="88">
        <f t="shared" si="6"/>
        <v>1414.165</v>
      </c>
      <c r="S40" s="88">
        <f t="shared" si="6"/>
        <v>1184</v>
      </c>
      <c r="T40" s="88">
        <f t="shared" si="6"/>
        <v>1412.8</v>
      </c>
      <c r="U40" s="88">
        <f t="shared" si="6"/>
        <v>1388.8</v>
      </c>
      <c r="V40" s="88">
        <f t="shared" si="6"/>
        <v>1318.7</v>
      </c>
      <c r="W40" s="88">
        <f t="shared" si="6"/>
        <v>777.7</v>
      </c>
      <c r="X40" s="88">
        <f t="shared" si="6"/>
        <v>396</v>
      </c>
      <c r="Y40" s="88">
        <f t="shared" si="6"/>
        <v>370</v>
      </c>
      <c r="Z40" s="89" t="str">
        <f t="shared" si="6"/>
        <v/>
      </c>
      <c r="AA40" s="90">
        <f t="shared" si="5"/>
        <v>21536.791000000001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270.3</v>
      </c>
      <c r="C45" s="99">
        <v>113.2</v>
      </c>
      <c r="D45" s="99">
        <v>0.7</v>
      </c>
      <c r="E45" s="99">
        <v>40.799999999999997</v>
      </c>
      <c r="F45" s="99"/>
      <c r="G45" s="99"/>
      <c r="H45" s="99">
        <v>395.6</v>
      </c>
      <c r="I45" s="99">
        <v>800</v>
      </c>
      <c r="J45" s="99">
        <v>800</v>
      </c>
      <c r="K45" s="99">
        <v>742</v>
      </c>
      <c r="L45" s="99">
        <v>738</v>
      </c>
      <c r="M45" s="99">
        <v>727</v>
      </c>
      <c r="N45" s="99">
        <v>748</v>
      </c>
      <c r="O45" s="99">
        <v>800</v>
      </c>
      <c r="P45" s="99">
        <v>800</v>
      </c>
      <c r="Q45" s="99">
        <v>800</v>
      </c>
      <c r="R45" s="99">
        <v>800</v>
      </c>
      <c r="S45" s="99">
        <v>800</v>
      </c>
      <c r="T45" s="99">
        <v>1094.8</v>
      </c>
      <c r="U45" s="99">
        <v>1074.8</v>
      </c>
      <c r="V45" s="99">
        <v>997.7</v>
      </c>
      <c r="W45" s="99">
        <v>462.7</v>
      </c>
      <c r="X45" s="99"/>
      <c r="Y45" s="99"/>
      <c r="Z45" s="100"/>
      <c r="AA45" s="79">
        <f t="shared" si="7"/>
        <v>13005.6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56</v>
      </c>
      <c r="C48" s="99">
        <v>37</v>
      </c>
      <c r="D48" s="99">
        <v>25</v>
      </c>
      <c r="E48" s="99">
        <v>20</v>
      </c>
      <c r="F48" s="99">
        <v>26</v>
      </c>
      <c r="G48" s="99">
        <v>51</v>
      </c>
      <c r="H48" s="99">
        <v>99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139</v>
      </c>
      <c r="Q48" s="99">
        <v>139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118</v>
      </c>
      <c r="Y48" s="99">
        <v>84</v>
      </c>
      <c r="Z48" s="100"/>
      <c r="AA48" s="79">
        <f t="shared" si="7"/>
        <v>2394</v>
      </c>
    </row>
    <row r="49" spans="1:27" ht="30" customHeight="1" thickBot="1" x14ac:dyDescent="0.25">
      <c r="A49" s="86" t="s">
        <v>49</v>
      </c>
      <c r="B49" s="87">
        <f>IF(LEN(B$2)&gt;0,SUM(B43:B48),"")</f>
        <v>326.3</v>
      </c>
      <c r="C49" s="88">
        <f t="shared" ref="C49:Z49" si="8">IF(LEN(C$2)&gt;0,SUM(C43:C48),"")</f>
        <v>150.19999999999999</v>
      </c>
      <c r="D49" s="88">
        <f t="shared" si="8"/>
        <v>25.7</v>
      </c>
      <c r="E49" s="88">
        <f t="shared" si="8"/>
        <v>60.8</v>
      </c>
      <c r="F49" s="88">
        <f t="shared" si="8"/>
        <v>26</v>
      </c>
      <c r="G49" s="88">
        <f t="shared" si="8"/>
        <v>51</v>
      </c>
      <c r="H49" s="88">
        <f t="shared" si="8"/>
        <v>494.6</v>
      </c>
      <c r="I49" s="88">
        <f t="shared" si="8"/>
        <v>900</v>
      </c>
      <c r="J49" s="88">
        <f t="shared" si="8"/>
        <v>900</v>
      </c>
      <c r="K49" s="88">
        <f t="shared" si="8"/>
        <v>842</v>
      </c>
      <c r="L49" s="88">
        <f t="shared" si="8"/>
        <v>838</v>
      </c>
      <c r="M49" s="88">
        <f t="shared" si="8"/>
        <v>827</v>
      </c>
      <c r="N49" s="88">
        <f t="shared" si="8"/>
        <v>848</v>
      </c>
      <c r="O49" s="88">
        <f t="shared" si="8"/>
        <v>900</v>
      </c>
      <c r="P49" s="88">
        <f t="shared" si="8"/>
        <v>939</v>
      </c>
      <c r="Q49" s="88">
        <f t="shared" si="8"/>
        <v>939</v>
      </c>
      <c r="R49" s="88">
        <f t="shared" si="8"/>
        <v>950</v>
      </c>
      <c r="S49" s="88">
        <f t="shared" si="8"/>
        <v>950</v>
      </c>
      <c r="T49" s="88">
        <f t="shared" si="8"/>
        <v>1244.8</v>
      </c>
      <c r="U49" s="88">
        <f t="shared" si="8"/>
        <v>1224.8</v>
      </c>
      <c r="V49" s="88">
        <f t="shared" si="8"/>
        <v>1147.7</v>
      </c>
      <c r="W49" s="88">
        <f t="shared" si="8"/>
        <v>612.70000000000005</v>
      </c>
      <c r="X49" s="88">
        <f t="shared" si="8"/>
        <v>118</v>
      </c>
      <c r="Y49" s="88">
        <f t="shared" si="8"/>
        <v>84</v>
      </c>
      <c r="Z49" s="89" t="str">
        <f t="shared" si="8"/>
        <v/>
      </c>
      <c r="AA49" s="90">
        <f t="shared" si="7"/>
        <v>15399.6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4837.9589999999998</v>
      </c>
      <c r="C52" s="88">
        <f t="shared" ref="C52:Z52" si="10">IF(LEN(C$2)&gt;0,SUM(C10:C15)+C26+C40,"")</f>
        <v>4446.567</v>
      </c>
      <c r="D52" s="88">
        <f t="shared" si="10"/>
        <v>4298.835</v>
      </c>
      <c r="E52" s="88">
        <f t="shared" si="10"/>
        <v>4271.7710000000006</v>
      </c>
      <c r="F52" s="88">
        <f t="shared" si="10"/>
        <v>4347.7020000000002</v>
      </c>
      <c r="G52" s="88">
        <f t="shared" si="10"/>
        <v>4598.0659999999998</v>
      </c>
      <c r="H52" s="88">
        <f t="shared" si="10"/>
        <v>5500.942</v>
      </c>
      <c r="I52" s="88">
        <f t="shared" si="10"/>
        <v>6540.9219999999996</v>
      </c>
      <c r="J52" s="88">
        <f t="shared" si="10"/>
        <v>6932.0910000000003</v>
      </c>
      <c r="K52" s="88">
        <f t="shared" si="10"/>
        <v>7243.2549999999992</v>
      </c>
      <c r="L52" s="88">
        <f t="shared" si="10"/>
        <v>7514.4349999999995</v>
      </c>
      <c r="M52" s="88">
        <f t="shared" si="10"/>
        <v>7474.6639999999998</v>
      </c>
      <c r="N52" s="88">
        <f t="shared" si="10"/>
        <v>7568.4760000000006</v>
      </c>
      <c r="O52" s="88">
        <f t="shared" si="10"/>
        <v>7419.3019999999997</v>
      </c>
      <c r="P52" s="88">
        <f t="shared" si="10"/>
        <v>7092.82</v>
      </c>
      <c r="Q52" s="88">
        <f t="shared" si="10"/>
        <v>6905.6570000000002</v>
      </c>
      <c r="R52" s="88">
        <f t="shared" si="10"/>
        <v>6815.0379999999996</v>
      </c>
      <c r="S52" s="88">
        <f t="shared" si="10"/>
        <v>6650.1109999999999</v>
      </c>
      <c r="T52" s="88">
        <f t="shared" si="10"/>
        <v>7033.7740000000003</v>
      </c>
      <c r="U52" s="88">
        <f t="shared" si="10"/>
        <v>7349.5240000000003</v>
      </c>
      <c r="V52" s="88">
        <f t="shared" si="10"/>
        <v>7259.3540000000003</v>
      </c>
      <c r="W52" s="88">
        <f t="shared" si="10"/>
        <v>6236.8820000000005</v>
      </c>
      <c r="X52" s="88">
        <f t="shared" si="10"/>
        <v>5510.5540000000001</v>
      </c>
      <c r="Y52" s="88">
        <f t="shared" si="10"/>
        <v>4972.3899999999994</v>
      </c>
      <c r="Z52" s="89" t="str">
        <f t="shared" si="10"/>
        <v/>
      </c>
      <c r="AA52" s="104">
        <f>SUM(B52:Z52)</f>
        <v>148821.09100000001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270.3</v>
      </c>
      <c r="C4" s="18">
        <v>113.2</v>
      </c>
      <c r="D4" s="18">
        <v>0.7</v>
      </c>
      <c r="E4" s="18">
        <v>40.799999999999997</v>
      </c>
      <c r="F4" s="18">
        <v>-132.69999999999999</v>
      </c>
      <c r="G4" s="18">
        <v>-62.3</v>
      </c>
      <c r="H4" s="18">
        <v>395.6</v>
      </c>
      <c r="I4" s="18">
        <v>800</v>
      </c>
      <c r="J4" s="18">
        <v>800</v>
      </c>
      <c r="K4" s="18">
        <v>742</v>
      </c>
      <c r="L4" s="18">
        <v>738</v>
      </c>
      <c r="M4" s="18">
        <v>727</v>
      </c>
      <c r="N4" s="18">
        <v>748</v>
      </c>
      <c r="O4" s="18">
        <v>800</v>
      </c>
      <c r="P4" s="18">
        <v>800</v>
      </c>
      <c r="Q4" s="18">
        <v>800</v>
      </c>
      <c r="R4" s="18">
        <v>800</v>
      </c>
      <c r="S4" s="18">
        <v>800</v>
      </c>
      <c r="T4" s="18">
        <v>1094.8</v>
      </c>
      <c r="U4" s="18">
        <v>1074.8</v>
      </c>
      <c r="V4" s="18">
        <v>997.7</v>
      </c>
      <c r="W4" s="18">
        <v>462.7</v>
      </c>
      <c r="X4" s="18">
        <v>-367.1</v>
      </c>
      <c r="Y4" s="18">
        <v>-96.5</v>
      </c>
      <c r="Z4" s="19"/>
      <c r="AA4" s="111">
        <f>SUM(B4:Z4)</f>
        <v>12347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96.23</v>
      </c>
      <c r="C7" s="117">
        <v>90.55</v>
      </c>
      <c r="D7" s="117">
        <v>88.7</v>
      </c>
      <c r="E7" s="117">
        <v>91.04</v>
      </c>
      <c r="F7" s="117">
        <v>93.07</v>
      </c>
      <c r="G7" s="117">
        <v>102.38</v>
      </c>
      <c r="H7" s="117">
        <v>126.23</v>
      </c>
      <c r="I7" s="117">
        <v>127.97</v>
      </c>
      <c r="J7" s="117">
        <v>87.65</v>
      </c>
      <c r="K7" s="117">
        <v>22.26</v>
      </c>
      <c r="L7" s="117">
        <v>15</v>
      </c>
      <c r="M7" s="117">
        <v>35</v>
      </c>
      <c r="N7" s="117">
        <v>18.79</v>
      </c>
      <c r="O7" s="117">
        <v>15.64</v>
      </c>
      <c r="P7" s="117">
        <v>22.49</v>
      </c>
      <c r="Q7" s="117">
        <v>35.24</v>
      </c>
      <c r="R7" s="117">
        <v>50.58</v>
      </c>
      <c r="S7" s="117">
        <v>88.98</v>
      </c>
      <c r="T7" s="117">
        <v>113.69</v>
      </c>
      <c r="U7" s="117">
        <v>135.38999999999999</v>
      </c>
      <c r="V7" s="117">
        <v>165.52</v>
      </c>
      <c r="W7" s="117">
        <v>130.08000000000001</v>
      </c>
      <c r="X7" s="117">
        <v>110.9</v>
      </c>
      <c r="Y7" s="117">
        <v>99.48</v>
      </c>
      <c r="Z7" s="118"/>
      <c r="AA7" s="119">
        <f>IF(SUM(B7:Z7)&lt;&gt;0,AVERAGEIF(B7:Z7,"&lt;&gt;"""),"")</f>
        <v>81.785833333333343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132.69999999999999</v>
      </c>
      <c r="G13" s="129">
        <v>62.3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367.1</v>
      </c>
      <c r="Y13" s="130">
        <v>96.5</v>
      </c>
      <c r="Z13" s="131"/>
      <c r="AA13" s="132">
        <f t="shared" si="0"/>
        <v>658.6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132.69999999999999</v>
      </c>
      <c r="G16" s="135">
        <f t="shared" si="1"/>
        <v>62.3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367.1</v>
      </c>
      <c r="Y16" s="135">
        <f t="shared" si="1"/>
        <v>96.5</v>
      </c>
      <c r="Z16" s="136" t="str">
        <f t="shared" si="1"/>
        <v/>
      </c>
      <c r="AA16" s="90">
        <f t="shared" si="0"/>
        <v>658.6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270.3</v>
      </c>
      <c r="C21" s="129">
        <v>113.2</v>
      </c>
      <c r="D21" s="129">
        <v>0.7</v>
      </c>
      <c r="E21" s="129">
        <v>40.799999999999997</v>
      </c>
      <c r="F21" s="129"/>
      <c r="G21" s="129"/>
      <c r="H21" s="129">
        <v>395.6</v>
      </c>
      <c r="I21" s="129">
        <v>800</v>
      </c>
      <c r="J21" s="129">
        <v>800</v>
      </c>
      <c r="K21" s="129">
        <v>742</v>
      </c>
      <c r="L21" s="129">
        <v>738</v>
      </c>
      <c r="M21" s="129">
        <v>727</v>
      </c>
      <c r="N21" s="129">
        <v>748</v>
      </c>
      <c r="O21" s="129">
        <v>800</v>
      </c>
      <c r="P21" s="129">
        <v>800</v>
      </c>
      <c r="Q21" s="129">
        <v>800</v>
      </c>
      <c r="R21" s="129">
        <v>800</v>
      </c>
      <c r="S21" s="129">
        <v>800</v>
      </c>
      <c r="T21" s="129">
        <v>1094.8</v>
      </c>
      <c r="U21" s="129">
        <v>1074.8</v>
      </c>
      <c r="V21" s="129">
        <v>997.7</v>
      </c>
      <c r="W21" s="129">
        <v>462.7</v>
      </c>
      <c r="X21" s="129"/>
      <c r="Y21" s="130"/>
      <c r="Z21" s="131"/>
      <c r="AA21" s="132">
        <f t="shared" si="2"/>
        <v>13005.6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270.3</v>
      </c>
      <c r="C24" s="135">
        <f t="shared" si="3"/>
        <v>113.2</v>
      </c>
      <c r="D24" s="135">
        <f t="shared" si="3"/>
        <v>0.7</v>
      </c>
      <c r="E24" s="135">
        <f t="shared" si="3"/>
        <v>40.799999999999997</v>
      </c>
      <c r="F24" s="135">
        <f t="shared" si="3"/>
        <v>0</v>
      </c>
      <c r="G24" s="135">
        <f t="shared" si="3"/>
        <v>0</v>
      </c>
      <c r="H24" s="135">
        <f t="shared" si="3"/>
        <v>395.6</v>
      </c>
      <c r="I24" s="135">
        <f t="shared" si="3"/>
        <v>800</v>
      </c>
      <c r="J24" s="135">
        <f t="shared" si="3"/>
        <v>800</v>
      </c>
      <c r="K24" s="135">
        <f t="shared" si="3"/>
        <v>742</v>
      </c>
      <c r="L24" s="135">
        <f t="shared" si="3"/>
        <v>738</v>
      </c>
      <c r="M24" s="135">
        <f t="shared" si="3"/>
        <v>727</v>
      </c>
      <c r="N24" s="135">
        <f t="shared" si="3"/>
        <v>748</v>
      </c>
      <c r="O24" s="135">
        <f t="shared" si="3"/>
        <v>800</v>
      </c>
      <c r="P24" s="135">
        <f t="shared" si="3"/>
        <v>800</v>
      </c>
      <c r="Q24" s="135">
        <f t="shared" si="3"/>
        <v>800</v>
      </c>
      <c r="R24" s="135">
        <f t="shared" si="3"/>
        <v>800</v>
      </c>
      <c r="S24" s="135">
        <f t="shared" si="3"/>
        <v>800</v>
      </c>
      <c r="T24" s="135">
        <f t="shared" si="3"/>
        <v>1094.8</v>
      </c>
      <c r="U24" s="135">
        <f t="shared" si="3"/>
        <v>1074.8</v>
      </c>
      <c r="V24" s="135">
        <f t="shared" si="3"/>
        <v>997.7</v>
      </c>
      <c r="W24" s="135">
        <f t="shared" si="3"/>
        <v>462.7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13005.6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2025-05-06T11:25:29Z</dcterms:created>
  <dcterms:modified xsi:type="dcterms:W3CDTF">2025-05-06T11:25:31Z</dcterms:modified>
</cp:coreProperties>
</file>