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<sst xmlns="http://schemas.openxmlformats.org/spreadsheetml/2006/main" count="119" uniqueCount="54">
  <si>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05/05/2025 14:23:01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</si>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</sst>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B0-4437-8EB6-3F130C2989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B0-4437-8EB6-3F130C2989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1B0-4437-8EB6-3F130C2989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1B0-4437-8EB6-3F130C2989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1B0-4437-8EB6-3F130C2989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B0-4437-8EB6-3F130C2989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B0-4437-8EB6-3F130C2989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156</c:v>
                </c:pt>
                <c:pt idx="1">
                  <c:v>156</c:v>
                </c:pt>
                <c:pt idx="2">
                  <c:v>156</c:v>
                </c:pt>
                <c:pt idx="3">
                  <c:v>156</c:v>
                </c:pt>
                <c:pt idx="4">
                  <c:v>156</c:v>
                </c:pt>
                <c:pt idx="5">
                  <c:v>156</c:v>
                </c:pt>
                <c:pt idx="6">
                  <c:v>156</c:v>
                </c:pt>
                <c:pt idx="7">
                  <c:v>156</c:v>
                </c:pt>
                <c:pt idx="8">
                  <c:v>156</c:v>
                </c:pt>
                <c:pt idx="9">
                  <c:v>156</c:v>
                </c:pt>
                <c:pt idx="10">
                  <c:v>156</c:v>
                </c:pt>
                <c:pt idx="11">
                  <c:v>156</c:v>
                </c:pt>
                <c:pt idx="12">
                  <c:v>156</c:v>
                </c:pt>
                <c:pt idx="13">
                  <c:v>156</c:v>
                </c:pt>
                <c:pt idx="14">
                  <c:v>156</c:v>
                </c:pt>
                <c:pt idx="15">
                  <c:v>156</c:v>
                </c:pt>
                <c:pt idx="16">
                  <c:v>156</c:v>
                </c:pt>
                <c:pt idx="17">
                  <c:v>156</c:v>
                </c:pt>
                <c:pt idx="18">
                  <c:v>156</c:v>
                </c:pt>
                <c:pt idx="19">
                  <c:v>156</c:v>
                </c:pt>
                <c:pt idx="20">
                  <c:v>156</c:v>
                </c:pt>
                <c:pt idx="21">
                  <c:v>156</c:v>
                </c:pt>
                <c:pt idx="22">
                  <c:v>156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1B0-4437-8EB6-3F130C2989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125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141</c:v>
                </c:pt>
                <c:pt idx="6">
                  <c:v>184</c:v>
                </c:pt>
                <c:pt idx="7">
                  <c:v>252</c:v>
                </c:pt>
                <c:pt idx="8">
                  <c:v>257</c:v>
                </c:pt>
                <c:pt idx="9">
                  <c:v>250</c:v>
                </c:pt>
                <c:pt idx="10">
                  <c:v>226</c:v>
                </c:pt>
                <c:pt idx="11">
                  <c:v>215</c:v>
                </c:pt>
                <c:pt idx="12">
                  <c:v>215</c:v>
                </c:pt>
                <c:pt idx="13">
                  <c:v>199</c:v>
                </c:pt>
                <c:pt idx="14">
                  <c:v>148</c:v>
                </c:pt>
                <c:pt idx="15">
                  <c:v>154</c:v>
                </c:pt>
                <c:pt idx="16">
                  <c:v>176</c:v>
                </c:pt>
                <c:pt idx="17">
                  <c:v>212</c:v>
                </c:pt>
                <c:pt idx="18">
                  <c:v>235</c:v>
                </c:pt>
                <c:pt idx="19">
                  <c:v>249</c:v>
                </c:pt>
                <c:pt idx="20">
                  <c:v>220</c:v>
                </c:pt>
                <c:pt idx="21">
                  <c:v>160</c:v>
                </c:pt>
                <c:pt idx="22">
                  <c:v>133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1B0-4437-8EB6-3F130C2989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1855.164</c:v>
                </c:pt>
                <c:pt idx="1">
                  <c:v>1531.923</c:v>
                </c:pt>
                <c:pt idx="2">
                  <c:v>1527.9</c:v>
                </c:pt>
                <c:pt idx="3">
                  <c:v>1527.9</c:v>
                </c:pt>
                <c:pt idx="4">
                  <c:v>1608.5049999999999</c:v>
                </c:pt>
                <c:pt idx="5">
                  <c:v>2073.431</c:v>
                </c:pt>
                <c:pt idx="6">
                  <c:v>2627.8870000000002</c:v>
                </c:pt>
                <c:pt idx="7">
                  <c:v>2712.3280000000004</c:v>
                </c:pt>
                <c:pt idx="8">
                  <c:v>2148.857</c:v>
                </c:pt>
                <c:pt idx="9">
                  <c:v>1579.7840000000001</c:v>
                </c:pt>
                <c:pt idx="10">
                  <c:v>1036.9000000000001</c:v>
                </c:pt>
                <c:pt idx="11">
                  <c:v>526.9</c:v>
                </c:pt>
                <c:pt idx="12">
                  <c:v>526.9</c:v>
                </c:pt>
                <c:pt idx="13">
                  <c:v>526.9</c:v>
                </c:pt>
                <c:pt idx="14">
                  <c:v>526.9</c:v>
                </c:pt>
                <c:pt idx="15">
                  <c:v>768.9</c:v>
                </c:pt>
                <c:pt idx="16">
                  <c:v>1762.375</c:v>
                </c:pt>
                <c:pt idx="17">
                  <c:v>2950.116</c:v>
                </c:pt>
                <c:pt idx="18">
                  <c:v>3446.5709999999999</c:v>
                </c:pt>
                <c:pt idx="19">
                  <c:v>3578.7979999999998</c:v>
                </c:pt>
                <c:pt idx="20">
                  <c:v>3597.0529999999999</c:v>
                </c:pt>
                <c:pt idx="21">
                  <c:v>3587.174</c:v>
                </c:pt>
                <c:pt idx="22">
                  <c:v>3355.1350000000002</c:v>
                </c:pt>
                <c:pt idx="23">
                  <c:v>3009.64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1B0-4437-8EB6-3F130C29899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871.3</c:v>
                </c:pt>
                <c:pt idx="1">
                  <c:v>1111.3</c:v>
                </c:pt>
                <c:pt idx="2">
                  <c:v>1058.4000000000001</c:v>
                </c:pt>
                <c:pt idx="3">
                  <c:v>1125.5999999999999</c:v>
                </c:pt>
                <c:pt idx="4">
                  <c:v>1255.5</c:v>
                </c:pt>
                <c:pt idx="5">
                  <c:v>1052.2</c:v>
                </c:pt>
                <c:pt idx="6">
                  <c:v>546.6</c:v>
                </c:pt>
                <c:pt idx="7">
                  <c:v>228</c:v>
                </c:pt>
                <c:pt idx="8">
                  <c:v>153</c:v>
                </c:pt>
                <c:pt idx="9">
                  <c:v>82</c:v>
                </c:pt>
                <c:pt idx="10">
                  <c:v>80</c:v>
                </c:pt>
                <c:pt idx="11">
                  <c:v>140</c:v>
                </c:pt>
                <c:pt idx="12">
                  <c:v>229</c:v>
                </c:pt>
                <c:pt idx="13">
                  <c:v>145</c:v>
                </c:pt>
                <c:pt idx="14">
                  <c:v>49</c:v>
                </c:pt>
                <c:pt idx="15">
                  <c:v>90</c:v>
                </c:pt>
                <c:pt idx="16">
                  <c:v>74</c:v>
                </c:pt>
                <c:pt idx="17">
                  <c:v>75</c:v>
                </c:pt>
                <c:pt idx="18">
                  <c:v>410</c:v>
                </c:pt>
                <c:pt idx="19">
                  <c:v>452</c:v>
                </c:pt>
                <c:pt idx="20">
                  <c:v>407</c:v>
                </c:pt>
                <c:pt idx="21">
                  <c:v>366</c:v>
                </c:pt>
                <c:pt idx="22">
                  <c:v>187</c:v>
                </c:pt>
                <c:pt idx="2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B0-4437-8EB6-3F130C2989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1453.739</c:v>
                </c:pt>
                <c:pt idx="1">
                  <c:v>1423.8160000000003</c:v>
                </c:pt>
                <c:pt idx="2">
                  <c:v>1372.7080000000001</c:v>
                </c:pt>
                <c:pt idx="3">
                  <c:v>1303.8359999999998</c:v>
                </c:pt>
                <c:pt idx="4">
                  <c:v>1218.2040000000002</c:v>
                </c:pt>
                <c:pt idx="5">
                  <c:v>1199.7429999999999</c:v>
                </c:pt>
                <c:pt idx="6">
                  <c:v>1550.9839999999997</c:v>
                </c:pt>
                <c:pt idx="7">
                  <c:v>2562.708000000001</c:v>
                </c:pt>
                <c:pt idx="8">
                  <c:v>3708.587</c:v>
                </c:pt>
                <c:pt idx="9">
                  <c:v>4733.0039999999999</c:v>
                </c:pt>
                <c:pt idx="10">
                  <c:v>5517.3380000000006</c:v>
                </c:pt>
                <c:pt idx="11">
                  <c:v>5924.7430000000004</c:v>
                </c:pt>
                <c:pt idx="12">
                  <c:v>6224.6600000000008</c:v>
                </c:pt>
                <c:pt idx="13">
                  <c:v>6251.2549999999992</c:v>
                </c:pt>
                <c:pt idx="14">
                  <c:v>5978.3180000000011</c:v>
                </c:pt>
                <c:pt idx="15">
                  <c:v>5283.02</c:v>
                </c:pt>
                <c:pt idx="16">
                  <c:v>4312.6770000000015</c:v>
                </c:pt>
                <c:pt idx="17">
                  <c:v>3153.0729999999999</c:v>
                </c:pt>
                <c:pt idx="18">
                  <c:v>2221.5929999999994</c:v>
                </c:pt>
                <c:pt idx="19">
                  <c:v>1840.3389999999999</c:v>
                </c:pt>
                <c:pt idx="20">
                  <c:v>1813.8579999999997</c:v>
                </c:pt>
                <c:pt idx="21">
                  <c:v>1763.6079999999999</c:v>
                </c:pt>
                <c:pt idx="22">
                  <c:v>1752.8240000000001</c:v>
                </c:pt>
                <c:pt idx="23">
                  <c:v>1775.9259999999997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B0-4437-8EB6-3F130C2989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17</c:v>
                </c:pt>
                <c:pt idx="2">
                  <c:v>17</c:v>
                </c:pt>
                <c:pt idx="3">
                  <c:v>17</c:v>
                </c:pt>
                <c:pt idx="4">
                  <c:v>16</c:v>
                </c:pt>
                <c:pt idx="5">
                  <c:v>16</c:v>
                </c:pt>
                <c:pt idx="6">
                  <c:v>19</c:v>
                </c:pt>
                <c:pt idx="7">
                  <c:v>30</c:v>
                </c:pt>
                <c:pt idx="8">
                  <c:v>46</c:v>
                </c:pt>
                <c:pt idx="9">
                  <c:v>60</c:v>
                </c:pt>
                <c:pt idx="10">
                  <c:v>72</c:v>
                </c:pt>
                <c:pt idx="11">
                  <c:v>80</c:v>
                </c:pt>
                <c:pt idx="12">
                  <c:v>83</c:v>
                </c:pt>
                <c:pt idx="13">
                  <c:v>81</c:v>
                </c:pt>
                <c:pt idx="14">
                  <c:v>73</c:v>
                </c:pt>
                <c:pt idx="15">
                  <c:v>63</c:v>
                </c:pt>
                <c:pt idx="16">
                  <c:v>48</c:v>
                </c:pt>
                <c:pt idx="17">
                  <c:v>33</c:v>
                </c:pt>
                <c:pt idx="18">
                  <c:v>27</c:v>
                </c:pt>
                <c:pt idx="19">
                  <c:v>31</c:v>
                </c:pt>
                <c:pt idx="20">
                  <c:v>38</c:v>
                </c:pt>
                <c:pt idx="21">
                  <c:v>44</c:v>
                </c:pt>
                <c:pt idx="22">
                  <c:v>49</c:v>
                </c:pt>
                <c:pt idx="23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1B0-4437-8EB6-3F130C2989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26</c:v>
                </c:pt>
                <c:pt idx="7">
                  <c:v>174</c:v>
                </c:pt>
                <c:pt idx="8">
                  <c:v>96</c:v>
                </c:pt>
                <c:pt idx="9">
                  <c:v>109</c:v>
                </c:pt>
                <c:pt idx="10">
                  <c:v>64</c:v>
                </c:pt>
                <c:pt idx="11">
                  <c:v>64</c:v>
                </c:pt>
                <c:pt idx="12">
                  <c:v>38</c:v>
                </c:pt>
                <c:pt idx="13">
                  <c:v>38</c:v>
                </c:pt>
                <c:pt idx="18">
                  <c:v>424</c:v>
                </c:pt>
                <c:pt idx="19">
                  <c:v>1241</c:v>
                </c:pt>
                <c:pt idx="20">
                  <c:v>1267</c:v>
                </c:pt>
                <c:pt idx="21">
                  <c:v>785</c:v>
                </c:pt>
                <c:pt idx="22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1B0-4437-8EB6-3F130C298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85.1</c:v>
                </c:pt>
                <c:pt idx="1">
                  <c:v>78.849999999999994</c:v>
                </c:pt>
                <c:pt idx="2">
                  <c:v>75.98</c:v>
                </c:pt>
                <c:pt idx="3">
                  <c:v>74.84</c:v>
                </c:pt>
                <c:pt idx="4">
                  <c:v>82.5</c:v>
                </c:pt>
                <c:pt idx="5">
                  <c:v>95.12</c:v>
                </c:pt>
                <c:pt idx="6">
                  <c:v>111.09</c:v>
                </c:pt>
                <c:pt idx="7">
                  <c:v>122.59</c:v>
                </c:pt>
                <c:pt idx="8">
                  <c:v>98.87</c:v>
                </c:pt>
                <c:pt idx="9">
                  <c:v>82.2</c:v>
                </c:pt>
                <c:pt idx="10">
                  <c:v>70.209999999999994</c:v>
                </c:pt>
                <c:pt idx="11">
                  <c:v>65.45</c:v>
                </c:pt>
                <c:pt idx="12">
                  <c:v>55</c:v>
                </c:pt>
                <c:pt idx="13">
                  <c:v>31.39</c:v>
                </c:pt>
                <c:pt idx="14">
                  <c:v>55</c:v>
                </c:pt>
                <c:pt idx="15">
                  <c:v>77.180000000000007</c:v>
                </c:pt>
                <c:pt idx="16">
                  <c:v>82.73</c:v>
                </c:pt>
                <c:pt idx="17">
                  <c:v>101.79</c:v>
                </c:pt>
                <c:pt idx="18">
                  <c:v>120.61</c:v>
                </c:pt>
                <c:pt idx="19">
                  <c:v>147.99</c:v>
                </c:pt>
                <c:pt idx="20">
                  <c:v>149.25</c:v>
                </c:pt>
                <c:pt idx="21">
                  <c:v>131.78</c:v>
                </c:pt>
                <c:pt idx="22">
                  <c:v>111.28</c:v>
                </c:pt>
                <c:pt idx="23">
                  <c:v>100.45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B0-4437-8EB6-3F130C298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91.5</c:v>
                </c:pt>
                <c:pt idx="1">
                  <c:v>88.5</c:v>
                </c:pt>
                <c:pt idx="2">
                  <c:v>87</c:v>
                </c:pt>
                <c:pt idx="3">
                  <c:v>87.5</c:v>
                </c:pt>
                <c:pt idx="4">
                  <c:v>89.5</c:v>
                </c:pt>
                <c:pt idx="5">
                  <c:v>94.5</c:v>
                </c:pt>
                <c:pt idx="6">
                  <c:v>99</c:v>
                </c:pt>
                <c:pt idx="7">
                  <c:v>92.5</c:v>
                </c:pt>
                <c:pt idx="8">
                  <c:v>80</c:v>
                </c:pt>
                <c:pt idx="9">
                  <c:v>65.5</c:v>
                </c:pt>
                <c:pt idx="10">
                  <c:v>55.5</c:v>
                </c:pt>
                <c:pt idx="11">
                  <c:v>51.5</c:v>
                </c:pt>
                <c:pt idx="12">
                  <c:v>47.5</c:v>
                </c:pt>
                <c:pt idx="13">
                  <c:v>42</c:v>
                </c:pt>
                <c:pt idx="14">
                  <c:v>42</c:v>
                </c:pt>
                <c:pt idx="15">
                  <c:v>50.5</c:v>
                </c:pt>
                <c:pt idx="16">
                  <c:v>70</c:v>
                </c:pt>
                <c:pt idx="17">
                  <c:v>95</c:v>
                </c:pt>
                <c:pt idx="18">
                  <c:v>116.5</c:v>
                </c:pt>
                <c:pt idx="19">
                  <c:v>129</c:v>
                </c:pt>
                <c:pt idx="20">
                  <c:v>130</c:v>
                </c:pt>
                <c:pt idx="21">
                  <c:v>118</c:v>
                </c:pt>
                <c:pt idx="22">
                  <c:v>108.5</c:v>
                </c:pt>
                <c:pt idx="23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1B-4757-B8F7-110C2D04868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793.04300000000001</c:v>
                </c:pt>
                <c:pt idx="1">
                  <c:v>818.952</c:v>
                </c:pt>
                <c:pt idx="2">
                  <c:v>825.80399999999997</c:v>
                </c:pt>
                <c:pt idx="3">
                  <c:v>823.24900000000002</c:v>
                </c:pt>
                <c:pt idx="4">
                  <c:v>823.26499999999999</c:v>
                </c:pt>
                <c:pt idx="5">
                  <c:v>809.74000000000012</c:v>
                </c:pt>
                <c:pt idx="6">
                  <c:v>705.21600000000001</c:v>
                </c:pt>
                <c:pt idx="7">
                  <c:v>772.43400000000008</c:v>
                </c:pt>
                <c:pt idx="8">
                  <c:v>728.45799999999997</c:v>
                </c:pt>
                <c:pt idx="9">
                  <c:v>757.84</c:v>
                </c:pt>
                <c:pt idx="10">
                  <c:v>778.399</c:v>
                </c:pt>
                <c:pt idx="11">
                  <c:v>790.40800000000002</c:v>
                </c:pt>
                <c:pt idx="12">
                  <c:v>799.35799999999995</c:v>
                </c:pt>
                <c:pt idx="13">
                  <c:v>805.2059999999999</c:v>
                </c:pt>
                <c:pt idx="14">
                  <c:v>808.33900000000006</c:v>
                </c:pt>
                <c:pt idx="15">
                  <c:v>805.88599999999997</c:v>
                </c:pt>
                <c:pt idx="16">
                  <c:v>792.58100000000002</c:v>
                </c:pt>
                <c:pt idx="17">
                  <c:v>700.92699999999991</c:v>
                </c:pt>
                <c:pt idx="18">
                  <c:v>689.34799999999996</c:v>
                </c:pt>
                <c:pt idx="19">
                  <c:v>653.81900000000007</c:v>
                </c:pt>
                <c:pt idx="20">
                  <c:v>674.94600000000003</c:v>
                </c:pt>
                <c:pt idx="21">
                  <c:v>679.05599999999993</c:v>
                </c:pt>
                <c:pt idx="22">
                  <c:v>793.42499999999995</c:v>
                </c:pt>
                <c:pt idx="23">
                  <c:v>848.26400000000001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1B-4757-B8F7-110C2D04868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1038.0060000000003</c:v>
                </c:pt>
                <c:pt idx="1">
                  <c:v>1024.2659999999998</c:v>
                </c:pt>
                <c:pt idx="2">
                  <c:v>1019.687</c:v>
                </c:pt>
                <c:pt idx="3">
                  <c:v>1030.7439999999999</c:v>
                </c:pt>
                <c:pt idx="4">
                  <c:v>1065.8670000000002</c:v>
                </c:pt>
                <c:pt idx="5">
                  <c:v>1189.1529999999998</c:v>
                </c:pt>
                <c:pt idx="6">
                  <c:v>1375.4090000000001</c:v>
                </c:pt>
                <c:pt idx="7">
                  <c:v>1491.028</c:v>
                </c:pt>
                <c:pt idx="8">
                  <c:v>1521.3609999999999</c:v>
                </c:pt>
                <c:pt idx="9">
                  <c:v>1511.0049999999997</c:v>
                </c:pt>
                <c:pt idx="10">
                  <c:v>1498.623</c:v>
                </c:pt>
                <c:pt idx="11">
                  <c:v>1499.0420000000001</c:v>
                </c:pt>
                <c:pt idx="12">
                  <c:v>1483.2850000000001</c:v>
                </c:pt>
                <c:pt idx="13">
                  <c:v>1450.6579999999999</c:v>
                </c:pt>
                <c:pt idx="14">
                  <c:v>1387.269</c:v>
                </c:pt>
                <c:pt idx="15">
                  <c:v>1311.7309999999998</c:v>
                </c:pt>
                <c:pt idx="16">
                  <c:v>1309.8529999999998</c:v>
                </c:pt>
                <c:pt idx="17">
                  <c:v>1314.6069999999995</c:v>
                </c:pt>
                <c:pt idx="18">
                  <c:v>1329.7220000000002</c:v>
                </c:pt>
                <c:pt idx="19">
                  <c:v>1358.9010000000001</c:v>
                </c:pt>
                <c:pt idx="20">
                  <c:v>1293.6030000000003</c:v>
                </c:pt>
                <c:pt idx="21">
                  <c:v>1152.7380000000003</c:v>
                </c:pt>
                <c:pt idx="22">
                  <c:v>1084.3030000000001</c:v>
                </c:pt>
                <c:pt idx="23">
                  <c:v>1047.845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1B-4757-B8F7-110C2D04868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2109.6629999999991</c:v>
                </c:pt>
                <c:pt idx="1">
                  <c:v>1968.3590000000002</c:v>
                </c:pt>
                <c:pt idx="2">
                  <c:v>1898.502</c:v>
                </c:pt>
                <c:pt idx="3">
                  <c:v>1891.8670000000002</c:v>
                </c:pt>
                <c:pt idx="4">
                  <c:v>1954.5640000000003</c:v>
                </c:pt>
                <c:pt idx="5">
                  <c:v>2141.2189999999996</c:v>
                </c:pt>
                <c:pt idx="6">
                  <c:v>2402.1660000000002</c:v>
                </c:pt>
                <c:pt idx="7">
                  <c:v>2711.5479999999993</c:v>
                </c:pt>
                <c:pt idx="8">
                  <c:v>2988.8629999999998</c:v>
                </c:pt>
                <c:pt idx="9">
                  <c:v>3173.6429999999996</c:v>
                </c:pt>
                <c:pt idx="10">
                  <c:v>3282.835</c:v>
                </c:pt>
                <c:pt idx="11">
                  <c:v>3399.6499999999996</c:v>
                </c:pt>
                <c:pt idx="12">
                  <c:v>3392.5210000000002</c:v>
                </c:pt>
                <c:pt idx="13">
                  <c:v>3213.2909999999997</c:v>
                </c:pt>
                <c:pt idx="14">
                  <c:v>2937.0650000000005</c:v>
                </c:pt>
                <c:pt idx="15">
                  <c:v>2806.8030000000003</c:v>
                </c:pt>
                <c:pt idx="16">
                  <c:v>2818.617999999999</c:v>
                </c:pt>
                <c:pt idx="17">
                  <c:v>2926.8359999999998</c:v>
                </c:pt>
                <c:pt idx="18">
                  <c:v>3115.6329999999998</c:v>
                </c:pt>
                <c:pt idx="19">
                  <c:v>3387.6120000000001</c:v>
                </c:pt>
                <c:pt idx="20">
                  <c:v>3411.3620000000001</c:v>
                </c:pt>
                <c:pt idx="21">
                  <c:v>3084.5289999999995</c:v>
                </c:pt>
                <c:pt idx="22">
                  <c:v>2706.2440000000001</c:v>
                </c:pt>
                <c:pt idx="23">
                  <c:v>2337.7330000000002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1B-4757-B8F7-110C2D04868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263</c:v>
                </c:pt>
                <c:pt idx="1">
                  <c:v>245.99999999999997</c:v>
                </c:pt>
                <c:pt idx="2">
                  <c:v>240</c:v>
                </c:pt>
                <c:pt idx="3">
                  <c:v>251</c:v>
                </c:pt>
                <c:pt idx="4">
                  <c:v>263</c:v>
                </c:pt>
                <c:pt idx="5">
                  <c:v>307</c:v>
                </c:pt>
                <c:pt idx="6">
                  <c:v>352.99999999999994</c:v>
                </c:pt>
                <c:pt idx="7">
                  <c:v>382</c:v>
                </c:pt>
                <c:pt idx="8">
                  <c:v>403.00000000000006</c:v>
                </c:pt>
                <c:pt idx="9">
                  <c:v>410</c:v>
                </c:pt>
                <c:pt idx="10">
                  <c:v>398</c:v>
                </c:pt>
                <c:pt idx="11">
                  <c:v>394.99999999999994</c:v>
                </c:pt>
                <c:pt idx="12">
                  <c:v>398</c:v>
                </c:pt>
                <c:pt idx="13">
                  <c:v>380</c:v>
                </c:pt>
                <c:pt idx="14">
                  <c:v>371</c:v>
                </c:pt>
                <c:pt idx="15">
                  <c:v>366.99999999999994</c:v>
                </c:pt>
                <c:pt idx="16">
                  <c:v>374</c:v>
                </c:pt>
                <c:pt idx="17">
                  <c:v>394.99999999999994</c:v>
                </c:pt>
                <c:pt idx="18">
                  <c:v>412</c:v>
                </c:pt>
                <c:pt idx="19">
                  <c:v>430</c:v>
                </c:pt>
                <c:pt idx="20">
                  <c:v>408</c:v>
                </c:pt>
                <c:pt idx="21">
                  <c:v>354</c:v>
                </c:pt>
                <c:pt idx="22">
                  <c:v>332</c:v>
                </c:pt>
                <c:pt idx="23">
                  <c:v>284.99999999999994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1B-4757-B8F7-110C2D04868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1B-4757-B8F7-110C2D04868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215.89599999999999</c:v>
                </c:pt>
                <c:pt idx="13">
                  <c:v>220</c:v>
                </c:pt>
                <c:pt idx="14">
                  <c:v>219.54499999999999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1B-4757-B8F7-110C2D04868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A1B-4757-B8F7-110C2D04868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A1B-4757-B8F7-110C2D04868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A1B-4757-B8F7-110C2D04868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161</c:v>
                </c:pt>
                <c:pt idx="1">
                  <c:v>193</c:v>
                </c:pt>
                <c:pt idx="2">
                  <c:v>160</c:v>
                </c:pt>
                <c:pt idx="3">
                  <c:v>145</c:v>
                </c:pt>
                <c:pt idx="4">
                  <c:v>157</c:v>
                </c:pt>
                <c:pt idx="5">
                  <c:v>149</c:v>
                </c:pt>
                <c:pt idx="6">
                  <c:v>166</c:v>
                </c:pt>
                <c:pt idx="7">
                  <c:v>665.5</c:v>
                </c:pt>
                <c:pt idx="8">
                  <c:v>843.8</c:v>
                </c:pt>
                <c:pt idx="9">
                  <c:v>1051.8</c:v>
                </c:pt>
                <c:pt idx="10">
                  <c:v>1138.8809999999999</c:v>
                </c:pt>
                <c:pt idx="11">
                  <c:v>971</c:v>
                </c:pt>
                <c:pt idx="12">
                  <c:v>1136</c:v>
                </c:pt>
                <c:pt idx="13">
                  <c:v>1286</c:v>
                </c:pt>
                <c:pt idx="14">
                  <c:v>1166</c:v>
                </c:pt>
                <c:pt idx="15">
                  <c:v>1173</c:v>
                </c:pt>
                <c:pt idx="16">
                  <c:v>1164</c:v>
                </c:pt>
                <c:pt idx="17">
                  <c:v>1146.2</c:v>
                </c:pt>
                <c:pt idx="18">
                  <c:v>1242.3</c:v>
                </c:pt>
                <c:pt idx="19">
                  <c:v>1569.2170000000001</c:v>
                </c:pt>
                <c:pt idx="20">
                  <c:v>1561</c:v>
                </c:pt>
                <c:pt idx="21">
                  <c:v>1453.5</c:v>
                </c:pt>
                <c:pt idx="22">
                  <c:v>674.5</c:v>
                </c:pt>
                <c:pt idx="23">
                  <c:v>547.70000000000005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1B-4757-B8F7-110C2D04868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18.715</c:v>
                </c:pt>
                <c:pt idx="6">
                  <c:v>9.69</c:v>
                </c:pt>
                <c:pt idx="17">
                  <c:v>0.64600000000000002</c:v>
                </c:pt>
                <c:pt idx="18">
                  <c:v>14.638999999999999</c:v>
                </c:pt>
                <c:pt idx="19">
                  <c:v>19.588000000000001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A1B-4757-B8F7-110C2D04868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A1B-4757-B8F7-110C2D04868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A1B-4757-B8F7-110C2D048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85.1</c:v>
                </c:pt>
                <c:pt idx="1">
                  <c:v>78.849999999999994</c:v>
                </c:pt>
                <c:pt idx="2">
                  <c:v>75.98</c:v>
                </c:pt>
                <c:pt idx="3">
                  <c:v>74.84</c:v>
                </c:pt>
                <c:pt idx="4">
                  <c:v>82.5</c:v>
                </c:pt>
                <c:pt idx="5">
                  <c:v>95.12</c:v>
                </c:pt>
                <c:pt idx="6">
                  <c:v>111.09</c:v>
                </c:pt>
                <c:pt idx="7">
                  <c:v>122.59</c:v>
                </c:pt>
                <c:pt idx="8">
                  <c:v>98.87</c:v>
                </c:pt>
                <c:pt idx="9">
                  <c:v>82.2</c:v>
                </c:pt>
                <c:pt idx="10">
                  <c:v>70.209999999999994</c:v>
                </c:pt>
                <c:pt idx="11">
                  <c:v>65.45</c:v>
                </c:pt>
                <c:pt idx="12">
                  <c:v>55</c:v>
                </c:pt>
                <c:pt idx="13">
                  <c:v>31.39</c:v>
                </c:pt>
                <c:pt idx="14">
                  <c:v>55</c:v>
                </c:pt>
                <c:pt idx="15">
                  <c:v>77.180000000000007</c:v>
                </c:pt>
                <c:pt idx="16">
                  <c:v>82.73</c:v>
                </c:pt>
                <c:pt idx="17">
                  <c:v>101.79</c:v>
                </c:pt>
                <c:pt idx="18">
                  <c:v>120.61</c:v>
                </c:pt>
                <c:pt idx="19">
                  <c:v>147.99</c:v>
                </c:pt>
                <c:pt idx="20">
                  <c:v>149.25</c:v>
                </c:pt>
                <c:pt idx="21">
                  <c:v>131.78</c:v>
                </c:pt>
                <c:pt idx="22">
                  <c:v>111.28</c:v>
                </c:pt>
                <c:pt idx="23">
                  <c:v>100.45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A1B-4757-B8F7-110C2D048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4476.2029999999995</v>
      </c>
      <c r="C4" s="18">
        <v>4359.0389999999998</v>
      </c>
      <c r="D4" s="18">
        <v>4251.0080000000007</v>
      </c>
      <c r="E4" s="18">
        <v>4249.3360000000002</v>
      </c>
      <c r="F4" s="18">
        <v>4373.2090000000007</v>
      </c>
      <c r="G4" s="18">
        <v>4709.3739999999998</v>
      </c>
      <c r="H4" s="18">
        <v>5110.4710000000005</v>
      </c>
      <c r="I4" s="18">
        <v>6115.036000000001</v>
      </c>
      <c r="J4" s="18">
        <v>6565.4440000000004</v>
      </c>
      <c r="K4" s="18">
        <v>6969.7880000000005</v>
      </c>
      <c r="L4" s="18">
        <v>7152.2380000000003</v>
      </c>
      <c r="M4" s="18">
        <v>7106.643</v>
      </c>
      <c r="N4" s="18">
        <v>7472.5600000000013</v>
      </c>
      <c r="O4" s="18">
        <v>7397.1549999999997</v>
      </c>
      <c r="P4" s="18">
        <v>6931.2180000000008</v>
      </c>
      <c r="Q4" s="18">
        <v>6514.9200000000019</v>
      </c>
      <c r="R4" s="18">
        <v>6529.0519999999988</v>
      </c>
      <c r="S4" s="18">
        <v>6579.1889999999994</v>
      </c>
      <c r="T4" s="18">
        <v>6920.1640000000016</v>
      </c>
      <c r="U4" s="18">
        <v>7548.1370000000006</v>
      </c>
      <c r="V4" s="18">
        <v>7498.9110000000001</v>
      </c>
      <c r="W4" s="18">
        <v>6861.7819999999983</v>
      </c>
      <c r="X4" s="18">
        <v>5718.9590000000007</v>
      </c>
      <c r="Y4" s="18">
        <v>5184.5659999999998</v>
      </c>
      <c r="Z4" s="19"/>
      <c r="AA4" s="20">
        <f>SUM(B4:Z4)</f>
        <v>146594.402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85.1</v>
      </c>
      <c r="C7" s="28">
        <v>78.849999999999994</v>
      </c>
      <c r="D7" s="28">
        <v>75.98</v>
      </c>
      <c r="E7" s="28">
        <v>74.84</v>
      </c>
      <c r="F7" s="28">
        <v>82.5</v>
      </c>
      <c r="G7" s="28">
        <v>95.12</v>
      </c>
      <c r="H7" s="28">
        <v>111.09</v>
      </c>
      <c r="I7" s="28">
        <v>122.59</v>
      </c>
      <c r="J7" s="28">
        <v>98.87</v>
      </c>
      <c r="K7" s="28">
        <v>82.2</v>
      </c>
      <c r="L7" s="28">
        <v>70.209999999999994</v>
      </c>
      <c r="M7" s="28">
        <v>65.45</v>
      </c>
      <c r="N7" s="28">
        <v>55</v>
      </c>
      <c r="O7" s="28">
        <v>31.39</v>
      </c>
      <c r="P7" s="28">
        <v>55</v>
      </c>
      <c r="Q7" s="28">
        <v>77.180000000000007</v>
      </c>
      <c r="R7" s="28">
        <v>82.73</v>
      </c>
      <c r="S7" s="28">
        <v>101.79</v>
      </c>
      <c r="T7" s="28">
        <v>120.61</v>
      </c>
      <c r="U7" s="28">
        <v>147.99</v>
      </c>
      <c r="V7" s="28">
        <v>149.25</v>
      </c>
      <c r="W7" s="28">
        <v>131.78</v>
      </c>
      <c r="X7" s="28">
        <v>111.28</v>
      </c>
      <c r="Y7" s="28">
        <v>100.45</v>
      </c>
      <c r="Z7" s="29"/>
      <c r="AA7" s="30">
        <f>IF(SUM(B7:Z7)&lt;&gt;0,AVERAGEIF(B7:Z7,"&lt;&gt;"""),"")</f>
        <v>91.96875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156</v>
      </c>
      <c r="C10" s="42">
        <v>156</v>
      </c>
      <c r="D10" s="42">
        <v>156</v>
      </c>
      <c r="E10" s="42">
        <v>156</v>
      </c>
      <c r="F10" s="42">
        <v>156</v>
      </c>
      <c r="G10" s="42">
        <v>156</v>
      </c>
      <c r="H10" s="42">
        <v>156</v>
      </c>
      <c r="I10" s="42">
        <v>156</v>
      </c>
      <c r="J10" s="42">
        <v>156</v>
      </c>
      <c r="K10" s="42">
        <v>156</v>
      </c>
      <c r="L10" s="42">
        <v>156</v>
      </c>
      <c r="M10" s="42">
        <v>156</v>
      </c>
      <c r="N10" s="42">
        <v>156</v>
      </c>
      <c r="O10" s="42">
        <v>156</v>
      </c>
      <c r="P10" s="42">
        <v>156</v>
      </c>
      <c r="Q10" s="42">
        <v>156</v>
      </c>
      <c r="R10" s="42">
        <v>156</v>
      </c>
      <c r="S10" s="42">
        <v>156</v>
      </c>
      <c r="T10" s="42">
        <v>156</v>
      </c>
      <c r="U10" s="42">
        <v>156</v>
      </c>
      <c r="V10" s="42">
        <v>156</v>
      </c>
      <c r="W10" s="42">
        <v>156</v>
      </c>
      <c r="X10" s="42">
        <v>156</v>
      </c>
      <c r="Y10" s="42">
        <v>156</v>
      </c>
      <c r="Z10" s="43"/>
      <c r="AA10" s="44">
        <f t="shared" ref="AA10:AA15" si="0">SUM(B10:Z10)</f>
        <v>3744</v>
      </c>
    </row>
    <row r="11" spans="1:27" ht="24.95" customHeight="1" x14ac:dyDescent="0.2">
      <c r="A11" s="45" t="s">
        <v>7</v>
      </c>
      <c r="B11" s="46">
        <v>125</v>
      </c>
      <c r="C11" s="47">
        <v>119</v>
      </c>
      <c r="D11" s="47">
        <v>119</v>
      </c>
      <c r="E11" s="47">
        <v>119</v>
      </c>
      <c r="F11" s="47">
        <v>119</v>
      </c>
      <c r="G11" s="47">
        <v>141</v>
      </c>
      <c r="H11" s="47">
        <v>184</v>
      </c>
      <c r="I11" s="47">
        <v>252</v>
      </c>
      <c r="J11" s="47">
        <v>257</v>
      </c>
      <c r="K11" s="47">
        <v>250</v>
      </c>
      <c r="L11" s="47">
        <v>226</v>
      </c>
      <c r="M11" s="47">
        <v>215</v>
      </c>
      <c r="N11" s="47">
        <v>215</v>
      </c>
      <c r="O11" s="47">
        <v>199</v>
      </c>
      <c r="P11" s="47">
        <v>148</v>
      </c>
      <c r="Q11" s="47">
        <v>154</v>
      </c>
      <c r="R11" s="47">
        <v>176</v>
      </c>
      <c r="S11" s="47">
        <v>212</v>
      </c>
      <c r="T11" s="47">
        <v>235</v>
      </c>
      <c r="U11" s="47">
        <v>249</v>
      </c>
      <c r="V11" s="47">
        <v>220</v>
      </c>
      <c r="W11" s="47">
        <v>160</v>
      </c>
      <c r="X11" s="47">
        <v>133</v>
      </c>
      <c r="Y11" s="47">
        <v>119</v>
      </c>
      <c r="Z11" s="48"/>
      <c r="AA11" s="49">
        <f t="shared" si="0"/>
        <v>4346</v>
      </c>
    </row>
    <row r="12" spans="1:27" ht="24.95" customHeight="1" x14ac:dyDescent="0.2">
      <c r="A12" s="50" t="s">
        <v>8</v>
      </c>
      <c r="B12" s="51">
        <v>1855.164</v>
      </c>
      <c r="C12" s="52">
        <v>1531.923</v>
      </c>
      <c r="D12" s="52">
        <v>1527.9</v>
      </c>
      <c r="E12" s="52">
        <v>1527.9</v>
      </c>
      <c r="F12" s="52">
        <v>1608.5049999999999</v>
      </c>
      <c r="G12" s="52">
        <v>2073.431</v>
      </c>
      <c r="H12" s="52">
        <v>2627.8870000000002</v>
      </c>
      <c r="I12" s="52">
        <v>2712.3280000000004</v>
      </c>
      <c r="J12" s="52">
        <v>2148.857</v>
      </c>
      <c r="K12" s="52">
        <v>1579.7840000000001</v>
      </c>
      <c r="L12" s="52">
        <v>1036.9000000000001</v>
      </c>
      <c r="M12" s="52">
        <v>526.9</v>
      </c>
      <c r="N12" s="52">
        <v>526.9</v>
      </c>
      <c r="O12" s="52">
        <v>526.9</v>
      </c>
      <c r="P12" s="52">
        <v>526.9</v>
      </c>
      <c r="Q12" s="52">
        <v>768.9</v>
      </c>
      <c r="R12" s="52">
        <v>1762.375</v>
      </c>
      <c r="S12" s="52">
        <v>2950.116</v>
      </c>
      <c r="T12" s="52">
        <v>3446.5709999999999</v>
      </c>
      <c r="U12" s="52">
        <v>3578.7979999999998</v>
      </c>
      <c r="V12" s="52">
        <v>3597.0529999999999</v>
      </c>
      <c r="W12" s="52">
        <v>3587.174</v>
      </c>
      <c r="X12" s="52">
        <v>3355.1350000000002</v>
      </c>
      <c r="Y12" s="52">
        <v>3009.64</v>
      </c>
      <c r="Z12" s="53"/>
      <c r="AA12" s="54">
        <f t="shared" si="0"/>
        <v>48393.941000000006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26</v>
      </c>
      <c r="I13" s="52">
        <v>174</v>
      </c>
      <c r="J13" s="52">
        <v>96</v>
      </c>
      <c r="K13" s="52">
        <v>109</v>
      </c>
      <c r="L13" s="52">
        <v>64</v>
      </c>
      <c r="M13" s="52">
        <v>64</v>
      </c>
      <c r="N13" s="52">
        <v>38</v>
      </c>
      <c r="O13" s="52">
        <v>38</v>
      </c>
      <c r="P13" s="52"/>
      <c r="Q13" s="52"/>
      <c r="R13" s="52"/>
      <c r="S13" s="52"/>
      <c r="T13" s="52">
        <v>424</v>
      </c>
      <c r="U13" s="52">
        <v>1241</v>
      </c>
      <c r="V13" s="52">
        <v>1267</v>
      </c>
      <c r="W13" s="52">
        <v>785</v>
      </c>
      <c r="X13" s="52">
        <v>86</v>
      </c>
      <c r="Y13" s="52"/>
      <c r="Z13" s="53"/>
      <c r="AA13" s="54">
        <f t="shared" si="0"/>
        <v>4483</v>
      </c>
    </row>
    <row r="14" spans="1:27" ht="24.95" customHeight="1" x14ac:dyDescent="0.2">
      <c r="A14" s="55" t="s">
        <v>10</v>
      </c>
      <c r="B14" s="56">
        <v>1453.739</v>
      </c>
      <c r="C14" s="57">
        <v>1423.8160000000003</v>
      </c>
      <c r="D14" s="57">
        <v>1372.7080000000001</v>
      </c>
      <c r="E14" s="57">
        <v>1303.8359999999998</v>
      </c>
      <c r="F14" s="57">
        <v>1218.2040000000002</v>
      </c>
      <c r="G14" s="57">
        <v>1199.7429999999999</v>
      </c>
      <c r="H14" s="57">
        <v>1550.9839999999997</v>
      </c>
      <c r="I14" s="57">
        <v>2562.708000000001</v>
      </c>
      <c r="J14" s="57">
        <v>3708.587</v>
      </c>
      <c r="K14" s="57">
        <v>4733.0039999999999</v>
      </c>
      <c r="L14" s="57">
        <v>5517.3380000000006</v>
      </c>
      <c r="M14" s="57">
        <v>5924.7430000000004</v>
      </c>
      <c r="N14" s="57">
        <v>6224.6600000000008</v>
      </c>
      <c r="O14" s="57">
        <v>6251.2549999999992</v>
      </c>
      <c r="P14" s="57">
        <v>5978.3180000000011</v>
      </c>
      <c r="Q14" s="57">
        <v>5283.02</v>
      </c>
      <c r="R14" s="57">
        <v>4312.6770000000015</v>
      </c>
      <c r="S14" s="57">
        <v>3153.0729999999999</v>
      </c>
      <c r="T14" s="57">
        <v>2221.5929999999994</v>
      </c>
      <c r="U14" s="57">
        <v>1840.3389999999999</v>
      </c>
      <c r="V14" s="57">
        <v>1813.8579999999997</v>
      </c>
      <c r="W14" s="57">
        <v>1763.6079999999999</v>
      </c>
      <c r="X14" s="57">
        <v>1752.8240000000001</v>
      </c>
      <c r="Y14" s="57">
        <v>1775.9259999999997</v>
      </c>
      <c r="Z14" s="58"/>
      <c r="AA14" s="59">
        <f t="shared" si="0"/>
        <v>74340.560999999987</v>
      </c>
    </row>
    <row r="15" spans="1:27" ht="24.95" customHeight="1" x14ac:dyDescent="0.2">
      <c r="A15" s="55" t="s">
        <v>11</v>
      </c>
      <c r="B15" s="56">
        <v>15</v>
      </c>
      <c r="C15" s="57">
        <v>17</v>
      </c>
      <c r="D15" s="57">
        <v>17</v>
      </c>
      <c r="E15" s="57">
        <v>17</v>
      </c>
      <c r="F15" s="57">
        <v>16</v>
      </c>
      <c r="G15" s="57">
        <v>16</v>
      </c>
      <c r="H15" s="57">
        <v>19</v>
      </c>
      <c r="I15" s="57">
        <v>30</v>
      </c>
      <c r="J15" s="57">
        <v>46</v>
      </c>
      <c r="K15" s="57">
        <v>60</v>
      </c>
      <c r="L15" s="57">
        <v>72</v>
      </c>
      <c r="M15" s="57">
        <v>80</v>
      </c>
      <c r="N15" s="57">
        <v>83</v>
      </c>
      <c r="O15" s="57">
        <v>81</v>
      </c>
      <c r="P15" s="57">
        <v>73</v>
      </c>
      <c r="Q15" s="57">
        <v>63</v>
      </c>
      <c r="R15" s="57">
        <v>48</v>
      </c>
      <c r="S15" s="57">
        <v>33</v>
      </c>
      <c r="T15" s="57">
        <v>27</v>
      </c>
      <c r="U15" s="57">
        <v>31</v>
      </c>
      <c r="V15" s="57">
        <v>38</v>
      </c>
      <c r="W15" s="57">
        <v>44</v>
      </c>
      <c r="X15" s="57">
        <v>49</v>
      </c>
      <c r="Y15" s="57">
        <v>54</v>
      </c>
      <c r="Z15" s="58"/>
      <c r="AA15" s="59">
        <f t="shared" si="0"/>
        <v>1029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3604.9029999999998</v>
      </c>
      <c r="C16" s="62">
        <f t="shared" si="1"/>
        <v>3247.7390000000005</v>
      </c>
      <c r="D16" s="62">
        <f t="shared" si="1"/>
        <v>3192.6080000000002</v>
      </c>
      <c r="E16" s="62">
        <f t="shared" si="1"/>
        <v>3123.7359999999999</v>
      </c>
      <c r="F16" s="62">
        <f t="shared" si="1"/>
        <v>3117.7089999999998</v>
      </c>
      <c r="G16" s="62">
        <f t="shared" si="1"/>
        <v>3657.174</v>
      </c>
      <c r="H16" s="62">
        <f t="shared" si="1"/>
        <v>4563.8710000000001</v>
      </c>
      <c r="I16" s="62">
        <f t="shared" si="1"/>
        <v>5887.0360000000019</v>
      </c>
      <c r="J16" s="62">
        <f t="shared" si="1"/>
        <v>6412.4439999999995</v>
      </c>
      <c r="K16" s="62">
        <f t="shared" si="1"/>
        <v>6887.7880000000005</v>
      </c>
      <c r="L16" s="62">
        <f t="shared" si="1"/>
        <v>7072.2380000000012</v>
      </c>
      <c r="M16" s="62">
        <f t="shared" si="1"/>
        <v>6966.643</v>
      </c>
      <c r="N16" s="62">
        <f t="shared" si="1"/>
        <v>7243.56</v>
      </c>
      <c r="O16" s="62">
        <f t="shared" si="1"/>
        <v>7252.1549999999988</v>
      </c>
      <c r="P16" s="62">
        <f t="shared" si="1"/>
        <v>6882.2180000000008</v>
      </c>
      <c r="Q16" s="62">
        <f t="shared" si="1"/>
        <v>6424.92</v>
      </c>
      <c r="R16" s="62">
        <f t="shared" si="1"/>
        <v>6455.0520000000015</v>
      </c>
      <c r="S16" s="62">
        <f t="shared" si="1"/>
        <v>6504.1890000000003</v>
      </c>
      <c r="T16" s="62">
        <f t="shared" si="1"/>
        <v>6510.1639999999989</v>
      </c>
      <c r="U16" s="62">
        <f t="shared" si="1"/>
        <v>7096.1369999999997</v>
      </c>
      <c r="V16" s="62">
        <f t="shared" si="1"/>
        <v>7091.9110000000001</v>
      </c>
      <c r="W16" s="62">
        <f t="shared" si="1"/>
        <v>6495.7820000000002</v>
      </c>
      <c r="X16" s="62">
        <f t="shared" si="1"/>
        <v>5531.9590000000007</v>
      </c>
      <c r="Y16" s="62">
        <f t="shared" si="1"/>
        <v>5114.5659999999998</v>
      </c>
      <c r="Z16" s="63" t="str">
        <f t="shared" si="1"/>
        <v/>
      </c>
      <c r="AA16" s="64">
        <f>SUM(AA10:AA15)</f>
        <v>136336.50199999998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1279.9000000000001</v>
      </c>
      <c r="C29" s="72">
        <v>1249.9000000000001</v>
      </c>
      <c r="D29" s="72">
        <v>1229.9000000000001</v>
      </c>
      <c r="E29" s="72">
        <v>1200.9000000000001</v>
      </c>
      <c r="F29" s="72">
        <v>1157.9000000000001</v>
      </c>
      <c r="G29" s="72">
        <v>1251.9000000000001</v>
      </c>
      <c r="H29" s="72">
        <v>1383.9</v>
      </c>
      <c r="I29" s="72">
        <v>1809.9</v>
      </c>
      <c r="J29" s="72">
        <v>2145.9</v>
      </c>
      <c r="K29" s="72">
        <v>2533.9</v>
      </c>
      <c r="L29" s="72">
        <v>2761.9</v>
      </c>
      <c r="M29" s="72">
        <v>2943.9</v>
      </c>
      <c r="N29" s="72">
        <v>3035.9</v>
      </c>
      <c r="O29" s="72">
        <v>3038.9</v>
      </c>
      <c r="P29" s="72">
        <v>2809.9</v>
      </c>
      <c r="Q29" s="72">
        <v>2689.9</v>
      </c>
      <c r="R29" s="72">
        <v>2605.9</v>
      </c>
      <c r="S29" s="72">
        <v>2779.9</v>
      </c>
      <c r="T29" s="72">
        <v>2969.9</v>
      </c>
      <c r="U29" s="72">
        <v>3664.9</v>
      </c>
      <c r="V29" s="72">
        <v>3753.9</v>
      </c>
      <c r="W29" s="72">
        <v>3202.9</v>
      </c>
      <c r="X29" s="72">
        <v>2382.9</v>
      </c>
      <c r="Y29" s="72">
        <v>2293.9</v>
      </c>
      <c r="Z29" s="73"/>
      <c r="AA29" s="74">
        <f>SUM(B29:Z29)</f>
        <v>56178.600000000013</v>
      </c>
    </row>
    <row r="30" spans="1:27" ht="24.95" customHeight="1" x14ac:dyDescent="0.2">
      <c r="A30" s="75" t="s">
        <v>24</v>
      </c>
      <c r="B30" s="76">
        <v>975.00300000000004</v>
      </c>
      <c r="C30" s="77">
        <v>821.83900000000006</v>
      </c>
      <c r="D30" s="77">
        <v>846.70799999999997</v>
      </c>
      <c r="E30" s="77">
        <v>806.83600000000001</v>
      </c>
      <c r="F30" s="77">
        <v>853.80899999999997</v>
      </c>
      <c r="G30" s="77">
        <v>1259.2739999999999</v>
      </c>
      <c r="H30" s="77">
        <v>1836.971</v>
      </c>
      <c r="I30" s="77">
        <v>2766.136</v>
      </c>
      <c r="J30" s="77">
        <v>3030.5439999999999</v>
      </c>
      <c r="K30" s="77">
        <v>3250.8879999999999</v>
      </c>
      <c r="L30" s="77">
        <v>3517.3380000000002</v>
      </c>
      <c r="M30" s="77">
        <v>3799.7429999999999</v>
      </c>
      <c r="N30" s="77">
        <v>4073.66</v>
      </c>
      <c r="O30" s="77">
        <v>3995.2550000000001</v>
      </c>
      <c r="P30" s="77">
        <v>3758.3180000000002</v>
      </c>
      <c r="Q30" s="77">
        <v>3290.02</v>
      </c>
      <c r="R30" s="77">
        <v>2932.152</v>
      </c>
      <c r="S30" s="77">
        <v>2400.2890000000002</v>
      </c>
      <c r="T30" s="77">
        <v>2361.2640000000001</v>
      </c>
      <c r="U30" s="77">
        <v>2244.2370000000001</v>
      </c>
      <c r="V30" s="77">
        <v>2106.011</v>
      </c>
      <c r="W30" s="77">
        <v>2019.8820000000001</v>
      </c>
      <c r="X30" s="77">
        <v>1697.059</v>
      </c>
      <c r="Y30" s="77">
        <v>1401.6659999999999</v>
      </c>
      <c r="Z30" s="78"/>
      <c r="AA30" s="79">
        <f>SUM(B30:Z30)</f>
        <v>56044.901999999995</v>
      </c>
    </row>
    <row r="31" spans="1:27" ht="24.95" customHeight="1" x14ac:dyDescent="0.2">
      <c r="A31" s="82" t="s">
        <v>25</v>
      </c>
      <c r="B31" s="80">
        <v>1500</v>
      </c>
      <c r="C31" s="81">
        <v>1364</v>
      </c>
      <c r="D31" s="81">
        <v>1364</v>
      </c>
      <c r="E31" s="81">
        <v>1364</v>
      </c>
      <c r="F31" s="81">
        <v>1364</v>
      </c>
      <c r="G31" s="81">
        <v>1389</v>
      </c>
      <c r="H31" s="81">
        <v>1539</v>
      </c>
      <c r="I31" s="81">
        <v>1539</v>
      </c>
      <c r="J31" s="81">
        <v>1389</v>
      </c>
      <c r="K31" s="81">
        <v>1185</v>
      </c>
      <c r="L31" s="81">
        <v>873</v>
      </c>
      <c r="M31" s="81">
        <v>363</v>
      </c>
      <c r="N31" s="81">
        <v>363</v>
      </c>
      <c r="O31" s="81">
        <v>363</v>
      </c>
      <c r="P31" s="81">
        <v>363</v>
      </c>
      <c r="Q31" s="81">
        <v>535</v>
      </c>
      <c r="R31" s="81">
        <v>991</v>
      </c>
      <c r="S31" s="81">
        <v>1399</v>
      </c>
      <c r="T31" s="81">
        <v>1589</v>
      </c>
      <c r="U31" s="81">
        <v>1639</v>
      </c>
      <c r="V31" s="81">
        <v>1639</v>
      </c>
      <c r="W31" s="81">
        <v>1639</v>
      </c>
      <c r="X31" s="81">
        <v>1639</v>
      </c>
      <c r="Y31" s="81">
        <v>1489</v>
      </c>
      <c r="Z31" s="83"/>
      <c r="AA31" s="84">
        <f>SUM(B31:Z31)</f>
        <v>28881</v>
      </c>
    </row>
    <row r="32" spans="1:27" ht="30" customHeight="1" thickBot="1" x14ac:dyDescent="0.25">
      <c r="A32" s="60" t="s">
        <v>26</v>
      </c>
      <c r="B32" s="61">
        <f>IF(LEN(B$2)&gt;0,SUM(B29:B31),"")</f>
        <v>3754.9030000000002</v>
      </c>
      <c r="C32" s="62">
        <f t="shared" ref="C32:Z32" si="4">IF(LEN(C$2)&gt;0,SUM(C29:C31),"")</f>
        <v>3435.739</v>
      </c>
      <c r="D32" s="62">
        <f t="shared" si="4"/>
        <v>3440.6080000000002</v>
      </c>
      <c r="E32" s="62">
        <f t="shared" si="4"/>
        <v>3371.7359999999999</v>
      </c>
      <c r="F32" s="62">
        <f t="shared" si="4"/>
        <v>3375.7089999999998</v>
      </c>
      <c r="G32" s="62">
        <f t="shared" si="4"/>
        <v>3900.174</v>
      </c>
      <c r="H32" s="62">
        <f t="shared" si="4"/>
        <v>4759.8710000000001</v>
      </c>
      <c r="I32" s="62">
        <f t="shared" si="4"/>
        <v>6115.0360000000001</v>
      </c>
      <c r="J32" s="62">
        <f t="shared" si="4"/>
        <v>6565.4439999999995</v>
      </c>
      <c r="K32" s="62">
        <f t="shared" si="4"/>
        <v>6969.7880000000005</v>
      </c>
      <c r="L32" s="62">
        <f t="shared" si="4"/>
        <v>7152.2380000000003</v>
      </c>
      <c r="M32" s="62">
        <f t="shared" si="4"/>
        <v>7106.643</v>
      </c>
      <c r="N32" s="62">
        <f t="shared" si="4"/>
        <v>7472.5599999999995</v>
      </c>
      <c r="O32" s="62">
        <f t="shared" si="4"/>
        <v>7397.1550000000007</v>
      </c>
      <c r="P32" s="62">
        <f t="shared" si="4"/>
        <v>6931.2180000000008</v>
      </c>
      <c r="Q32" s="62">
        <f t="shared" si="4"/>
        <v>6514.92</v>
      </c>
      <c r="R32" s="62">
        <f t="shared" si="4"/>
        <v>6529.0519999999997</v>
      </c>
      <c r="S32" s="62">
        <f t="shared" si="4"/>
        <v>6579.1890000000003</v>
      </c>
      <c r="T32" s="62">
        <f t="shared" si="4"/>
        <v>6920.1640000000007</v>
      </c>
      <c r="U32" s="62">
        <f t="shared" si="4"/>
        <v>7548.1370000000006</v>
      </c>
      <c r="V32" s="62">
        <f t="shared" si="4"/>
        <v>7498.9110000000001</v>
      </c>
      <c r="W32" s="62">
        <f t="shared" si="4"/>
        <v>6861.7820000000002</v>
      </c>
      <c r="X32" s="62">
        <f t="shared" si="4"/>
        <v>5718.9589999999998</v>
      </c>
      <c r="Y32" s="62">
        <f t="shared" si="4"/>
        <v>5184.5659999999998</v>
      </c>
      <c r="Z32" s="63" t="str">
        <f t="shared" si="4"/>
        <v/>
      </c>
      <c r="AA32" s="64">
        <f>SUM(AA29:AA31)</f>
        <v>141104.50200000001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50</v>
      </c>
      <c r="C35" s="95">
        <v>50</v>
      </c>
      <c r="D35" s="95">
        <v>50</v>
      </c>
      <c r="E35" s="95">
        <v>50</v>
      </c>
      <c r="F35" s="95">
        <v>50</v>
      </c>
      <c r="G35" s="95">
        <v>40</v>
      </c>
      <c r="H35" s="95">
        <v>74</v>
      </c>
      <c r="I35" s="95">
        <v>87</v>
      </c>
      <c r="J35" s="95">
        <v>20</v>
      </c>
      <c r="K35" s="95">
        <v>20</v>
      </c>
      <c r="L35" s="95">
        <v>15</v>
      </c>
      <c r="M35" s="95">
        <v>25</v>
      </c>
      <c r="N35" s="95">
        <v>25</v>
      </c>
      <c r="O35" s="95">
        <v>25</v>
      </c>
      <c r="P35" s="95">
        <v>20</v>
      </c>
      <c r="Q35" s="95">
        <v>10</v>
      </c>
      <c r="R35" s="95">
        <v>20</v>
      </c>
      <c r="S35" s="95">
        <v>20</v>
      </c>
      <c r="T35" s="95">
        <v>242</v>
      </c>
      <c r="U35" s="95">
        <v>308</v>
      </c>
      <c r="V35" s="95">
        <v>311</v>
      </c>
      <c r="W35" s="95">
        <v>286</v>
      </c>
      <c r="X35" s="95">
        <v>93</v>
      </c>
      <c r="Y35" s="95">
        <v>20</v>
      </c>
      <c r="Z35" s="96"/>
      <c r="AA35" s="74">
        <f t="shared" ref="AA35:AA40" si="5">SUM(B35:Z35)</f>
        <v>1911</v>
      </c>
    </row>
    <row r="36" spans="1:27" ht="24.95" customHeight="1" x14ac:dyDescent="0.2">
      <c r="A36" s="97" t="s">
        <v>29</v>
      </c>
      <c r="B36" s="98">
        <v>50</v>
      </c>
      <c r="C36" s="99">
        <v>88</v>
      </c>
      <c r="D36" s="99">
        <v>148</v>
      </c>
      <c r="E36" s="99">
        <v>148</v>
      </c>
      <c r="F36" s="99">
        <v>158</v>
      </c>
      <c r="G36" s="99">
        <v>153</v>
      </c>
      <c r="H36" s="99">
        <v>72</v>
      </c>
      <c r="I36" s="99">
        <v>91</v>
      </c>
      <c r="J36" s="99">
        <v>78</v>
      </c>
      <c r="K36" s="99">
        <v>7</v>
      </c>
      <c r="L36" s="99">
        <v>7</v>
      </c>
      <c r="M36" s="99">
        <v>57</v>
      </c>
      <c r="N36" s="99">
        <v>146</v>
      </c>
      <c r="O36" s="99">
        <v>110</v>
      </c>
      <c r="P36" s="99">
        <v>23</v>
      </c>
      <c r="Q36" s="99">
        <v>15</v>
      </c>
      <c r="R36" s="99">
        <v>7</v>
      </c>
      <c r="S36" s="99"/>
      <c r="T36" s="99">
        <v>118</v>
      </c>
      <c r="U36" s="99">
        <v>94</v>
      </c>
      <c r="V36" s="99">
        <v>46</v>
      </c>
      <c r="W36" s="99">
        <v>30</v>
      </c>
      <c r="X36" s="99">
        <v>44</v>
      </c>
      <c r="Y36" s="99"/>
      <c r="Z36" s="100"/>
      <c r="AA36" s="79">
        <f t="shared" si="5"/>
        <v>1690</v>
      </c>
    </row>
    <row r="37" spans="1:27" ht="24.95" customHeight="1" x14ac:dyDescent="0.2">
      <c r="A37" s="97" t="s">
        <v>30</v>
      </c>
      <c r="B37" s="98">
        <v>721.3</v>
      </c>
      <c r="C37" s="99">
        <v>923.3</v>
      </c>
      <c r="D37" s="99">
        <v>810.4</v>
      </c>
      <c r="E37" s="99">
        <v>877.6</v>
      </c>
      <c r="F37" s="99">
        <v>997.5</v>
      </c>
      <c r="G37" s="99">
        <v>809.2</v>
      </c>
      <c r="H37" s="99">
        <v>350.6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5489.9000000000005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55</v>
      </c>
      <c r="K38" s="99">
        <v>55</v>
      </c>
      <c r="L38" s="99">
        <v>58</v>
      </c>
      <c r="M38" s="99">
        <v>58</v>
      </c>
      <c r="N38" s="99">
        <v>58</v>
      </c>
      <c r="O38" s="99">
        <v>10</v>
      </c>
      <c r="P38" s="99">
        <v>6</v>
      </c>
      <c r="Q38" s="99">
        <v>65</v>
      </c>
      <c r="R38" s="99">
        <v>47</v>
      </c>
      <c r="S38" s="99">
        <v>55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1167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871.3</v>
      </c>
      <c r="C40" s="88">
        <f t="shared" si="6"/>
        <v>1111.3</v>
      </c>
      <c r="D40" s="88">
        <f t="shared" si="6"/>
        <v>1058.4000000000001</v>
      </c>
      <c r="E40" s="88">
        <f t="shared" si="6"/>
        <v>1125.5999999999999</v>
      </c>
      <c r="F40" s="88">
        <f t="shared" si="6"/>
        <v>1255.5</v>
      </c>
      <c r="G40" s="88">
        <f t="shared" si="6"/>
        <v>1052.2</v>
      </c>
      <c r="H40" s="88">
        <f t="shared" si="6"/>
        <v>546.6</v>
      </c>
      <c r="I40" s="88">
        <f t="shared" si="6"/>
        <v>228</v>
      </c>
      <c r="J40" s="88">
        <f t="shared" si="6"/>
        <v>153</v>
      </c>
      <c r="K40" s="88">
        <f t="shared" si="6"/>
        <v>82</v>
      </c>
      <c r="L40" s="88">
        <f t="shared" si="6"/>
        <v>80</v>
      </c>
      <c r="M40" s="88">
        <f t="shared" si="6"/>
        <v>140</v>
      </c>
      <c r="N40" s="88">
        <f t="shared" si="6"/>
        <v>229</v>
      </c>
      <c r="O40" s="88">
        <f t="shared" si="6"/>
        <v>145</v>
      </c>
      <c r="P40" s="88">
        <f t="shared" si="6"/>
        <v>49</v>
      </c>
      <c r="Q40" s="88">
        <f t="shared" si="6"/>
        <v>90</v>
      </c>
      <c r="R40" s="88">
        <f t="shared" si="6"/>
        <v>74</v>
      </c>
      <c r="S40" s="88">
        <f t="shared" si="6"/>
        <v>75</v>
      </c>
      <c r="T40" s="88">
        <f t="shared" si="6"/>
        <v>410</v>
      </c>
      <c r="U40" s="88">
        <f t="shared" si="6"/>
        <v>452</v>
      </c>
      <c r="V40" s="88">
        <f t="shared" si="6"/>
        <v>407</v>
      </c>
      <c r="W40" s="88">
        <f t="shared" si="6"/>
        <v>366</v>
      </c>
      <c r="X40" s="88">
        <f t="shared" si="6"/>
        <v>187</v>
      </c>
      <c r="Y40" s="88">
        <f t="shared" si="6"/>
        <v>70</v>
      </c>
      <c r="Z40" s="89" t="str">
        <f t="shared" si="6"/>
        <v/>
      </c>
      <c r="AA40" s="90">
        <f t="shared" si="5"/>
        <v>10257.900000000001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721.3</v>
      </c>
      <c r="C45" s="99">
        <v>923.3</v>
      </c>
      <c r="D45" s="99">
        <v>810.4</v>
      </c>
      <c r="E45" s="99">
        <v>877.6</v>
      </c>
      <c r="F45" s="99">
        <v>997.5</v>
      </c>
      <c r="G45" s="99">
        <v>809.2</v>
      </c>
      <c r="H45" s="99">
        <v>350.6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5489.9000000000005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721.3</v>
      </c>
      <c r="C49" s="88">
        <f t="shared" ref="C49:Z49" si="8">IF(LEN(C$2)&gt;0,SUM(C43:C48),"")</f>
        <v>923.3</v>
      </c>
      <c r="D49" s="88">
        <f t="shared" si="8"/>
        <v>810.4</v>
      </c>
      <c r="E49" s="88">
        <f t="shared" si="8"/>
        <v>877.6</v>
      </c>
      <c r="F49" s="88">
        <f t="shared" si="8"/>
        <v>997.5</v>
      </c>
      <c r="G49" s="88">
        <f t="shared" si="8"/>
        <v>809.2</v>
      </c>
      <c r="H49" s="88">
        <f t="shared" si="8"/>
        <v>350.6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5489.9000000000005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4476.2029999999995</v>
      </c>
      <c r="C52" s="88">
        <f t="shared" si="10"/>
        <v>4359.0390000000007</v>
      </c>
      <c r="D52" s="88">
        <f t="shared" si="10"/>
        <v>4251.0079999999998</v>
      </c>
      <c r="E52" s="88">
        <f t="shared" si="10"/>
        <v>4249.3359999999993</v>
      </c>
      <c r="F52" s="88">
        <f t="shared" si="10"/>
        <v>4373.2089999999998</v>
      </c>
      <c r="G52" s="88">
        <f t="shared" si="10"/>
        <v>4709.3739999999998</v>
      </c>
      <c r="H52" s="88">
        <f t="shared" si="10"/>
        <v>5110.4710000000005</v>
      </c>
      <c r="I52" s="88">
        <f t="shared" si="10"/>
        <v>6115.0360000000019</v>
      </c>
      <c r="J52" s="88">
        <f t="shared" si="10"/>
        <v>6565.4439999999995</v>
      </c>
      <c r="K52" s="88">
        <f t="shared" si="10"/>
        <v>6969.7880000000005</v>
      </c>
      <c r="L52" s="88">
        <f t="shared" si="10"/>
        <v>7152.2380000000012</v>
      </c>
      <c r="M52" s="88">
        <f t="shared" si="10"/>
        <v>7106.643</v>
      </c>
      <c r="N52" s="88">
        <f t="shared" si="10"/>
        <v>7472.56</v>
      </c>
      <c r="O52" s="88">
        <f t="shared" si="10"/>
        <v>7397.1549999999988</v>
      </c>
      <c r="P52" s="88">
        <f t="shared" si="10"/>
        <v>6931.2180000000008</v>
      </c>
      <c r="Q52" s="88">
        <f t="shared" si="10"/>
        <v>6514.92</v>
      </c>
      <c r="R52" s="88">
        <f t="shared" si="10"/>
        <v>6529.0520000000015</v>
      </c>
      <c r="S52" s="88">
        <f t="shared" si="10"/>
        <v>6579.1890000000003</v>
      </c>
      <c r="T52" s="88">
        <f t="shared" si="10"/>
        <v>6920.1639999999989</v>
      </c>
      <c r="U52" s="88">
        <f t="shared" si="10"/>
        <v>7548.1369999999997</v>
      </c>
      <c r="V52" s="88">
        <f t="shared" si="10"/>
        <v>7498.9110000000001</v>
      </c>
      <c r="W52" s="88">
        <f t="shared" si="10"/>
        <v>6861.7820000000002</v>
      </c>
      <c r="X52" s="88">
        <f t="shared" si="10"/>
        <v>5718.9590000000007</v>
      </c>
      <c r="Y52" s="88">
        <f t="shared" si="10"/>
        <v>5184.5659999999998</v>
      </c>
      <c r="Z52" s="89" t="str">
        <f t="shared" si="10"/>
        <v/>
      </c>
      <c r="AA52" s="104">
        <f>SUM(B52:Z52)</f>
        <v>146594.40199999997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4476.2119999999995</v>
      </c>
      <c r="C4" s="18">
        <v>4359.0769999999984</v>
      </c>
      <c r="D4" s="18">
        <v>4250.9929999999995</v>
      </c>
      <c r="E4" s="18">
        <v>4249.3599999999997</v>
      </c>
      <c r="F4" s="18">
        <v>4373.1960000000017</v>
      </c>
      <c r="G4" s="18">
        <v>4709.3269999999993</v>
      </c>
      <c r="H4" s="18">
        <v>5110.4809999999989</v>
      </c>
      <c r="I4" s="18">
        <v>6115.01</v>
      </c>
      <c r="J4" s="18">
        <v>6565.4819999999982</v>
      </c>
      <c r="K4" s="18">
        <v>6969.7880000000005</v>
      </c>
      <c r="L4" s="18">
        <v>7152.2380000000003</v>
      </c>
      <c r="M4" s="18">
        <v>7106.6</v>
      </c>
      <c r="N4" s="18">
        <v>7472.5599999999977</v>
      </c>
      <c r="O4" s="18">
        <v>7397.1550000000034</v>
      </c>
      <c r="P4" s="18">
        <v>6931.2180000000017</v>
      </c>
      <c r="Q4" s="18">
        <v>6514.9200000000019</v>
      </c>
      <c r="R4" s="18">
        <v>6529.0520000000015</v>
      </c>
      <c r="S4" s="18">
        <v>6579.2159999999994</v>
      </c>
      <c r="T4" s="18">
        <v>6920.1420000000016</v>
      </c>
      <c r="U4" s="18">
        <v>7548.1369999999997</v>
      </c>
      <c r="V4" s="18">
        <v>7498.911000000001</v>
      </c>
      <c r="W4" s="18">
        <v>6861.823000000003</v>
      </c>
      <c r="X4" s="18">
        <v>5718.9719999999998</v>
      </c>
      <c r="Y4" s="18">
        <v>5184.5420000000004</v>
      </c>
      <c r="Z4" s="19"/>
      <c r="AA4" s="20">
        <f>SUM(B4:Z4)</f>
        <v>146594.41200000001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85.1</v>
      </c>
      <c r="C7" s="28">
        <v>78.849999999999994</v>
      </c>
      <c r="D7" s="28">
        <v>75.98</v>
      </c>
      <c r="E7" s="28">
        <v>74.84</v>
      </c>
      <c r="F7" s="28">
        <v>82.5</v>
      </c>
      <c r="G7" s="28">
        <v>95.12</v>
      </c>
      <c r="H7" s="28">
        <v>111.09</v>
      </c>
      <c r="I7" s="28">
        <v>122.59</v>
      </c>
      <c r="J7" s="28">
        <v>98.87</v>
      </c>
      <c r="K7" s="28">
        <v>82.2</v>
      </c>
      <c r="L7" s="28">
        <v>70.209999999999994</v>
      </c>
      <c r="M7" s="28">
        <v>65.45</v>
      </c>
      <c r="N7" s="28">
        <v>55</v>
      </c>
      <c r="O7" s="28">
        <v>31.39</v>
      </c>
      <c r="P7" s="28">
        <v>55</v>
      </c>
      <c r="Q7" s="28">
        <v>77.180000000000007</v>
      </c>
      <c r="R7" s="28">
        <v>82.73</v>
      </c>
      <c r="S7" s="28">
        <v>101.79</v>
      </c>
      <c r="T7" s="28">
        <v>120.61</v>
      </c>
      <c r="U7" s="28">
        <v>147.99</v>
      </c>
      <c r="V7" s="28">
        <v>149.25</v>
      </c>
      <c r="W7" s="28">
        <v>131.78</v>
      </c>
      <c r="X7" s="28">
        <v>111.28</v>
      </c>
      <c r="Y7" s="28">
        <v>100.45</v>
      </c>
      <c r="Z7" s="29"/>
      <c r="AA7" s="30">
        <f>IF(SUM(B7:Z7)&lt;&gt;0,AVERAGEIF(B7:Z7,"&lt;&gt;"""),"")</f>
        <v>91.96875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20</v>
      </c>
      <c r="G14" s="57">
        <v>18.715</v>
      </c>
      <c r="H14" s="57">
        <v>9.69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0.64600000000000002</v>
      </c>
      <c r="T14" s="57">
        <v>14.638999999999999</v>
      </c>
      <c r="U14" s="57">
        <v>19.588000000000001</v>
      </c>
      <c r="V14" s="57">
        <v>20</v>
      </c>
      <c r="W14" s="57">
        <v>20</v>
      </c>
      <c r="X14" s="57">
        <v>20</v>
      </c>
      <c r="Y14" s="57">
        <v>20</v>
      </c>
      <c r="Z14" s="58"/>
      <c r="AA14" s="59">
        <f t="shared" si="0"/>
        <v>243.27799999999999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</v>
      </c>
      <c r="G16" s="62">
        <f t="shared" si="1"/>
        <v>18.715</v>
      </c>
      <c r="H16" s="62">
        <f t="shared" si="1"/>
        <v>9.69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0.64600000000000002</v>
      </c>
      <c r="T16" s="62">
        <f t="shared" si="1"/>
        <v>14.638999999999999</v>
      </c>
      <c r="U16" s="62">
        <f t="shared" si="1"/>
        <v>19.588000000000001</v>
      </c>
      <c r="V16" s="62">
        <f t="shared" si="1"/>
        <v>20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243.27799999999999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793.04300000000001</v>
      </c>
      <c r="C19" s="72">
        <v>818.952</v>
      </c>
      <c r="D19" s="72">
        <v>825.80399999999997</v>
      </c>
      <c r="E19" s="72">
        <v>823.24900000000002</v>
      </c>
      <c r="F19" s="72">
        <v>823.26499999999999</v>
      </c>
      <c r="G19" s="72">
        <v>809.74000000000012</v>
      </c>
      <c r="H19" s="72">
        <v>705.21600000000001</v>
      </c>
      <c r="I19" s="72">
        <v>772.43400000000008</v>
      </c>
      <c r="J19" s="72">
        <v>728.45799999999997</v>
      </c>
      <c r="K19" s="72">
        <v>757.84</v>
      </c>
      <c r="L19" s="72">
        <v>778.399</v>
      </c>
      <c r="M19" s="72">
        <v>790.40800000000002</v>
      </c>
      <c r="N19" s="72">
        <v>799.35799999999995</v>
      </c>
      <c r="O19" s="72">
        <v>805.2059999999999</v>
      </c>
      <c r="P19" s="72">
        <v>808.33900000000006</v>
      </c>
      <c r="Q19" s="72">
        <v>805.88599999999997</v>
      </c>
      <c r="R19" s="72">
        <v>792.58100000000002</v>
      </c>
      <c r="S19" s="72">
        <v>700.92699999999991</v>
      </c>
      <c r="T19" s="72">
        <v>689.34799999999996</v>
      </c>
      <c r="U19" s="72">
        <v>653.81900000000007</v>
      </c>
      <c r="V19" s="72">
        <v>674.94600000000003</v>
      </c>
      <c r="W19" s="72">
        <v>679.05599999999993</v>
      </c>
      <c r="X19" s="72">
        <v>793.42499999999995</v>
      </c>
      <c r="Y19" s="72">
        <v>848.26400000000001</v>
      </c>
      <c r="Z19" s="73"/>
      <c r="AA19" s="74">
        <f t="shared" ref="AA19:AA25" si="2">SUM(B19:Z19)</f>
        <v>18477.962999999996</v>
      </c>
    </row>
    <row r="20" spans="1:27" ht="24.95" customHeight="1" x14ac:dyDescent="0.2">
      <c r="A20" s="75" t="s">
        <v>15</v>
      </c>
      <c r="B20" s="76">
        <v>1038.0060000000003</v>
      </c>
      <c r="C20" s="77">
        <v>1024.2659999999998</v>
      </c>
      <c r="D20" s="77">
        <v>1019.687</v>
      </c>
      <c r="E20" s="77">
        <v>1030.7439999999999</v>
      </c>
      <c r="F20" s="77">
        <v>1065.8670000000002</v>
      </c>
      <c r="G20" s="77">
        <v>1189.1529999999998</v>
      </c>
      <c r="H20" s="77">
        <v>1375.4090000000001</v>
      </c>
      <c r="I20" s="77">
        <v>1491.028</v>
      </c>
      <c r="J20" s="77">
        <v>1521.3609999999999</v>
      </c>
      <c r="K20" s="77">
        <v>1511.0049999999997</v>
      </c>
      <c r="L20" s="77">
        <v>1498.623</v>
      </c>
      <c r="M20" s="77">
        <v>1499.0420000000001</v>
      </c>
      <c r="N20" s="77">
        <v>1483.2850000000001</v>
      </c>
      <c r="O20" s="77">
        <v>1450.6579999999999</v>
      </c>
      <c r="P20" s="77">
        <v>1387.269</v>
      </c>
      <c r="Q20" s="77">
        <v>1311.7309999999998</v>
      </c>
      <c r="R20" s="77">
        <v>1309.8529999999998</v>
      </c>
      <c r="S20" s="77">
        <v>1314.6069999999995</v>
      </c>
      <c r="T20" s="77">
        <v>1329.7220000000002</v>
      </c>
      <c r="U20" s="77">
        <v>1358.9010000000001</v>
      </c>
      <c r="V20" s="77">
        <v>1293.6030000000003</v>
      </c>
      <c r="W20" s="77">
        <v>1152.7380000000003</v>
      </c>
      <c r="X20" s="77">
        <v>1084.3030000000001</v>
      </c>
      <c r="Y20" s="77">
        <v>1047.845</v>
      </c>
      <c r="Z20" s="78"/>
      <c r="AA20" s="79">
        <f t="shared" si="2"/>
        <v>30788.706000000002</v>
      </c>
    </row>
    <row r="21" spans="1:27" ht="24.95" customHeight="1" x14ac:dyDescent="0.2">
      <c r="A21" s="75" t="s">
        <v>16</v>
      </c>
      <c r="B21" s="80">
        <v>2109.6629999999991</v>
      </c>
      <c r="C21" s="81">
        <v>1968.3590000000002</v>
      </c>
      <c r="D21" s="81">
        <v>1898.502</v>
      </c>
      <c r="E21" s="81">
        <v>1891.8670000000002</v>
      </c>
      <c r="F21" s="81">
        <v>1954.5640000000003</v>
      </c>
      <c r="G21" s="81">
        <v>2141.2189999999996</v>
      </c>
      <c r="H21" s="81">
        <v>2402.1660000000002</v>
      </c>
      <c r="I21" s="81">
        <v>2711.5479999999993</v>
      </c>
      <c r="J21" s="81">
        <v>2988.8629999999998</v>
      </c>
      <c r="K21" s="81">
        <v>3173.6429999999996</v>
      </c>
      <c r="L21" s="81">
        <v>3282.835</v>
      </c>
      <c r="M21" s="81">
        <v>3399.6499999999996</v>
      </c>
      <c r="N21" s="81">
        <v>3392.5210000000002</v>
      </c>
      <c r="O21" s="81">
        <v>3213.2909999999997</v>
      </c>
      <c r="P21" s="81">
        <v>2937.0650000000005</v>
      </c>
      <c r="Q21" s="81">
        <v>2806.8030000000003</v>
      </c>
      <c r="R21" s="81">
        <v>2818.617999999999</v>
      </c>
      <c r="S21" s="81">
        <v>2926.8359999999998</v>
      </c>
      <c r="T21" s="81">
        <v>3115.6329999999998</v>
      </c>
      <c r="U21" s="81">
        <v>3387.6120000000001</v>
      </c>
      <c r="V21" s="81">
        <v>3411.3620000000001</v>
      </c>
      <c r="W21" s="81">
        <v>3084.5289999999995</v>
      </c>
      <c r="X21" s="81">
        <v>2706.2440000000001</v>
      </c>
      <c r="Y21" s="81">
        <v>2337.7330000000002</v>
      </c>
      <c r="Z21" s="78"/>
      <c r="AA21" s="79">
        <f t="shared" si="2"/>
        <v>66061.126000000018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215.89599999999999</v>
      </c>
      <c r="O22" s="81">
        <v>220</v>
      </c>
      <c r="P22" s="81">
        <v>219.54499999999999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655.44099999999992</v>
      </c>
    </row>
    <row r="23" spans="1:27" ht="24.95" customHeight="1" x14ac:dyDescent="0.2">
      <c r="A23" s="85" t="s">
        <v>18</v>
      </c>
      <c r="B23" s="77">
        <v>91.5</v>
      </c>
      <c r="C23" s="77">
        <v>88.5</v>
      </c>
      <c r="D23" s="77">
        <v>87</v>
      </c>
      <c r="E23" s="77">
        <v>87.5</v>
      </c>
      <c r="F23" s="77">
        <v>89.5</v>
      </c>
      <c r="G23" s="77">
        <v>94.5</v>
      </c>
      <c r="H23" s="77">
        <v>99</v>
      </c>
      <c r="I23" s="77">
        <v>92.5</v>
      </c>
      <c r="J23" s="77">
        <v>80</v>
      </c>
      <c r="K23" s="77">
        <v>65.5</v>
      </c>
      <c r="L23" s="77">
        <v>55.5</v>
      </c>
      <c r="M23" s="77">
        <v>51.5</v>
      </c>
      <c r="N23" s="77">
        <v>47.5</v>
      </c>
      <c r="O23" s="77">
        <v>42</v>
      </c>
      <c r="P23" s="77">
        <v>42</v>
      </c>
      <c r="Q23" s="77">
        <v>50.5</v>
      </c>
      <c r="R23" s="77">
        <v>70</v>
      </c>
      <c r="S23" s="77">
        <v>95</v>
      </c>
      <c r="T23" s="77">
        <v>116.5</v>
      </c>
      <c r="U23" s="77">
        <v>129</v>
      </c>
      <c r="V23" s="77">
        <v>130</v>
      </c>
      <c r="W23" s="77">
        <v>118</v>
      </c>
      <c r="X23" s="77">
        <v>108.5</v>
      </c>
      <c r="Y23" s="77">
        <v>98</v>
      </c>
      <c r="Z23" s="77"/>
      <c r="AA23" s="79">
        <f t="shared" si="2"/>
        <v>2029.5</v>
      </c>
    </row>
    <row r="24" spans="1:27" ht="24.95" customHeight="1" x14ac:dyDescent="0.2">
      <c r="A24" s="85" t="s">
        <v>19</v>
      </c>
      <c r="B24" s="77">
        <v>263</v>
      </c>
      <c r="C24" s="77">
        <v>245.99999999999997</v>
      </c>
      <c r="D24" s="77">
        <v>240</v>
      </c>
      <c r="E24" s="77">
        <v>251</v>
      </c>
      <c r="F24" s="77">
        <v>263</v>
      </c>
      <c r="G24" s="77">
        <v>307</v>
      </c>
      <c r="H24" s="77">
        <v>352.99999999999994</v>
      </c>
      <c r="I24" s="77">
        <v>382</v>
      </c>
      <c r="J24" s="77">
        <v>403.00000000000006</v>
      </c>
      <c r="K24" s="77">
        <v>410</v>
      </c>
      <c r="L24" s="77">
        <v>398</v>
      </c>
      <c r="M24" s="77">
        <v>394.99999999999994</v>
      </c>
      <c r="N24" s="77">
        <v>398</v>
      </c>
      <c r="O24" s="77">
        <v>380</v>
      </c>
      <c r="P24" s="77">
        <v>371</v>
      </c>
      <c r="Q24" s="77">
        <v>366.99999999999994</v>
      </c>
      <c r="R24" s="77">
        <v>374</v>
      </c>
      <c r="S24" s="77">
        <v>394.99999999999994</v>
      </c>
      <c r="T24" s="77">
        <v>412</v>
      </c>
      <c r="U24" s="77">
        <v>430</v>
      </c>
      <c r="V24" s="77">
        <v>408</v>
      </c>
      <c r="W24" s="77">
        <v>354</v>
      </c>
      <c r="X24" s="77">
        <v>332</v>
      </c>
      <c r="Y24" s="77">
        <v>284.99999999999994</v>
      </c>
      <c r="Z24" s="77"/>
      <c r="AA24" s="79">
        <f t="shared" si="2"/>
        <v>8417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4295.2119999999995</v>
      </c>
      <c r="C26" s="88">
        <f t="shared" ref="C26:Z26" si="3">IF(LEN(C$2)&gt;0,SUM(C19:C25),"")</f>
        <v>4146.0770000000002</v>
      </c>
      <c r="D26" s="88">
        <f t="shared" si="3"/>
        <v>4070.9929999999999</v>
      </c>
      <c r="E26" s="88">
        <f t="shared" si="3"/>
        <v>4084.36</v>
      </c>
      <c r="F26" s="88">
        <f t="shared" si="3"/>
        <v>4196.1959999999999</v>
      </c>
      <c r="G26" s="88">
        <f t="shared" si="3"/>
        <v>4541.6119999999992</v>
      </c>
      <c r="H26" s="88">
        <f t="shared" si="3"/>
        <v>4934.7910000000002</v>
      </c>
      <c r="I26" s="88">
        <f t="shared" si="3"/>
        <v>5449.5099999999993</v>
      </c>
      <c r="J26" s="88">
        <f t="shared" si="3"/>
        <v>5721.6819999999998</v>
      </c>
      <c r="K26" s="88">
        <f t="shared" si="3"/>
        <v>5917.9879999999994</v>
      </c>
      <c r="L26" s="88">
        <f t="shared" si="3"/>
        <v>6013.357</v>
      </c>
      <c r="M26" s="88">
        <f t="shared" si="3"/>
        <v>6135.6</v>
      </c>
      <c r="N26" s="88">
        <f t="shared" si="3"/>
        <v>6336.56</v>
      </c>
      <c r="O26" s="88">
        <f t="shared" si="3"/>
        <v>6111.1549999999988</v>
      </c>
      <c r="P26" s="88">
        <f t="shared" si="3"/>
        <v>5765.2180000000008</v>
      </c>
      <c r="Q26" s="88">
        <f t="shared" si="3"/>
        <v>5341.92</v>
      </c>
      <c r="R26" s="88">
        <f t="shared" si="3"/>
        <v>5365.0519999999988</v>
      </c>
      <c r="S26" s="88">
        <f t="shared" si="3"/>
        <v>5432.369999999999</v>
      </c>
      <c r="T26" s="88">
        <f t="shared" si="3"/>
        <v>5663.2029999999995</v>
      </c>
      <c r="U26" s="88">
        <f t="shared" si="3"/>
        <v>5959.3320000000003</v>
      </c>
      <c r="V26" s="88">
        <f t="shared" si="3"/>
        <v>5917.9110000000001</v>
      </c>
      <c r="W26" s="88">
        <f t="shared" si="3"/>
        <v>5388.3230000000003</v>
      </c>
      <c r="X26" s="88">
        <f t="shared" si="3"/>
        <v>5024.4719999999998</v>
      </c>
      <c r="Y26" s="88">
        <f t="shared" si="3"/>
        <v>4616.8420000000006</v>
      </c>
      <c r="Z26" s="89" t="str">
        <f t="shared" si="3"/>
        <v/>
      </c>
      <c r="AA26" s="90">
        <f>SUM(AA19:AA25)</f>
        <v>126429.73600000002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425.5</v>
      </c>
      <c r="C29" s="72">
        <v>405.5</v>
      </c>
      <c r="D29" s="72">
        <v>383</v>
      </c>
      <c r="E29" s="72">
        <v>394.5</v>
      </c>
      <c r="F29" s="72">
        <v>423.5</v>
      </c>
      <c r="G29" s="72">
        <v>472.5</v>
      </c>
      <c r="H29" s="72">
        <v>508</v>
      </c>
      <c r="I29" s="72">
        <v>547.5</v>
      </c>
      <c r="J29" s="72">
        <v>561</v>
      </c>
      <c r="K29" s="72">
        <v>603.5</v>
      </c>
      <c r="L29" s="72">
        <v>577.5</v>
      </c>
      <c r="M29" s="72">
        <v>570.5</v>
      </c>
      <c r="N29" s="72">
        <v>569.5</v>
      </c>
      <c r="O29" s="72">
        <v>556</v>
      </c>
      <c r="P29" s="72">
        <v>527</v>
      </c>
      <c r="Q29" s="72">
        <v>528.5</v>
      </c>
      <c r="R29" s="72">
        <v>558</v>
      </c>
      <c r="S29" s="72">
        <v>594</v>
      </c>
      <c r="T29" s="72">
        <v>639.5</v>
      </c>
      <c r="U29" s="72">
        <v>670</v>
      </c>
      <c r="V29" s="72">
        <v>671</v>
      </c>
      <c r="W29" s="72">
        <v>568</v>
      </c>
      <c r="X29" s="72">
        <v>551.5</v>
      </c>
      <c r="Y29" s="72">
        <v>524</v>
      </c>
      <c r="Z29" s="73"/>
      <c r="AA29" s="74">
        <f>SUM(B29:Z29)</f>
        <v>12829.5</v>
      </c>
    </row>
    <row r="30" spans="1:27" ht="24.95" customHeight="1" x14ac:dyDescent="0.2">
      <c r="A30" s="75" t="s">
        <v>24</v>
      </c>
      <c r="B30" s="76">
        <v>4050.712</v>
      </c>
      <c r="C30" s="77">
        <v>3953.5770000000002</v>
      </c>
      <c r="D30" s="77">
        <v>3867.9929999999999</v>
      </c>
      <c r="E30" s="77">
        <v>3854.86</v>
      </c>
      <c r="F30" s="77">
        <v>3949.6959999999999</v>
      </c>
      <c r="G30" s="77">
        <v>4236.8270000000002</v>
      </c>
      <c r="H30" s="77">
        <v>4602.4809999999998</v>
      </c>
      <c r="I30" s="77">
        <v>5088.01</v>
      </c>
      <c r="J30" s="77">
        <v>5396.6819999999998</v>
      </c>
      <c r="K30" s="77">
        <v>5692.4880000000003</v>
      </c>
      <c r="L30" s="77">
        <v>5822.9380000000001</v>
      </c>
      <c r="M30" s="77">
        <v>5929.1</v>
      </c>
      <c r="N30" s="77">
        <v>6103.06</v>
      </c>
      <c r="O30" s="77">
        <v>6041.1549999999997</v>
      </c>
      <c r="P30" s="77">
        <v>5604.2179999999998</v>
      </c>
      <c r="Q30" s="77">
        <v>5186.42</v>
      </c>
      <c r="R30" s="77">
        <v>5171.0519999999997</v>
      </c>
      <c r="S30" s="77">
        <v>5199.0159999999996</v>
      </c>
      <c r="T30" s="77">
        <v>5267.3419999999996</v>
      </c>
      <c r="U30" s="77">
        <v>5597.1369999999997</v>
      </c>
      <c r="V30" s="77">
        <v>5569.9110000000001</v>
      </c>
      <c r="W30" s="77">
        <v>5081.3230000000003</v>
      </c>
      <c r="X30" s="77">
        <v>4749.9719999999998</v>
      </c>
      <c r="Y30" s="77">
        <v>4442.8419999999996</v>
      </c>
      <c r="Z30" s="78"/>
      <c r="AA30" s="79">
        <f>SUM(B30:Z30)</f>
        <v>120458.81199999999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4476.2119999999995</v>
      </c>
      <c r="C32" s="62">
        <f t="shared" ref="C32:Z32" si="4">IF(LEN(C$2)&gt;0,SUM(C29:C31),"")</f>
        <v>4359.0770000000002</v>
      </c>
      <c r="D32" s="62">
        <f t="shared" si="4"/>
        <v>4250.9930000000004</v>
      </c>
      <c r="E32" s="62">
        <f t="shared" si="4"/>
        <v>4249.3600000000006</v>
      </c>
      <c r="F32" s="62">
        <f t="shared" si="4"/>
        <v>4373.1959999999999</v>
      </c>
      <c r="G32" s="62">
        <f t="shared" si="4"/>
        <v>4709.3270000000002</v>
      </c>
      <c r="H32" s="62">
        <f t="shared" si="4"/>
        <v>5110.4809999999998</v>
      </c>
      <c r="I32" s="62">
        <f t="shared" si="4"/>
        <v>5635.51</v>
      </c>
      <c r="J32" s="62">
        <f t="shared" si="4"/>
        <v>5957.6819999999998</v>
      </c>
      <c r="K32" s="62">
        <f t="shared" si="4"/>
        <v>6295.9880000000003</v>
      </c>
      <c r="L32" s="62">
        <f t="shared" si="4"/>
        <v>6400.4380000000001</v>
      </c>
      <c r="M32" s="62">
        <f t="shared" si="4"/>
        <v>6499.6</v>
      </c>
      <c r="N32" s="62">
        <f t="shared" si="4"/>
        <v>6672.56</v>
      </c>
      <c r="O32" s="62">
        <f t="shared" si="4"/>
        <v>6597.1549999999997</v>
      </c>
      <c r="P32" s="62">
        <f t="shared" si="4"/>
        <v>6131.2179999999998</v>
      </c>
      <c r="Q32" s="62">
        <f t="shared" si="4"/>
        <v>5714.92</v>
      </c>
      <c r="R32" s="62">
        <f t="shared" si="4"/>
        <v>5729.0519999999997</v>
      </c>
      <c r="S32" s="62">
        <f t="shared" si="4"/>
        <v>5793.0159999999996</v>
      </c>
      <c r="T32" s="62">
        <f t="shared" si="4"/>
        <v>5906.8419999999996</v>
      </c>
      <c r="U32" s="62">
        <f t="shared" si="4"/>
        <v>6267.1369999999997</v>
      </c>
      <c r="V32" s="62">
        <f t="shared" si="4"/>
        <v>6240.9110000000001</v>
      </c>
      <c r="W32" s="62">
        <f t="shared" si="4"/>
        <v>5649.3230000000003</v>
      </c>
      <c r="X32" s="62">
        <f t="shared" si="4"/>
        <v>5301.4719999999998</v>
      </c>
      <c r="Y32" s="62">
        <f t="shared" si="4"/>
        <v>4966.8419999999996</v>
      </c>
      <c r="Z32" s="63" t="str">
        <f t="shared" si="4"/>
        <v/>
      </c>
      <c r="AA32" s="64">
        <f>SUM(AA29:AA31)</f>
        <v>133288.31199999998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71</v>
      </c>
      <c r="C35" s="95">
        <v>94</v>
      </c>
      <c r="D35" s="95">
        <v>81</v>
      </c>
      <c r="E35" s="95">
        <v>96</v>
      </c>
      <c r="F35" s="95">
        <v>96</v>
      </c>
      <c r="G35" s="95">
        <v>71</v>
      </c>
      <c r="H35" s="95">
        <v>101</v>
      </c>
      <c r="I35" s="95">
        <v>70</v>
      </c>
      <c r="J35" s="95">
        <v>104</v>
      </c>
      <c r="K35" s="95">
        <v>139</v>
      </c>
      <c r="L35" s="95">
        <v>160</v>
      </c>
      <c r="M35" s="95">
        <v>146</v>
      </c>
      <c r="N35" s="95">
        <v>139</v>
      </c>
      <c r="O35" s="95">
        <v>136</v>
      </c>
      <c r="P35" s="95">
        <v>163</v>
      </c>
      <c r="Q35" s="95">
        <v>148</v>
      </c>
      <c r="R35" s="95">
        <v>180</v>
      </c>
      <c r="S35" s="95">
        <v>105</v>
      </c>
      <c r="T35" s="95">
        <v>6</v>
      </c>
      <c r="U35" s="95">
        <v>3</v>
      </c>
      <c r="V35" s="95">
        <v>7</v>
      </c>
      <c r="W35" s="95">
        <v>2</v>
      </c>
      <c r="X35" s="95">
        <v>3</v>
      </c>
      <c r="Y35" s="95">
        <v>89</v>
      </c>
      <c r="Z35" s="96"/>
      <c r="AA35" s="74">
        <f t="shared" ref="AA35:AA40" si="5">SUM(B35:Z35)</f>
        <v>2210</v>
      </c>
    </row>
    <row r="36" spans="1:27" ht="24.95" customHeight="1" x14ac:dyDescent="0.2">
      <c r="A36" s="97" t="s">
        <v>42</v>
      </c>
      <c r="B36" s="98">
        <v>60</v>
      </c>
      <c r="C36" s="99">
        <v>69</v>
      </c>
      <c r="D36" s="99">
        <v>49</v>
      </c>
      <c r="E36" s="99">
        <v>19</v>
      </c>
      <c r="F36" s="99">
        <v>31</v>
      </c>
      <c r="G36" s="99">
        <v>48</v>
      </c>
      <c r="H36" s="99">
        <v>65</v>
      </c>
      <c r="I36" s="99">
        <v>116</v>
      </c>
      <c r="J36" s="99">
        <v>127</v>
      </c>
      <c r="K36" s="99">
        <v>204</v>
      </c>
      <c r="L36" s="99">
        <v>189.08100000000002</v>
      </c>
      <c r="M36" s="99">
        <v>180</v>
      </c>
      <c r="N36" s="99">
        <v>159</v>
      </c>
      <c r="O36" s="99">
        <v>197</v>
      </c>
      <c r="P36" s="99">
        <v>185</v>
      </c>
      <c r="Q36" s="99">
        <v>180</v>
      </c>
      <c r="R36" s="99">
        <v>149</v>
      </c>
      <c r="S36" s="99">
        <v>220</v>
      </c>
      <c r="T36" s="99">
        <v>223</v>
      </c>
      <c r="U36" s="99">
        <v>285.21699999999998</v>
      </c>
      <c r="V36" s="99">
        <v>296</v>
      </c>
      <c r="W36" s="99">
        <v>239</v>
      </c>
      <c r="X36" s="99">
        <v>224</v>
      </c>
      <c r="Y36" s="99">
        <v>211</v>
      </c>
      <c r="Z36" s="100"/>
      <c r="AA36" s="79">
        <f t="shared" si="5"/>
        <v>3725.2980000000002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479.5</v>
      </c>
      <c r="J37" s="99">
        <v>607.79999999999995</v>
      </c>
      <c r="K37" s="99">
        <v>673.8</v>
      </c>
      <c r="L37" s="99">
        <v>751.8</v>
      </c>
      <c r="M37" s="99">
        <v>607</v>
      </c>
      <c r="N37" s="99">
        <v>800</v>
      </c>
      <c r="O37" s="99">
        <v>800</v>
      </c>
      <c r="P37" s="99">
        <v>800</v>
      </c>
      <c r="Q37" s="99">
        <v>800</v>
      </c>
      <c r="R37" s="99">
        <v>800</v>
      </c>
      <c r="S37" s="99">
        <v>786.2</v>
      </c>
      <c r="T37" s="99">
        <v>1013.3</v>
      </c>
      <c r="U37" s="99">
        <v>1281</v>
      </c>
      <c r="V37" s="99">
        <v>1258</v>
      </c>
      <c r="W37" s="99">
        <v>1212.5</v>
      </c>
      <c r="X37" s="99">
        <v>417.5</v>
      </c>
      <c r="Y37" s="99">
        <v>217.7</v>
      </c>
      <c r="Z37" s="100"/>
      <c r="AA37" s="79">
        <f t="shared" si="5"/>
        <v>13306.1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>
        <v>30</v>
      </c>
      <c r="G38" s="99">
        <v>30</v>
      </c>
      <c r="H38" s="99"/>
      <c r="I38" s="99"/>
      <c r="J38" s="99">
        <v>5</v>
      </c>
      <c r="K38" s="99">
        <v>35</v>
      </c>
      <c r="L38" s="99">
        <v>38</v>
      </c>
      <c r="M38" s="99">
        <v>38</v>
      </c>
      <c r="N38" s="99">
        <v>38</v>
      </c>
      <c r="O38" s="99">
        <v>153</v>
      </c>
      <c r="P38" s="99">
        <v>18</v>
      </c>
      <c r="Q38" s="99">
        <v>45</v>
      </c>
      <c r="R38" s="99">
        <v>35</v>
      </c>
      <c r="S38" s="99">
        <v>35</v>
      </c>
      <c r="T38" s="99"/>
      <c r="U38" s="99"/>
      <c r="V38" s="99"/>
      <c r="W38" s="99"/>
      <c r="X38" s="99">
        <v>30</v>
      </c>
      <c r="Y38" s="99">
        <v>30</v>
      </c>
      <c r="Z38" s="100"/>
      <c r="AA38" s="79">
        <f t="shared" si="5"/>
        <v>680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161</v>
      </c>
      <c r="C40" s="88">
        <f t="shared" ref="C40:Z40" si="6">IF(LEN(C$2)&gt;0,SUM(C35:C39),"")</f>
        <v>193</v>
      </c>
      <c r="D40" s="88">
        <f t="shared" si="6"/>
        <v>160</v>
      </c>
      <c r="E40" s="88">
        <f t="shared" si="6"/>
        <v>145</v>
      </c>
      <c r="F40" s="88">
        <f t="shared" si="6"/>
        <v>157</v>
      </c>
      <c r="G40" s="88">
        <f t="shared" si="6"/>
        <v>149</v>
      </c>
      <c r="H40" s="88">
        <f t="shared" si="6"/>
        <v>166</v>
      </c>
      <c r="I40" s="88">
        <f t="shared" si="6"/>
        <v>665.5</v>
      </c>
      <c r="J40" s="88">
        <f t="shared" si="6"/>
        <v>843.8</v>
      </c>
      <c r="K40" s="88">
        <f t="shared" si="6"/>
        <v>1051.8</v>
      </c>
      <c r="L40" s="88">
        <f t="shared" si="6"/>
        <v>1138.8809999999999</v>
      </c>
      <c r="M40" s="88">
        <f t="shared" si="6"/>
        <v>971</v>
      </c>
      <c r="N40" s="88">
        <f t="shared" si="6"/>
        <v>1136</v>
      </c>
      <c r="O40" s="88">
        <f t="shared" si="6"/>
        <v>1286</v>
      </c>
      <c r="P40" s="88">
        <f t="shared" si="6"/>
        <v>1166</v>
      </c>
      <c r="Q40" s="88">
        <f t="shared" si="6"/>
        <v>1173</v>
      </c>
      <c r="R40" s="88">
        <f t="shared" si="6"/>
        <v>1164</v>
      </c>
      <c r="S40" s="88">
        <f t="shared" si="6"/>
        <v>1146.2</v>
      </c>
      <c r="T40" s="88">
        <f t="shared" si="6"/>
        <v>1242.3</v>
      </c>
      <c r="U40" s="88">
        <f t="shared" si="6"/>
        <v>1569.2170000000001</v>
      </c>
      <c r="V40" s="88">
        <f t="shared" si="6"/>
        <v>1561</v>
      </c>
      <c r="W40" s="88">
        <f t="shared" si="6"/>
        <v>1453.5</v>
      </c>
      <c r="X40" s="88">
        <f t="shared" si="6"/>
        <v>674.5</v>
      </c>
      <c r="Y40" s="88">
        <f t="shared" si="6"/>
        <v>547.70000000000005</v>
      </c>
      <c r="Z40" s="89" t="str">
        <f t="shared" si="6"/>
        <v/>
      </c>
      <c r="AA40" s="90">
        <f t="shared" si="5"/>
        <v>19921.398000000001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479.5</v>
      </c>
      <c r="J45" s="99">
        <v>607.79999999999995</v>
      </c>
      <c r="K45" s="99">
        <v>673.8</v>
      </c>
      <c r="L45" s="99">
        <v>751.8</v>
      </c>
      <c r="M45" s="99">
        <v>607</v>
      </c>
      <c r="N45" s="99">
        <v>800</v>
      </c>
      <c r="O45" s="99">
        <v>800</v>
      </c>
      <c r="P45" s="99">
        <v>800</v>
      </c>
      <c r="Q45" s="99">
        <v>800</v>
      </c>
      <c r="R45" s="99">
        <v>800</v>
      </c>
      <c r="S45" s="99">
        <v>786.2</v>
      </c>
      <c r="T45" s="99">
        <v>1013.3</v>
      </c>
      <c r="U45" s="99">
        <v>1281</v>
      </c>
      <c r="V45" s="99">
        <v>1258</v>
      </c>
      <c r="W45" s="99">
        <v>1212.5</v>
      </c>
      <c r="X45" s="99">
        <v>417.5</v>
      </c>
      <c r="Y45" s="99">
        <v>217.7</v>
      </c>
      <c r="Z45" s="100"/>
      <c r="AA45" s="79">
        <f t="shared" si="7"/>
        <v>13306.1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123</v>
      </c>
      <c r="C48" s="99">
        <v>110</v>
      </c>
      <c r="D48" s="99">
        <v>104</v>
      </c>
      <c r="E48" s="99">
        <v>115</v>
      </c>
      <c r="F48" s="99">
        <v>128</v>
      </c>
      <c r="G48" s="99">
        <v>150</v>
      </c>
      <c r="H48" s="99">
        <v>150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112</v>
      </c>
      <c r="Z48" s="100"/>
      <c r="AA48" s="79">
        <f t="shared" si="7"/>
        <v>3042</v>
      </c>
    </row>
    <row r="49" spans="1:27" ht="30" customHeight="1" thickBot="1" x14ac:dyDescent="0.25">
      <c r="A49" s="86" t="s">
        <v>49</v>
      </c>
      <c r="B49" s="87">
        <f>IF(LEN(B$2)&gt;0,SUM(B43:B48),"")</f>
        <v>123</v>
      </c>
      <c r="C49" s="88">
        <f t="shared" ref="C49:Z49" si="8">IF(LEN(C$2)&gt;0,SUM(C43:C48),"")</f>
        <v>110</v>
      </c>
      <c r="D49" s="88">
        <f t="shared" si="8"/>
        <v>104</v>
      </c>
      <c r="E49" s="88">
        <f t="shared" si="8"/>
        <v>115</v>
      </c>
      <c r="F49" s="88">
        <f t="shared" si="8"/>
        <v>128</v>
      </c>
      <c r="G49" s="88">
        <f t="shared" si="8"/>
        <v>150</v>
      </c>
      <c r="H49" s="88">
        <f t="shared" si="8"/>
        <v>150</v>
      </c>
      <c r="I49" s="88">
        <f t="shared" si="8"/>
        <v>579.5</v>
      </c>
      <c r="J49" s="88">
        <f t="shared" si="8"/>
        <v>707.8</v>
      </c>
      <c r="K49" s="88">
        <f t="shared" si="8"/>
        <v>773.8</v>
      </c>
      <c r="L49" s="88">
        <f t="shared" si="8"/>
        <v>851.8</v>
      </c>
      <c r="M49" s="88">
        <f t="shared" si="8"/>
        <v>707</v>
      </c>
      <c r="N49" s="88">
        <f t="shared" si="8"/>
        <v>900</v>
      </c>
      <c r="O49" s="88">
        <f t="shared" si="8"/>
        <v>900</v>
      </c>
      <c r="P49" s="88">
        <f t="shared" si="8"/>
        <v>950</v>
      </c>
      <c r="Q49" s="88">
        <f t="shared" si="8"/>
        <v>950</v>
      </c>
      <c r="R49" s="88">
        <f t="shared" si="8"/>
        <v>950</v>
      </c>
      <c r="S49" s="88">
        <f t="shared" si="8"/>
        <v>936.2</v>
      </c>
      <c r="T49" s="88">
        <f t="shared" si="8"/>
        <v>1163.3</v>
      </c>
      <c r="U49" s="88">
        <f t="shared" si="8"/>
        <v>1431</v>
      </c>
      <c r="V49" s="88">
        <f t="shared" si="8"/>
        <v>1408</v>
      </c>
      <c r="W49" s="88">
        <f t="shared" si="8"/>
        <v>1362.5</v>
      </c>
      <c r="X49" s="88">
        <f t="shared" si="8"/>
        <v>567.5</v>
      </c>
      <c r="Y49" s="88">
        <f t="shared" si="8"/>
        <v>329.7</v>
      </c>
      <c r="Z49" s="89" t="str">
        <f t="shared" si="8"/>
        <v/>
      </c>
      <c r="AA49" s="90">
        <f t="shared" si="7"/>
        <v>16348.100000000002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4476.2119999999995</v>
      </c>
      <c r="C52" s="88">
        <f t="shared" ref="C52:Z52" si="10">IF(LEN(C$2)&gt;0,SUM(C10:C15)+C26+C40,"")</f>
        <v>4359.0770000000002</v>
      </c>
      <c r="D52" s="88">
        <f t="shared" si="10"/>
        <v>4250.9930000000004</v>
      </c>
      <c r="E52" s="88">
        <f t="shared" si="10"/>
        <v>4249.3600000000006</v>
      </c>
      <c r="F52" s="88">
        <f t="shared" si="10"/>
        <v>4373.1959999999999</v>
      </c>
      <c r="G52" s="88">
        <f t="shared" si="10"/>
        <v>4709.3269999999993</v>
      </c>
      <c r="H52" s="88">
        <f t="shared" si="10"/>
        <v>5110.4809999999998</v>
      </c>
      <c r="I52" s="88">
        <f t="shared" si="10"/>
        <v>6115.0099999999993</v>
      </c>
      <c r="J52" s="88">
        <f t="shared" si="10"/>
        <v>6565.482</v>
      </c>
      <c r="K52" s="88">
        <f t="shared" si="10"/>
        <v>6969.7879999999996</v>
      </c>
      <c r="L52" s="88">
        <f t="shared" si="10"/>
        <v>7152.2379999999994</v>
      </c>
      <c r="M52" s="88">
        <f t="shared" si="10"/>
        <v>7106.6</v>
      </c>
      <c r="N52" s="88">
        <f t="shared" si="10"/>
        <v>7472.56</v>
      </c>
      <c r="O52" s="88">
        <f t="shared" si="10"/>
        <v>7397.1549999999988</v>
      </c>
      <c r="P52" s="88">
        <f t="shared" si="10"/>
        <v>6931.2180000000008</v>
      </c>
      <c r="Q52" s="88">
        <f t="shared" si="10"/>
        <v>6514.92</v>
      </c>
      <c r="R52" s="88">
        <f t="shared" si="10"/>
        <v>6529.0519999999988</v>
      </c>
      <c r="S52" s="88">
        <f t="shared" si="10"/>
        <v>6579.2159999999985</v>
      </c>
      <c r="T52" s="88">
        <f t="shared" si="10"/>
        <v>6920.1419999999998</v>
      </c>
      <c r="U52" s="88">
        <f t="shared" si="10"/>
        <v>7548.1370000000006</v>
      </c>
      <c r="V52" s="88">
        <f t="shared" si="10"/>
        <v>7498.9110000000001</v>
      </c>
      <c r="W52" s="88">
        <f t="shared" si="10"/>
        <v>6861.8230000000003</v>
      </c>
      <c r="X52" s="88">
        <f t="shared" si="10"/>
        <v>5718.9719999999998</v>
      </c>
      <c r="Y52" s="88">
        <f t="shared" si="10"/>
        <v>5184.5420000000004</v>
      </c>
      <c r="Z52" s="89" t="str">
        <f t="shared" si="10"/>
        <v/>
      </c>
      <c r="AA52" s="104">
        <f>SUM(B52:Z52)</f>
        <v>146594.41200000001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-721.3</v>
      </c>
      <c r="C4" s="18">
        <v>-923.3</v>
      </c>
      <c r="D4" s="18">
        <v>-810.4</v>
      </c>
      <c r="E4" s="18">
        <v>-877.6</v>
      </c>
      <c r="F4" s="18">
        <v>-997.5</v>
      </c>
      <c r="G4" s="18">
        <v>-809.2</v>
      </c>
      <c r="H4" s="18">
        <v>-350.6</v>
      </c>
      <c r="I4" s="18">
        <v>479.5</v>
      </c>
      <c r="J4" s="18">
        <v>607.79999999999995</v>
      </c>
      <c r="K4" s="18">
        <v>673.8</v>
      </c>
      <c r="L4" s="18">
        <v>751.8</v>
      </c>
      <c r="M4" s="18">
        <v>607</v>
      </c>
      <c r="N4" s="18">
        <v>800</v>
      </c>
      <c r="O4" s="18">
        <v>800</v>
      </c>
      <c r="P4" s="18">
        <v>800</v>
      </c>
      <c r="Q4" s="18">
        <v>800</v>
      </c>
      <c r="R4" s="18">
        <v>800</v>
      </c>
      <c r="S4" s="18">
        <v>786.2</v>
      </c>
      <c r="T4" s="18">
        <v>1013.3</v>
      </c>
      <c r="U4" s="18">
        <v>1281</v>
      </c>
      <c r="V4" s="18">
        <v>1258</v>
      </c>
      <c r="W4" s="18">
        <v>1212.5</v>
      </c>
      <c r="X4" s="18">
        <v>417.5</v>
      </c>
      <c r="Y4" s="18">
        <v>217.7</v>
      </c>
      <c r="Z4" s="19"/>
      <c r="AA4" s="111">
        <f>SUM(B4:Z4)</f>
        <v>7816.2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85.1</v>
      </c>
      <c r="C7" s="117">
        <v>78.849999999999994</v>
      </c>
      <c r="D7" s="117">
        <v>75.98</v>
      </c>
      <c r="E7" s="117">
        <v>74.84</v>
      </c>
      <c r="F7" s="117">
        <v>82.5</v>
      </c>
      <c r="G7" s="117">
        <v>95.12</v>
      </c>
      <c r="H7" s="117">
        <v>111.09</v>
      </c>
      <c r="I7" s="117">
        <v>122.59</v>
      </c>
      <c r="J7" s="117">
        <v>98.87</v>
      </c>
      <c r="K7" s="117">
        <v>82.2</v>
      </c>
      <c r="L7" s="117">
        <v>70.209999999999994</v>
      </c>
      <c r="M7" s="117">
        <v>65.45</v>
      </c>
      <c r="N7" s="117">
        <v>55</v>
      </c>
      <c r="O7" s="117">
        <v>31.39</v>
      </c>
      <c r="P7" s="117">
        <v>55</v>
      </c>
      <c r="Q7" s="117">
        <v>77.180000000000007</v>
      </c>
      <c r="R7" s="117">
        <v>82.73</v>
      </c>
      <c r="S7" s="117">
        <v>101.79</v>
      </c>
      <c r="T7" s="117">
        <v>120.61</v>
      </c>
      <c r="U7" s="117">
        <v>147.99</v>
      </c>
      <c r="V7" s="117">
        <v>149.25</v>
      </c>
      <c r="W7" s="117">
        <v>131.78</v>
      </c>
      <c r="X7" s="117">
        <v>111.28</v>
      </c>
      <c r="Y7" s="117">
        <v>100.45</v>
      </c>
      <c r="Z7" s="118"/>
      <c r="AA7" s="119">
        <f>IF(SUM(B7:Z7)&lt;&gt;0,AVERAGEIF(B7:Z7,"&lt;&gt;"""),"")</f>
        <v>91.96875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721.3</v>
      </c>
      <c r="C13" s="129">
        <v>923.3</v>
      </c>
      <c r="D13" s="129">
        <v>810.4</v>
      </c>
      <c r="E13" s="129">
        <v>877.6</v>
      </c>
      <c r="F13" s="129">
        <v>997.5</v>
      </c>
      <c r="G13" s="129">
        <v>809.2</v>
      </c>
      <c r="H13" s="129">
        <v>350.6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5489.9000000000005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721.3</v>
      </c>
      <c r="C16" s="135">
        <f t="shared" si="1"/>
        <v>923.3</v>
      </c>
      <c r="D16" s="135">
        <f t="shared" si="1"/>
        <v>810.4</v>
      </c>
      <c r="E16" s="135">
        <f t="shared" si="1"/>
        <v>877.6</v>
      </c>
      <c r="F16" s="135">
        <f t="shared" si="1"/>
        <v>997.5</v>
      </c>
      <c r="G16" s="135">
        <f t="shared" si="1"/>
        <v>809.2</v>
      </c>
      <c r="H16" s="135">
        <f t="shared" si="1"/>
        <v>350.6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5489.9000000000005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479.5</v>
      </c>
      <c r="J21" s="129">
        <v>607.79999999999995</v>
      </c>
      <c r="K21" s="129">
        <v>673.8</v>
      </c>
      <c r="L21" s="129">
        <v>751.8</v>
      </c>
      <c r="M21" s="129">
        <v>607</v>
      </c>
      <c r="N21" s="129">
        <v>800</v>
      </c>
      <c r="O21" s="129">
        <v>800</v>
      </c>
      <c r="P21" s="129">
        <v>800</v>
      </c>
      <c r="Q21" s="129">
        <v>800</v>
      </c>
      <c r="R21" s="129">
        <v>800</v>
      </c>
      <c r="S21" s="129">
        <v>786.2</v>
      </c>
      <c r="T21" s="129">
        <v>1013.3</v>
      </c>
      <c r="U21" s="129">
        <v>1281</v>
      </c>
      <c r="V21" s="129">
        <v>1258</v>
      </c>
      <c r="W21" s="129">
        <v>1212.5</v>
      </c>
      <c r="X21" s="129">
        <v>417.5</v>
      </c>
      <c r="Y21" s="130">
        <v>217.7</v>
      </c>
      <c r="Z21" s="131"/>
      <c r="AA21" s="132">
        <f t="shared" si="2"/>
        <v>13306.1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479.5</v>
      </c>
      <c r="J24" s="135">
        <f t="shared" si="3"/>
        <v>607.79999999999995</v>
      </c>
      <c r="K24" s="135">
        <f t="shared" si="3"/>
        <v>673.8</v>
      </c>
      <c r="L24" s="135">
        <f t="shared" si="3"/>
        <v>751.8</v>
      </c>
      <c r="M24" s="135">
        <f t="shared" si="3"/>
        <v>607</v>
      </c>
      <c r="N24" s="135">
        <f t="shared" si="3"/>
        <v>800</v>
      </c>
      <c r="O24" s="135">
        <f t="shared" si="3"/>
        <v>800</v>
      </c>
      <c r="P24" s="135">
        <f t="shared" si="3"/>
        <v>800</v>
      </c>
      <c r="Q24" s="135">
        <f t="shared" si="3"/>
        <v>800</v>
      </c>
      <c r="R24" s="135">
        <f t="shared" si="3"/>
        <v>800</v>
      </c>
      <c r="S24" s="135">
        <f t="shared" si="3"/>
        <v>786.2</v>
      </c>
      <c r="T24" s="135">
        <f t="shared" si="3"/>
        <v>1013.3</v>
      </c>
      <c r="U24" s="135">
        <f t="shared" si="3"/>
        <v>1281</v>
      </c>
      <c r="V24" s="135">
        <f t="shared" si="3"/>
        <v>1258</v>
      </c>
      <c r="W24" s="135">
        <f t="shared" si="3"/>
        <v>1212.5</v>
      </c>
      <c r="X24" s="135">
        <f t="shared" si="3"/>
        <v>417.5</v>
      </c>
      <c r="Y24" s="135">
        <f t="shared" si="3"/>
        <v>217.7</v>
      </c>
      <c r="Z24" s="136" t="str">
        <f t="shared" si="3"/>
        <v/>
      </c>
      <c r="AA24" s="90">
        <f t="shared" si="2"/>
        <v>13306.1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2025-05-05T11:23:01Z</dcterms:created>
  <dcterms:modified xsi:type="dcterms:W3CDTF">2025-05-05T11:23:03Z</dcterms:modified>
</cp:coreProperties>
</file>