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<sst xmlns="http://schemas.openxmlformats.org/spreadsheetml/2006/main" count="119" uniqueCount="54">
  <si>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04/05/2025 14:10:59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</si>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</sst>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41B-44DA-A79B-4614F2DF0B0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41B-44DA-A79B-4614F2DF0B0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141B-44DA-A79B-4614F2DF0B0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141B-44DA-A79B-4614F2DF0B0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41B-44DA-A79B-4614F2DF0B0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41B-44DA-A79B-4614F2DF0B0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41B-44DA-A79B-4614F2DF0B0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156</c:v>
                </c:pt>
                <c:pt idx="1">
                  <c:v>156</c:v>
                </c:pt>
                <c:pt idx="2">
                  <c:v>156</c:v>
                </c:pt>
                <c:pt idx="3">
                  <c:v>156</c:v>
                </c:pt>
                <c:pt idx="4">
                  <c:v>156</c:v>
                </c:pt>
                <c:pt idx="5">
                  <c:v>156</c:v>
                </c:pt>
                <c:pt idx="6">
                  <c:v>156</c:v>
                </c:pt>
                <c:pt idx="7">
                  <c:v>156</c:v>
                </c:pt>
                <c:pt idx="8">
                  <c:v>156</c:v>
                </c:pt>
                <c:pt idx="9">
                  <c:v>156</c:v>
                </c:pt>
                <c:pt idx="10">
                  <c:v>156</c:v>
                </c:pt>
                <c:pt idx="11">
                  <c:v>156</c:v>
                </c:pt>
                <c:pt idx="12">
                  <c:v>156</c:v>
                </c:pt>
                <c:pt idx="13">
                  <c:v>156</c:v>
                </c:pt>
                <c:pt idx="14">
                  <c:v>156</c:v>
                </c:pt>
                <c:pt idx="15">
                  <c:v>156</c:v>
                </c:pt>
                <c:pt idx="16">
                  <c:v>156</c:v>
                </c:pt>
                <c:pt idx="17">
                  <c:v>156</c:v>
                </c:pt>
                <c:pt idx="18">
                  <c:v>156</c:v>
                </c:pt>
                <c:pt idx="19">
                  <c:v>156</c:v>
                </c:pt>
                <c:pt idx="20">
                  <c:v>156</c:v>
                </c:pt>
                <c:pt idx="21">
                  <c:v>156</c:v>
                </c:pt>
                <c:pt idx="22">
                  <c:v>156</c:v>
                </c:pt>
                <c:pt idx="23">
                  <c:v>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41B-44DA-A79B-4614F2DF0B0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125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125</c:v>
                </c:pt>
                <c:pt idx="6">
                  <c:v>166</c:v>
                </c:pt>
                <c:pt idx="7">
                  <c:v>249</c:v>
                </c:pt>
                <c:pt idx="8">
                  <c:v>268</c:v>
                </c:pt>
                <c:pt idx="9">
                  <c:v>263</c:v>
                </c:pt>
                <c:pt idx="10">
                  <c:v>257</c:v>
                </c:pt>
                <c:pt idx="11">
                  <c:v>254</c:v>
                </c:pt>
                <c:pt idx="12">
                  <c:v>243</c:v>
                </c:pt>
                <c:pt idx="13">
                  <c:v>236</c:v>
                </c:pt>
                <c:pt idx="14">
                  <c:v>166</c:v>
                </c:pt>
                <c:pt idx="15">
                  <c:v>162</c:v>
                </c:pt>
                <c:pt idx="16">
                  <c:v>181</c:v>
                </c:pt>
                <c:pt idx="17">
                  <c:v>212</c:v>
                </c:pt>
                <c:pt idx="18">
                  <c:v>250</c:v>
                </c:pt>
                <c:pt idx="19">
                  <c:v>281</c:v>
                </c:pt>
                <c:pt idx="20">
                  <c:v>266</c:v>
                </c:pt>
                <c:pt idx="21">
                  <c:v>217</c:v>
                </c:pt>
                <c:pt idx="22">
                  <c:v>168</c:v>
                </c:pt>
                <c:pt idx="23">
                  <c:v>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41B-44DA-A79B-4614F2DF0B0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1502.9</c:v>
                </c:pt>
                <c:pt idx="1">
                  <c:v>1552.9</c:v>
                </c:pt>
                <c:pt idx="2">
                  <c:v>1552.9</c:v>
                </c:pt>
                <c:pt idx="3">
                  <c:v>1552.9</c:v>
                </c:pt>
                <c:pt idx="4">
                  <c:v>1552.9</c:v>
                </c:pt>
                <c:pt idx="5">
                  <c:v>1988.1759999999997</c:v>
                </c:pt>
                <c:pt idx="6">
                  <c:v>2606.1570000000002</c:v>
                </c:pt>
                <c:pt idx="7">
                  <c:v>2821.924</c:v>
                </c:pt>
                <c:pt idx="8">
                  <c:v>2607.1190000000001</c:v>
                </c:pt>
                <c:pt idx="9">
                  <c:v>2131.8719999999998</c:v>
                </c:pt>
                <c:pt idx="10">
                  <c:v>1321.2570000000001</c:v>
                </c:pt>
                <c:pt idx="11">
                  <c:v>536.9</c:v>
                </c:pt>
                <c:pt idx="12">
                  <c:v>536.9</c:v>
                </c:pt>
                <c:pt idx="13">
                  <c:v>536.9</c:v>
                </c:pt>
                <c:pt idx="14">
                  <c:v>596.9</c:v>
                </c:pt>
                <c:pt idx="15">
                  <c:v>880.9</c:v>
                </c:pt>
                <c:pt idx="16">
                  <c:v>1553.3600000000001</c:v>
                </c:pt>
                <c:pt idx="17">
                  <c:v>2458.0430000000001</c:v>
                </c:pt>
                <c:pt idx="18">
                  <c:v>2887.759</c:v>
                </c:pt>
                <c:pt idx="19">
                  <c:v>3104.806</c:v>
                </c:pt>
                <c:pt idx="20">
                  <c:v>3172.9110000000001</c:v>
                </c:pt>
                <c:pt idx="21">
                  <c:v>3116.3150000000001</c:v>
                </c:pt>
                <c:pt idx="22">
                  <c:v>2906.5259999999998</c:v>
                </c:pt>
                <c:pt idx="23">
                  <c:v>2731.4209999999998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41B-44DA-A79B-4614F2DF0B0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908.2</c:v>
                </c:pt>
                <c:pt idx="1">
                  <c:v>736.9</c:v>
                </c:pt>
                <c:pt idx="2">
                  <c:v>793.8</c:v>
                </c:pt>
                <c:pt idx="3">
                  <c:v>791.8</c:v>
                </c:pt>
                <c:pt idx="4">
                  <c:v>1033</c:v>
                </c:pt>
                <c:pt idx="5">
                  <c:v>791.7</c:v>
                </c:pt>
                <c:pt idx="6">
                  <c:v>409.5</c:v>
                </c:pt>
                <c:pt idx="7">
                  <c:v>252</c:v>
                </c:pt>
                <c:pt idx="8">
                  <c:v>242</c:v>
                </c:pt>
                <c:pt idx="9">
                  <c:v>153</c:v>
                </c:pt>
                <c:pt idx="10">
                  <c:v>205</c:v>
                </c:pt>
                <c:pt idx="11">
                  <c:v>417</c:v>
                </c:pt>
                <c:pt idx="12">
                  <c:v>512</c:v>
                </c:pt>
                <c:pt idx="13">
                  <c:v>215</c:v>
                </c:pt>
                <c:pt idx="14">
                  <c:v>304</c:v>
                </c:pt>
                <c:pt idx="15">
                  <c:v>184</c:v>
                </c:pt>
                <c:pt idx="16">
                  <c:v>111</c:v>
                </c:pt>
                <c:pt idx="17">
                  <c:v>165</c:v>
                </c:pt>
                <c:pt idx="18">
                  <c:v>243</c:v>
                </c:pt>
                <c:pt idx="19">
                  <c:v>387</c:v>
                </c:pt>
                <c:pt idx="20">
                  <c:v>312</c:v>
                </c:pt>
                <c:pt idx="21">
                  <c:v>176</c:v>
                </c:pt>
                <c:pt idx="22">
                  <c:v>517.29999999999995</c:v>
                </c:pt>
                <c:pt idx="23">
                  <c:v>281.60000000000002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41B-44DA-A79B-4614F2DF0B0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1621.5490000000002</c:v>
                </c:pt>
                <c:pt idx="1">
                  <c:v>1576.5200000000002</c:v>
                </c:pt>
                <c:pt idx="2">
                  <c:v>1517.953</c:v>
                </c:pt>
                <c:pt idx="3">
                  <c:v>1464.0359999999998</c:v>
                </c:pt>
                <c:pt idx="4">
                  <c:v>1403.9839999999999</c:v>
                </c:pt>
                <c:pt idx="5">
                  <c:v>1372.3599999999997</c:v>
                </c:pt>
                <c:pt idx="6">
                  <c:v>1610.8689999999997</c:v>
                </c:pt>
                <c:pt idx="7">
                  <c:v>2306.4480000000008</c:v>
                </c:pt>
                <c:pt idx="8">
                  <c:v>3123.6610000000001</c:v>
                </c:pt>
                <c:pt idx="9">
                  <c:v>3923.2629999999995</c:v>
                </c:pt>
                <c:pt idx="10">
                  <c:v>4739.472999999999</c:v>
                </c:pt>
                <c:pt idx="11">
                  <c:v>5366.2019999999984</c:v>
                </c:pt>
                <c:pt idx="12">
                  <c:v>5699.1540000000014</c:v>
                </c:pt>
                <c:pt idx="13">
                  <c:v>5836.3580000000002</c:v>
                </c:pt>
                <c:pt idx="14">
                  <c:v>5663.2430000000004</c:v>
                </c:pt>
                <c:pt idx="15">
                  <c:v>5233.1450000000004</c:v>
                </c:pt>
                <c:pt idx="16">
                  <c:v>4472.9399999999996</c:v>
                </c:pt>
                <c:pt idx="17">
                  <c:v>3344.1140000000009</c:v>
                </c:pt>
                <c:pt idx="18">
                  <c:v>2307.2079999999992</c:v>
                </c:pt>
                <c:pt idx="19">
                  <c:v>1866.1130000000001</c:v>
                </c:pt>
                <c:pt idx="20">
                  <c:v>1776.2439999999999</c:v>
                </c:pt>
                <c:pt idx="21">
                  <c:v>1683.1489999999997</c:v>
                </c:pt>
                <c:pt idx="22">
                  <c:v>1622.6430000000003</c:v>
                </c:pt>
                <c:pt idx="23">
                  <c:v>1582.9159999999997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41B-44DA-A79B-4614F2DF0B0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19</c:v>
                </c:pt>
                <c:pt idx="1">
                  <c:v>18</c:v>
                </c:pt>
                <c:pt idx="2">
                  <c:v>17</c:v>
                </c:pt>
                <c:pt idx="3">
                  <c:v>18</c:v>
                </c:pt>
                <c:pt idx="4">
                  <c:v>20</c:v>
                </c:pt>
                <c:pt idx="5">
                  <c:v>20</c:v>
                </c:pt>
                <c:pt idx="6">
                  <c:v>24</c:v>
                </c:pt>
                <c:pt idx="7">
                  <c:v>36</c:v>
                </c:pt>
                <c:pt idx="8">
                  <c:v>50</c:v>
                </c:pt>
                <c:pt idx="9">
                  <c:v>62</c:v>
                </c:pt>
                <c:pt idx="10">
                  <c:v>71</c:v>
                </c:pt>
                <c:pt idx="11">
                  <c:v>76</c:v>
                </c:pt>
                <c:pt idx="12">
                  <c:v>78</c:v>
                </c:pt>
                <c:pt idx="13">
                  <c:v>75</c:v>
                </c:pt>
                <c:pt idx="14">
                  <c:v>66</c:v>
                </c:pt>
                <c:pt idx="15">
                  <c:v>52</c:v>
                </c:pt>
                <c:pt idx="16">
                  <c:v>36</c:v>
                </c:pt>
                <c:pt idx="17">
                  <c:v>24</c:v>
                </c:pt>
                <c:pt idx="18">
                  <c:v>16</c:v>
                </c:pt>
                <c:pt idx="19">
                  <c:v>13</c:v>
                </c:pt>
                <c:pt idx="20">
                  <c:v>14</c:v>
                </c:pt>
                <c:pt idx="21">
                  <c:v>14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41B-44DA-A79B-4614F2DF0B0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61</c:v>
                </c:pt>
                <c:pt idx="6">
                  <c:v>26</c:v>
                </c:pt>
                <c:pt idx="7">
                  <c:v>84</c:v>
                </c:pt>
                <c:pt idx="8">
                  <c:v>58</c:v>
                </c:pt>
                <c:pt idx="9">
                  <c:v>71</c:v>
                </c:pt>
                <c:pt idx="10">
                  <c:v>26</c:v>
                </c:pt>
                <c:pt idx="11">
                  <c:v>26</c:v>
                </c:pt>
                <c:pt idx="18">
                  <c:v>319</c:v>
                </c:pt>
                <c:pt idx="19">
                  <c:v>1191</c:v>
                </c:pt>
                <c:pt idx="20">
                  <c:v>1602.914</c:v>
                </c:pt>
                <c:pt idx="21">
                  <c:v>749</c:v>
                </c:pt>
                <c:pt idx="22">
                  <c:v>86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41B-44DA-A79B-4614F2DF0B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69.709999999999994</c:v>
                </c:pt>
                <c:pt idx="1">
                  <c:v>71.84</c:v>
                </c:pt>
                <c:pt idx="2">
                  <c:v>65.709999999999994</c:v>
                </c:pt>
                <c:pt idx="3">
                  <c:v>67.88</c:v>
                </c:pt>
                <c:pt idx="4">
                  <c:v>70.040000000000006</c:v>
                </c:pt>
                <c:pt idx="5">
                  <c:v>89.09</c:v>
                </c:pt>
                <c:pt idx="6">
                  <c:v>106.8</c:v>
                </c:pt>
                <c:pt idx="7">
                  <c:v>126.68</c:v>
                </c:pt>
                <c:pt idx="8">
                  <c:v>111</c:v>
                </c:pt>
                <c:pt idx="9">
                  <c:v>96.17</c:v>
                </c:pt>
                <c:pt idx="10">
                  <c:v>88.21</c:v>
                </c:pt>
                <c:pt idx="11">
                  <c:v>69.17</c:v>
                </c:pt>
                <c:pt idx="12">
                  <c:v>50</c:v>
                </c:pt>
                <c:pt idx="13">
                  <c:v>50</c:v>
                </c:pt>
                <c:pt idx="14">
                  <c:v>58.85</c:v>
                </c:pt>
                <c:pt idx="15">
                  <c:v>60</c:v>
                </c:pt>
                <c:pt idx="16">
                  <c:v>80.25</c:v>
                </c:pt>
                <c:pt idx="17">
                  <c:v>96.71</c:v>
                </c:pt>
                <c:pt idx="18">
                  <c:v>115.02</c:v>
                </c:pt>
                <c:pt idx="19">
                  <c:v>139.02000000000001</c:v>
                </c:pt>
                <c:pt idx="20">
                  <c:v>206.32</c:v>
                </c:pt>
                <c:pt idx="21">
                  <c:v>130.44999999999999</c:v>
                </c:pt>
                <c:pt idx="22">
                  <c:v>108.69</c:v>
                </c:pt>
                <c:pt idx="23">
                  <c:v>98.27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41B-44DA-A79B-4614F2DF0B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55.5</c:v>
                </c:pt>
                <c:pt idx="1">
                  <c:v>60</c:v>
                </c:pt>
                <c:pt idx="2">
                  <c:v>60</c:v>
                </c:pt>
                <c:pt idx="3">
                  <c:v>54.5</c:v>
                </c:pt>
                <c:pt idx="4">
                  <c:v>59</c:v>
                </c:pt>
                <c:pt idx="5">
                  <c:v>64</c:v>
                </c:pt>
                <c:pt idx="6">
                  <c:v>71.5</c:v>
                </c:pt>
                <c:pt idx="7">
                  <c:v>76</c:v>
                </c:pt>
                <c:pt idx="8">
                  <c:v>83.5</c:v>
                </c:pt>
                <c:pt idx="9">
                  <c:v>85.5</c:v>
                </c:pt>
                <c:pt idx="10">
                  <c:v>97.5</c:v>
                </c:pt>
                <c:pt idx="11">
                  <c:v>108.5</c:v>
                </c:pt>
                <c:pt idx="12">
                  <c:v>133</c:v>
                </c:pt>
                <c:pt idx="13">
                  <c:v>149.5</c:v>
                </c:pt>
                <c:pt idx="14">
                  <c:v>155</c:v>
                </c:pt>
                <c:pt idx="15">
                  <c:v>129</c:v>
                </c:pt>
                <c:pt idx="16">
                  <c:v>80.5</c:v>
                </c:pt>
                <c:pt idx="17">
                  <c:v>67.5</c:v>
                </c:pt>
                <c:pt idx="18">
                  <c:v>70.5</c:v>
                </c:pt>
                <c:pt idx="19">
                  <c:v>103</c:v>
                </c:pt>
                <c:pt idx="20">
                  <c:v>121.5</c:v>
                </c:pt>
                <c:pt idx="21">
                  <c:v>103</c:v>
                </c:pt>
                <c:pt idx="22">
                  <c:v>97.5</c:v>
                </c:pt>
                <c:pt idx="23">
                  <c:v>90.5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C7-4FD1-A380-72C2F94E411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824.09699999999998</c:v>
                </c:pt>
                <c:pt idx="1">
                  <c:v>820.29</c:v>
                </c:pt>
                <c:pt idx="2">
                  <c:v>807.73899999999992</c:v>
                </c:pt>
                <c:pt idx="3">
                  <c:v>786.471</c:v>
                </c:pt>
                <c:pt idx="4">
                  <c:v>780.64799999999991</c:v>
                </c:pt>
                <c:pt idx="5">
                  <c:v>701.9140000000001</c:v>
                </c:pt>
                <c:pt idx="6">
                  <c:v>711.88100000000009</c:v>
                </c:pt>
                <c:pt idx="7">
                  <c:v>746.62200000000007</c:v>
                </c:pt>
                <c:pt idx="8">
                  <c:v>738.81200000000001</c:v>
                </c:pt>
                <c:pt idx="9">
                  <c:v>765.19700000000012</c:v>
                </c:pt>
                <c:pt idx="10">
                  <c:v>765.23</c:v>
                </c:pt>
                <c:pt idx="11">
                  <c:v>765.21299999999997</c:v>
                </c:pt>
                <c:pt idx="12">
                  <c:v>774.32199999999989</c:v>
                </c:pt>
                <c:pt idx="13">
                  <c:v>783.25399999999991</c:v>
                </c:pt>
                <c:pt idx="14">
                  <c:v>777.90000000000009</c:v>
                </c:pt>
                <c:pt idx="15">
                  <c:v>779.97199999999998</c:v>
                </c:pt>
                <c:pt idx="16">
                  <c:v>787.35600000000011</c:v>
                </c:pt>
                <c:pt idx="17">
                  <c:v>712.09899999999993</c:v>
                </c:pt>
                <c:pt idx="18">
                  <c:v>692.09</c:v>
                </c:pt>
                <c:pt idx="19">
                  <c:v>676.3370000000001</c:v>
                </c:pt>
                <c:pt idx="20">
                  <c:v>692.55700000000002</c:v>
                </c:pt>
                <c:pt idx="21">
                  <c:v>690.96500000000003</c:v>
                </c:pt>
                <c:pt idx="22">
                  <c:v>764.69299999999998</c:v>
                </c:pt>
                <c:pt idx="23">
                  <c:v>766.86899999999991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C7-4FD1-A380-72C2F94E411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817.40300000000025</c:v>
                </c:pt>
                <c:pt idx="1">
                  <c:v>815.09599999999989</c:v>
                </c:pt>
                <c:pt idx="2">
                  <c:v>821.14699999999993</c:v>
                </c:pt>
                <c:pt idx="3">
                  <c:v>836.19800000000009</c:v>
                </c:pt>
                <c:pt idx="4">
                  <c:v>899.92099999999994</c:v>
                </c:pt>
                <c:pt idx="5">
                  <c:v>1047.5830000000001</c:v>
                </c:pt>
                <c:pt idx="6">
                  <c:v>1256.4329999999998</c:v>
                </c:pt>
                <c:pt idx="7">
                  <c:v>1389.0160000000001</c:v>
                </c:pt>
                <c:pt idx="8">
                  <c:v>1400.1590000000001</c:v>
                </c:pt>
                <c:pt idx="9">
                  <c:v>1446.3100000000002</c:v>
                </c:pt>
                <c:pt idx="10">
                  <c:v>1444.3419999999999</c:v>
                </c:pt>
                <c:pt idx="11">
                  <c:v>1448.3609999999996</c:v>
                </c:pt>
                <c:pt idx="12">
                  <c:v>1447.337</c:v>
                </c:pt>
                <c:pt idx="13">
                  <c:v>1423.1569999999999</c:v>
                </c:pt>
                <c:pt idx="14">
                  <c:v>1350.1009999999999</c:v>
                </c:pt>
                <c:pt idx="15">
                  <c:v>1303.105</c:v>
                </c:pt>
                <c:pt idx="16">
                  <c:v>1268.0390000000002</c:v>
                </c:pt>
                <c:pt idx="17">
                  <c:v>1284.9779999999996</c:v>
                </c:pt>
                <c:pt idx="18">
                  <c:v>1300.4859999999999</c:v>
                </c:pt>
                <c:pt idx="19">
                  <c:v>1320.9859999999996</c:v>
                </c:pt>
                <c:pt idx="20">
                  <c:v>1203.027</c:v>
                </c:pt>
                <c:pt idx="21">
                  <c:v>1133.261</c:v>
                </c:pt>
                <c:pt idx="22">
                  <c:v>1075.3969999999997</c:v>
                </c:pt>
                <c:pt idx="23">
                  <c:v>1029.0310000000002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C7-4FD1-A380-72C2F94E411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2010.6740000000004</c:v>
                </c:pt>
                <c:pt idx="1">
                  <c:v>1895.8840000000002</c:v>
                </c:pt>
                <c:pt idx="2">
                  <c:v>1841.7830000000004</c:v>
                </c:pt>
                <c:pt idx="3">
                  <c:v>1842.5669999999998</c:v>
                </c:pt>
                <c:pt idx="4">
                  <c:v>1934.2810000000002</c:v>
                </c:pt>
                <c:pt idx="5">
                  <c:v>2044.7290000000003</c:v>
                </c:pt>
                <c:pt idx="6">
                  <c:v>2315.8339999999994</c:v>
                </c:pt>
                <c:pt idx="7">
                  <c:v>2623.7719999999999</c:v>
                </c:pt>
                <c:pt idx="8">
                  <c:v>2897.4179999999997</c:v>
                </c:pt>
                <c:pt idx="9">
                  <c:v>3066.6329999999994</c:v>
                </c:pt>
                <c:pt idx="10">
                  <c:v>3139.3139999999999</c:v>
                </c:pt>
                <c:pt idx="11">
                  <c:v>3235.7509999999997</c:v>
                </c:pt>
                <c:pt idx="12">
                  <c:v>3238.9389999999994</c:v>
                </c:pt>
                <c:pt idx="13">
                  <c:v>3086.6129999999998</c:v>
                </c:pt>
                <c:pt idx="14">
                  <c:v>2868.8109999999997</c:v>
                </c:pt>
                <c:pt idx="15">
                  <c:v>2794.2369999999996</c:v>
                </c:pt>
                <c:pt idx="16">
                  <c:v>2785.4050000000002</c:v>
                </c:pt>
                <c:pt idx="17">
                  <c:v>2908.2760000000003</c:v>
                </c:pt>
                <c:pt idx="18">
                  <c:v>3077.665</c:v>
                </c:pt>
                <c:pt idx="19">
                  <c:v>3359.933</c:v>
                </c:pt>
                <c:pt idx="20">
                  <c:v>3374.9850000000001</c:v>
                </c:pt>
                <c:pt idx="21">
                  <c:v>3085.1659999999997</c:v>
                </c:pt>
                <c:pt idx="22">
                  <c:v>2727.8769999999995</c:v>
                </c:pt>
                <c:pt idx="23">
                  <c:v>2307.5579999999995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5C7-4FD1-A380-72C2F94E411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262</c:v>
                </c:pt>
                <c:pt idx="1">
                  <c:v>247.00000000000003</c:v>
                </c:pt>
                <c:pt idx="2">
                  <c:v>240</c:v>
                </c:pt>
                <c:pt idx="3">
                  <c:v>240</c:v>
                </c:pt>
                <c:pt idx="4">
                  <c:v>250</c:v>
                </c:pt>
                <c:pt idx="5">
                  <c:v>281</c:v>
                </c:pt>
                <c:pt idx="6">
                  <c:v>340</c:v>
                </c:pt>
                <c:pt idx="7">
                  <c:v>385</c:v>
                </c:pt>
                <c:pt idx="8">
                  <c:v>418</c:v>
                </c:pt>
                <c:pt idx="9">
                  <c:v>424.99999999999994</c:v>
                </c:pt>
                <c:pt idx="10">
                  <c:v>428</c:v>
                </c:pt>
                <c:pt idx="11">
                  <c:v>430</c:v>
                </c:pt>
                <c:pt idx="12">
                  <c:v>421</c:v>
                </c:pt>
                <c:pt idx="13">
                  <c:v>411</c:v>
                </c:pt>
                <c:pt idx="14">
                  <c:v>382</c:v>
                </c:pt>
                <c:pt idx="15">
                  <c:v>364</c:v>
                </c:pt>
                <c:pt idx="16">
                  <c:v>366.99999999999994</c:v>
                </c:pt>
                <c:pt idx="17">
                  <c:v>386</c:v>
                </c:pt>
                <c:pt idx="18">
                  <c:v>416</c:v>
                </c:pt>
                <c:pt idx="19">
                  <c:v>444</c:v>
                </c:pt>
                <c:pt idx="20">
                  <c:v>430</c:v>
                </c:pt>
                <c:pt idx="21">
                  <c:v>380.99999999999994</c:v>
                </c:pt>
                <c:pt idx="22">
                  <c:v>333</c:v>
                </c:pt>
                <c:pt idx="23">
                  <c:v>296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5C7-4FD1-A380-72C2F94E411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5C7-4FD1-A380-72C2F94E411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2">
                  <c:v>162.27500000000001</c:v>
                </c:pt>
                <c:pt idx="13">
                  <c:v>38.628999999999998</c:v>
                </c:pt>
                <c:pt idx="14">
                  <c:v>220</c:v>
                </c:pt>
                <c:pt idx="15">
                  <c:v>1.7310000000000001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5C7-4FD1-A380-72C2F94E411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5C7-4FD1-A380-72C2F94E411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5C7-4FD1-A380-72C2F94E411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5C7-4FD1-A380-72C2F94E411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343</c:v>
                </c:pt>
                <c:pt idx="1">
                  <c:v>301</c:v>
                </c:pt>
                <c:pt idx="2">
                  <c:v>366</c:v>
                </c:pt>
                <c:pt idx="3">
                  <c:v>322</c:v>
                </c:pt>
                <c:pt idx="4">
                  <c:v>341</c:v>
                </c:pt>
                <c:pt idx="5">
                  <c:v>356</c:v>
                </c:pt>
                <c:pt idx="6">
                  <c:v>291</c:v>
                </c:pt>
                <c:pt idx="7">
                  <c:v>675.2</c:v>
                </c:pt>
                <c:pt idx="8">
                  <c:v>966.9</c:v>
                </c:pt>
                <c:pt idx="9">
                  <c:v>971.5</c:v>
                </c:pt>
                <c:pt idx="10">
                  <c:v>901.3</c:v>
                </c:pt>
                <c:pt idx="11">
                  <c:v>844.3</c:v>
                </c:pt>
                <c:pt idx="12">
                  <c:v>1048.2</c:v>
                </c:pt>
                <c:pt idx="13">
                  <c:v>1163.0999999999999</c:v>
                </c:pt>
                <c:pt idx="14">
                  <c:v>1198.3</c:v>
                </c:pt>
                <c:pt idx="15">
                  <c:v>1296</c:v>
                </c:pt>
                <c:pt idx="16">
                  <c:v>1222</c:v>
                </c:pt>
                <c:pt idx="17">
                  <c:v>1000.3</c:v>
                </c:pt>
                <c:pt idx="18">
                  <c:v>607.9</c:v>
                </c:pt>
                <c:pt idx="19">
                  <c:v>1075.0999999999999</c:v>
                </c:pt>
                <c:pt idx="20">
                  <c:v>1458</c:v>
                </c:pt>
                <c:pt idx="21">
                  <c:v>698.1</c:v>
                </c:pt>
                <c:pt idx="22">
                  <c:v>453</c:v>
                </c:pt>
                <c:pt idx="23">
                  <c:v>448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5C7-4FD1-A380-72C2F94E411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19.018999999999998</c:v>
                </c:pt>
                <c:pt idx="6">
                  <c:v>11.909000000000001</c:v>
                </c:pt>
                <c:pt idx="7">
                  <c:v>9.74</c:v>
                </c:pt>
                <c:pt idx="18">
                  <c:v>14.308</c:v>
                </c:pt>
                <c:pt idx="19">
                  <c:v>19.53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5C7-4FD1-A380-72C2F94E411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5C7-4FD1-A380-72C2F94E411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5C7-4FD1-A380-72C2F94E41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69.709999999999994</c:v>
                </c:pt>
                <c:pt idx="1">
                  <c:v>71.84</c:v>
                </c:pt>
                <c:pt idx="2">
                  <c:v>65.709999999999994</c:v>
                </c:pt>
                <c:pt idx="3">
                  <c:v>67.88</c:v>
                </c:pt>
                <c:pt idx="4">
                  <c:v>70.040000000000006</c:v>
                </c:pt>
                <c:pt idx="5">
                  <c:v>89.09</c:v>
                </c:pt>
                <c:pt idx="6">
                  <c:v>106.8</c:v>
                </c:pt>
                <c:pt idx="7">
                  <c:v>126.68</c:v>
                </c:pt>
                <c:pt idx="8">
                  <c:v>111</c:v>
                </c:pt>
                <c:pt idx="9">
                  <c:v>96.17</c:v>
                </c:pt>
                <c:pt idx="10">
                  <c:v>88.21</c:v>
                </c:pt>
                <c:pt idx="11">
                  <c:v>69.17</c:v>
                </c:pt>
                <c:pt idx="12">
                  <c:v>50</c:v>
                </c:pt>
                <c:pt idx="13">
                  <c:v>50</c:v>
                </c:pt>
                <c:pt idx="14">
                  <c:v>58.85</c:v>
                </c:pt>
                <c:pt idx="15">
                  <c:v>60</c:v>
                </c:pt>
                <c:pt idx="16">
                  <c:v>80.25</c:v>
                </c:pt>
                <c:pt idx="17">
                  <c:v>96.71</c:v>
                </c:pt>
                <c:pt idx="18">
                  <c:v>115.02</c:v>
                </c:pt>
                <c:pt idx="19">
                  <c:v>139.02000000000001</c:v>
                </c:pt>
                <c:pt idx="20">
                  <c:v>206.32</c:v>
                </c:pt>
                <c:pt idx="21">
                  <c:v>130.44999999999999</c:v>
                </c:pt>
                <c:pt idx="22">
                  <c:v>108.69</c:v>
                </c:pt>
                <c:pt idx="23">
                  <c:v>98.27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5C7-4FD1-A380-72C2F94E41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4332.6489999999985</v>
      </c>
      <c r="C4" s="18">
        <v>4159.32</v>
      </c>
      <c r="D4" s="18">
        <v>4156.6529999999993</v>
      </c>
      <c r="E4" s="18">
        <v>4101.7359999999999</v>
      </c>
      <c r="F4" s="18">
        <v>4284.884</v>
      </c>
      <c r="G4" s="18">
        <v>4514.2360000000008</v>
      </c>
      <c r="H4" s="18">
        <v>4998.5260000000007</v>
      </c>
      <c r="I4" s="18">
        <v>5905.3720000000003</v>
      </c>
      <c r="J4" s="18">
        <v>6504.7799999999988</v>
      </c>
      <c r="K4" s="18">
        <v>6760.1350000000011</v>
      </c>
      <c r="L4" s="18">
        <v>6775.7300000000005</v>
      </c>
      <c r="M4" s="18">
        <v>6832.101999999999</v>
      </c>
      <c r="N4" s="18">
        <v>7225.054000000001</v>
      </c>
      <c r="O4" s="18">
        <v>7055.2580000000007</v>
      </c>
      <c r="P4" s="18">
        <v>6952.1430000000009</v>
      </c>
      <c r="Q4" s="18">
        <v>6668.045000000001</v>
      </c>
      <c r="R4" s="18">
        <v>6510.2999999999993</v>
      </c>
      <c r="S4" s="18">
        <v>6359.1569999999992</v>
      </c>
      <c r="T4" s="18">
        <v>6178.9669999999987</v>
      </c>
      <c r="U4" s="18">
        <v>6998.9189999999999</v>
      </c>
      <c r="V4" s="18">
        <v>7300.0689999999995</v>
      </c>
      <c r="W4" s="18">
        <v>6111.463999999999</v>
      </c>
      <c r="X4" s="18">
        <v>5471.4690000000001</v>
      </c>
      <c r="Y4" s="18">
        <v>4957.936999999999</v>
      </c>
      <c r="Z4" s="19"/>
      <c r="AA4" s="20">
        <f>SUM(B4:Z4)</f>
        <v>141114.90500000003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69.709999999999994</v>
      </c>
      <c r="C7" s="28">
        <v>71.84</v>
      </c>
      <c r="D7" s="28">
        <v>65.709999999999994</v>
      </c>
      <c r="E7" s="28">
        <v>67.88</v>
      </c>
      <c r="F7" s="28">
        <v>70.040000000000006</v>
      </c>
      <c r="G7" s="28">
        <v>89.09</v>
      </c>
      <c r="H7" s="28">
        <v>106.8</v>
      </c>
      <c r="I7" s="28">
        <v>126.68</v>
      </c>
      <c r="J7" s="28">
        <v>111</v>
      </c>
      <c r="K7" s="28">
        <v>96.17</v>
      </c>
      <c r="L7" s="28">
        <v>88.21</v>
      </c>
      <c r="M7" s="28">
        <v>69.17</v>
      </c>
      <c r="N7" s="28">
        <v>50</v>
      </c>
      <c r="O7" s="28">
        <v>50</v>
      </c>
      <c r="P7" s="28">
        <v>58.85</v>
      </c>
      <c r="Q7" s="28">
        <v>60</v>
      </c>
      <c r="R7" s="28">
        <v>80.25</v>
      </c>
      <c r="S7" s="28">
        <v>96.71</v>
      </c>
      <c r="T7" s="28">
        <v>115.02</v>
      </c>
      <c r="U7" s="28">
        <v>139.02000000000001</v>
      </c>
      <c r="V7" s="28">
        <v>206.32</v>
      </c>
      <c r="W7" s="28">
        <v>130.44999999999999</v>
      </c>
      <c r="X7" s="28">
        <v>108.69</v>
      </c>
      <c r="Y7" s="28">
        <v>98.27</v>
      </c>
      <c r="Z7" s="29"/>
      <c r="AA7" s="30">
        <f>IF(SUM(B7:Z7)&lt;&gt;0,AVERAGEIF(B7:Z7,"&lt;&gt;"""),"")</f>
        <v>92.74499999999999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156</v>
      </c>
      <c r="C10" s="42">
        <v>156</v>
      </c>
      <c r="D10" s="42">
        <v>156</v>
      </c>
      <c r="E10" s="42">
        <v>156</v>
      </c>
      <c r="F10" s="42">
        <v>156</v>
      </c>
      <c r="G10" s="42">
        <v>156</v>
      </c>
      <c r="H10" s="42">
        <v>156</v>
      </c>
      <c r="I10" s="42">
        <v>156</v>
      </c>
      <c r="J10" s="42">
        <v>156</v>
      </c>
      <c r="K10" s="42">
        <v>156</v>
      </c>
      <c r="L10" s="42">
        <v>156</v>
      </c>
      <c r="M10" s="42">
        <v>156</v>
      </c>
      <c r="N10" s="42">
        <v>156</v>
      </c>
      <c r="O10" s="42">
        <v>156</v>
      </c>
      <c r="P10" s="42">
        <v>156</v>
      </c>
      <c r="Q10" s="42">
        <v>156</v>
      </c>
      <c r="R10" s="42">
        <v>156</v>
      </c>
      <c r="S10" s="42">
        <v>156</v>
      </c>
      <c r="T10" s="42">
        <v>156</v>
      </c>
      <c r="U10" s="42">
        <v>156</v>
      </c>
      <c r="V10" s="42">
        <v>156</v>
      </c>
      <c r="W10" s="42">
        <v>156</v>
      </c>
      <c r="X10" s="42">
        <v>156</v>
      </c>
      <c r="Y10" s="42">
        <v>156</v>
      </c>
      <c r="Z10" s="43"/>
      <c r="AA10" s="44">
        <f t="shared" ref="AA10:AA15" si="0">SUM(B10:Z10)</f>
        <v>3744</v>
      </c>
    </row>
    <row r="11" spans="1:27" ht="24.95" customHeight="1" x14ac:dyDescent="0.2">
      <c r="A11" s="45" t="s">
        <v>7</v>
      </c>
      <c r="B11" s="46">
        <v>125</v>
      </c>
      <c r="C11" s="47">
        <v>119</v>
      </c>
      <c r="D11" s="47">
        <v>119</v>
      </c>
      <c r="E11" s="47">
        <v>119</v>
      </c>
      <c r="F11" s="47">
        <v>119</v>
      </c>
      <c r="G11" s="47">
        <v>125</v>
      </c>
      <c r="H11" s="47">
        <v>166</v>
      </c>
      <c r="I11" s="47">
        <v>249</v>
      </c>
      <c r="J11" s="47">
        <v>268</v>
      </c>
      <c r="K11" s="47">
        <v>263</v>
      </c>
      <c r="L11" s="47">
        <v>257</v>
      </c>
      <c r="M11" s="47">
        <v>254</v>
      </c>
      <c r="N11" s="47">
        <v>243</v>
      </c>
      <c r="O11" s="47">
        <v>236</v>
      </c>
      <c r="P11" s="47">
        <v>166</v>
      </c>
      <c r="Q11" s="47">
        <v>162</v>
      </c>
      <c r="R11" s="47">
        <v>181</v>
      </c>
      <c r="S11" s="47">
        <v>212</v>
      </c>
      <c r="T11" s="47">
        <v>250</v>
      </c>
      <c r="U11" s="47">
        <v>281</v>
      </c>
      <c r="V11" s="47">
        <v>266</v>
      </c>
      <c r="W11" s="47">
        <v>217</v>
      </c>
      <c r="X11" s="47">
        <v>168</v>
      </c>
      <c r="Y11" s="47">
        <v>131</v>
      </c>
      <c r="Z11" s="48"/>
      <c r="AA11" s="49">
        <f t="shared" si="0"/>
        <v>4696</v>
      </c>
    </row>
    <row r="12" spans="1:27" ht="24.95" customHeight="1" x14ac:dyDescent="0.2">
      <c r="A12" s="50" t="s">
        <v>8</v>
      </c>
      <c r="B12" s="51">
        <v>1502.9</v>
      </c>
      <c r="C12" s="52">
        <v>1552.9</v>
      </c>
      <c r="D12" s="52">
        <v>1552.9</v>
      </c>
      <c r="E12" s="52">
        <v>1552.9</v>
      </c>
      <c r="F12" s="52">
        <v>1552.9</v>
      </c>
      <c r="G12" s="52">
        <v>1988.1759999999997</v>
      </c>
      <c r="H12" s="52">
        <v>2606.1570000000002</v>
      </c>
      <c r="I12" s="52">
        <v>2821.924</v>
      </c>
      <c r="J12" s="52">
        <v>2607.1190000000001</v>
      </c>
      <c r="K12" s="52">
        <v>2131.8719999999998</v>
      </c>
      <c r="L12" s="52">
        <v>1321.2570000000001</v>
      </c>
      <c r="M12" s="52">
        <v>536.9</v>
      </c>
      <c r="N12" s="52">
        <v>536.9</v>
      </c>
      <c r="O12" s="52">
        <v>536.9</v>
      </c>
      <c r="P12" s="52">
        <v>596.9</v>
      </c>
      <c r="Q12" s="52">
        <v>880.9</v>
      </c>
      <c r="R12" s="52">
        <v>1553.3600000000001</v>
      </c>
      <c r="S12" s="52">
        <v>2458.0430000000001</v>
      </c>
      <c r="T12" s="52">
        <v>2887.759</v>
      </c>
      <c r="U12" s="52">
        <v>3104.806</v>
      </c>
      <c r="V12" s="52">
        <v>3172.9110000000001</v>
      </c>
      <c r="W12" s="52">
        <v>3116.3150000000001</v>
      </c>
      <c r="X12" s="52">
        <v>2906.5259999999998</v>
      </c>
      <c r="Y12" s="52">
        <v>2731.4209999999998</v>
      </c>
      <c r="Z12" s="53"/>
      <c r="AA12" s="54">
        <f t="shared" si="0"/>
        <v>46210.646000000008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61</v>
      </c>
      <c r="H13" s="52">
        <v>26</v>
      </c>
      <c r="I13" s="52">
        <v>84</v>
      </c>
      <c r="J13" s="52">
        <v>58</v>
      </c>
      <c r="K13" s="52">
        <v>71</v>
      </c>
      <c r="L13" s="52">
        <v>26</v>
      </c>
      <c r="M13" s="52">
        <v>26</v>
      </c>
      <c r="N13" s="52"/>
      <c r="O13" s="52"/>
      <c r="P13" s="52"/>
      <c r="Q13" s="52"/>
      <c r="R13" s="52"/>
      <c r="S13" s="52"/>
      <c r="T13" s="52">
        <v>319</v>
      </c>
      <c r="U13" s="52">
        <v>1191</v>
      </c>
      <c r="V13" s="52">
        <v>1602.914</v>
      </c>
      <c r="W13" s="52">
        <v>749</v>
      </c>
      <c r="X13" s="52">
        <v>86</v>
      </c>
      <c r="Y13" s="52">
        <v>60</v>
      </c>
      <c r="Z13" s="53"/>
      <c r="AA13" s="54">
        <f t="shared" si="0"/>
        <v>4359.9139999999998</v>
      </c>
    </row>
    <row r="14" spans="1:27" ht="24.95" customHeight="1" x14ac:dyDescent="0.2">
      <c r="A14" s="55" t="s">
        <v>10</v>
      </c>
      <c r="B14" s="56">
        <v>1621.5490000000002</v>
      </c>
      <c r="C14" s="57">
        <v>1576.5200000000002</v>
      </c>
      <c r="D14" s="57">
        <v>1517.953</v>
      </c>
      <c r="E14" s="57">
        <v>1464.0359999999998</v>
      </c>
      <c r="F14" s="57">
        <v>1403.9839999999999</v>
      </c>
      <c r="G14" s="57">
        <v>1372.3599999999997</v>
      </c>
      <c r="H14" s="57">
        <v>1610.8689999999997</v>
      </c>
      <c r="I14" s="57">
        <v>2306.4480000000008</v>
      </c>
      <c r="J14" s="57">
        <v>3123.6610000000001</v>
      </c>
      <c r="K14" s="57">
        <v>3923.2629999999995</v>
      </c>
      <c r="L14" s="57">
        <v>4739.472999999999</v>
      </c>
      <c r="M14" s="57">
        <v>5366.2019999999984</v>
      </c>
      <c r="N14" s="57">
        <v>5699.1540000000014</v>
      </c>
      <c r="O14" s="57">
        <v>5836.3580000000002</v>
      </c>
      <c r="P14" s="57">
        <v>5663.2430000000004</v>
      </c>
      <c r="Q14" s="57">
        <v>5233.1450000000004</v>
      </c>
      <c r="R14" s="57">
        <v>4472.9399999999996</v>
      </c>
      <c r="S14" s="57">
        <v>3344.1140000000009</v>
      </c>
      <c r="T14" s="57">
        <v>2307.2079999999992</v>
      </c>
      <c r="U14" s="57">
        <v>1866.1130000000001</v>
      </c>
      <c r="V14" s="57">
        <v>1776.2439999999999</v>
      </c>
      <c r="W14" s="57">
        <v>1683.1489999999997</v>
      </c>
      <c r="X14" s="57">
        <v>1622.6430000000003</v>
      </c>
      <c r="Y14" s="57">
        <v>1582.9159999999997</v>
      </c>
      <c r="Z14" s="58"/>
      <c r="AA14" s="59">
        <f t="shared" si="0"/>
        <v>71113.544999999998</v>
      </c>
    </row>
    <row r="15" spans="1:27" ht="24.95" customHeight="1" x14ac:dyDescent="0.2">
      <c r="A15" s="55" t="s">
        <v>11</v>
      </c>
      <c r="B15" s="56">
        <v>19</v>
      </c>
      <c r="C15" s="57">
        <v>18</v>
      </c>
      <c r="D15" s="57">
        <v>17</v>
      </c>
      <c r="E15" s="57">
        <v>18</v>
      </c>
      <c r="F15" s="57">
        <v>20</v>
      </c>
      <c r="G15" s="57">
        <v>20</v>
      </c>
      <c r="H15" s="57">
        <v>24</v>
      </c>
      <c r="I15" s="57">
        <v>36</v>
      </c>
      <c r="J15" s="57">
        <v>50</v>
      </c>
      <c r="K15" s="57">
        <v>62</v>
      </c>
      <c r="L15" s="57">
        <v>71</v>
      </c>
      <c r="M15" s="57">
        <v>76</v>
      </c>
      <c r="N15" s="57">
        <v>78</v>
      </c>
      <c r="O15" s="57">
        <v>75</v>
      </c>
      <c r="P15" s="57">
        <v>66</v>
      </c>
      <c r="Q15" s="57">
        <v>52</v>
      </c>
      <c r="R15" s="57">
        <v>36</v>
      </c>
      <c r="S15" s="57">
        <v>24</v>
      </c>
      <c r="T15" s="57">
        <v>16</v>
      </c>
      <c r="U15" s="57">
        <v>13</v>
      </c>
      <c r="V15" s="57">
        <v>14</v>
      </c>
      <c r="W15" s="57">
        <v>14</v>
      </c>
      <c r="X15" s="57">
        <v>15</v>
      </c>
      <c r="Y15" s="57">
        <v>15</v>
      </c>
      <c r="Z15" s="58"/>
      <c r="AA15" s="59">
        <f t="shared" si="0"/>
        <v>849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3424.4490000000005</v>
      </c>
      <c r="C16" s="62">
        <f t="shared" si="1"/>
        <v>3422.42</v>
      </c>
      <c r="D16" s="62">
        <f t="shared" si="1"/>
        <v>3362.8530000000001</v>
      </c>
      <c r="E16" s="62">
        <f t="shared" si="1"/>
        <v>3309.9359999999997</v>
      </c>
      <c r="F16" s="62">
        <f t="shared" si="1"/>
        <v>3251.884</v>
      </c>
      <c r="G16" s="62">
        <f t="shared" si="1"/>
        <v>3722.5359999999991</v>
      </c>
      <c r="H16" s="62">
        <f t="shared" si="1"/>
        <v>4589.0259999999998</v>
      </c>
      <c r="I16" s="62">
        <f t="shared" si="1"/>
        <v>5653.3720000000012</v>
      </c>
      <c r="J16" s="62">
        <f t="shared" si="1"/>
        <v>6262.7800000000007</v>
      </c>
      <c r="K16" s="62">
        <f t="shared" si="1"/>
        <v>6607.1349999999993</v>
      </c>
      <c r="L16" s="62">
        <f t="shared" si="1"/>
        <v>6570.73</v>
      </c>
      <c r="M16" s="62">
        <f t="shared" si="1"/>
        <v>6415.101999999998</v>
      </c>
      <c r="N16" s="62">
        <f t="shared" si="1"/>
        <v>6713.054000000001</v>
      </c>
      <c r="O16" s="62">
        <f t="shared" si="1"/>
        <v>6840.2579999999998</v>
      </c>
      <c r="P16" s="62">
        <f t="shared" si="1"/>
        <v>6648.143</v>
      </c>
      <c r="Q16" s="62">
        <f t="shared" si="1"/>
        <v>6484.0450000000001</v>
      </c>
      <c r="R16" s="62">
        <f t="shared" si="1"/>
        <v>6399.2999999999993</v>
      </c>
      <c r="S16" s="62">
        <f t="shared" si="1"/>
        <v>6194.1570000000011</v>
      </c>
      <c r="T16" s="62">
        <f t="shared" si="1"/>
        <v>5935.9669999999987</v>
      </c>
      <c r="U16" s="62">
        <f t="shared" si="1"/>
        <v>6611.9190000000008</v>
      </c>
      <c r="V16" s="62">
        <f t="shared" si="1"/>
        <v>6988.0689999999995</v>
      </c>
      <c r="W16" s="62">
        <f t="shared" si="1"/>
        <v>5935.4639999999999</v>
      </c>
      <c r="X16" s="62">
        <f t="shared" si="1"/>
        <v>4954.1689999999999</v>
      </c>
      <c r="Y16" s="62">
        <f t="shared" si="1"/>
        <v>4676.3369999999995</v>
      </c>
      <c r="Z16" s="63" t="str">
        <f t="shared" si="1"/>
        <v/>
      </c>
      <c r="AA16" s="64">
        <f>SUM(AA10:AA15)</f>
        <v>130973.10500000001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1325.9</v>
      </c>
      <c r="C29" s="72">
        <v>1288.9000000000001</v>
      </c>
      <c r="D29" s="72">
        <v>1264.9000000000001</v>
      </c>
      <c r="E29" s="72">
        <v>1249.9000000000001</v>
      </c>
      <c r="F29" s="72">
        <v>1231.9000000000001</v>
      </c>
      <c r="G29" s="72">
        <v>1289.9000000000001</v>
      </c>
      <c r="H29" s="72">
        <v>1368.9</v>
      </c>
      <c r="I29" s="72">
        <v>1787.9</v>
      </c>
      <c r="J29" s="72">
        <v>2068.9</v>
      </c>
      <c r="K29" s="72">
        <v>2395.9</v>
      </c>
      <c r="L29" s="72">
        <v>2637.9</v>
      </c>
      <c r="M29" s="72">
        <v>2817.9</v>
      </c>
      <c r="N29" s="72">
        <v>2902.9</v>
      </c>
      <c r="O29" s="72">
        <v>2947.9</v>
      </c>
      <c r="P29" s="72">
        <v>2789.9</v>
      </c>
      <c r="Q29" s="72">
        <v>2693.9</v>
      </c>
      <c r="R29" s="72">
        <v>2567.9</v>
      </c>
      <c r="S29" s="72">
        <v>2362.9</v>
      </c>
      <c r="T29" s="72">
        <v>2426.9</v>
      </c>
      <c r="U29" s="72">
        <v>3117.9</v>
      </c>
      <c r="V29" s="72">
        <v>3344.9</v>
      </c>
      <c r="W29" s="72">
        <v>2626.9</v>
      </c>
      <c r="X29" s="72">
        <v>1866.9</v>
      </c>
      <c r="Y29" s="72">
        <v>1720.9</v>
      </c>
      <c r="Z29" s="73"/>
      <c r="AA29" s="74">
        <f>SUM(B29:Z29)</f>
        <v>52098.600000000013</v>
      </c>
    </row>
    <row r="30" spans="1:27" ht="24.95" customHeight="1" x14ac:dyDescent="0.2">
      <c r="A30" s="75" t="s">
        <v>24</v>
      </c>
      <c r="B30" s="76">
        <v>863.54899999999998</v>
      </c>
      <c r="C30" s="77">
        <v>937.52</v>
      </c>
      <c r="D30" s="77">
        <v>951.95299999999997</v>
      </c>
      <c r="E30" s="77">
        <v>929.03599999999994</v>
      </c>
      <c r="F30" s="77">
        <v>896.98400000000004</v>
      </c>
      <c r="G30" s="77">
        <v>1324.636</v>
      </c>
      <c r="H30" s="77">
        <v>2141.1260000000002</v>
      </c>
      <c r="I30" s="77">
        <v>2738.4720000000002</v>
      </c>
      <c r="J30" s="77">
        <v>3056.88</v>
      </c>
      <c r="K30" s="77">
        <v>3163.2350000000001</v>
      </c>
      <c r="L30" s="77">
        <v>3389.83</v>
      </c>
      <c r="M30" s="77">
        <v>3641.2020000000002</v>
      </c>
      <c r="N30" s="77">
        <v>3949.154</v>
      </c>
      <c r="O30" s="77">
        <v>3734.3580000000002</v>
      </c>
      <c r="P30" s="77">
        <v>3729.2429999999999</v>
      </c>
      <c r="Q30" s="77">
        <v>3307.145</v>
      </c>
      <c r="R30" s="77">
        <v>2929.4</v>
      </c>
      <c r="S30" s="77">
        <v>2795.2570000000001</v>
      </c>
      <c r="T30" s="77">
        <v>2263.067</v>
      </c>
      <c r="U30" s="77">
        <v>2242.0189999999998</v>
      </c>
      <c r="V30" s="77">
        <v>2316.1689999999999</v>
      </c>
      <c r="W30" s="77">
        <v>1995.5640000000001</v>
      </c>
      <c r="X30" s="77">
        <v>1664.269</v>
      </c>
      <c r="Y30" s="77">
        <v>1502.4369999999999</v>
      </c>
      <c r="Z30" s="78"/>
      <c r="AA30" s="79">
        <f>SUM(B30:Z30)</f>
        <v>56462.504999999997</v>
      </c>
    </row>
    <row r="31" spans="1:27" ht="24.95" customHeight="1" x14ac:dyDescent="0.2">
      <c r="A31" s="82" t="s">
        <v>25</v>
      </c>
      <c r="B31" s="80">
        <v>1339</v>
      </c>
      <c r="C31" s="81">
        <v>1389</v>
      </c>
      <c r="D31" s="81">
        <v>1389</v>
      </c>
      <c r="E31" s="81">
        <v>1389</v>
      </c>
      <c r="F31" s="81">
        <v>1389</v>
      </c>
      <c r="G31" s="81">
        <v>1389</v>
      </c>
      <c r="H31" s="81">
        <v>1379</v>
      </c>
      <c r="I31" s="81">
        <v>1379</v>
      </c>
      <c r="J31" s="81">
        <v>1379</v>
      </c>
      <c r="K31" s="81">
        <v>1201</v>
      </c>
      <c r="L31" s="81">
        <v>748</v>
      </c>
      <c r="M31" s="81">
        <v>373</v>
      </c>
      <c r="N31" s="81">
        <v>373</v>
      </c>
      <c r="O31" s="81">
        <v>373</v>
      </c>
      <c r="P31" s="81">
        <v>433</v>
      </c>
      <c r="Q31" s="81">
        <v>667</v>
      </c>
      <c r="R31" s="81">
        <v>1013</v>
      </c>
      <c r="S31" s="81">
        <v>1201</v>
      </c>
      <c r="T31" s="81">
        <v>1489</v>
      </c>
      <c r="U31" s="81">
        <v>1639</v>
      </c>
      <c r="V31" s="81">
        <v>1639</v>
      </c>
      <c r="W31" s="81">
        <v>1489</v>
      </c>
      <c r="X31" s="81">
        <v>1489</v>
      </c>
      <c r="Y31" s="81">
        <v>1519</v>
      </c>
      <c r="Z31" s="83"/>
      <c r="AA31" s="84">
        <f>SUM(B31:Z31)</f>
        <v>28067</v>
      </c>
    </row>
    <row r="32" spans="1:27" ht="30" customHeight="1" thickBot="1" x14ac:dyDescent="0.25">
      <c r="A32" s="60" t="s">
        <v>26</v>
      </c>
      <c r="B32" s="61">
        <f>IF(LEN(B$2)&gt;0,SUM(B29:B31),"")</f>
        <v>3528.4490000000001</v>
      </c>
      <c r="C32" s="62">
        <f t="shared" ref="C32:Z32" si="4">IF(LEN(C$2)&gt;0,SUM(C29:C31),"")</f>
        <v>3615.42</v>
      </c>
      <c r="D32" s="62">
        <f t="shared" si="4"/>
        <v>3605.8530000000001</v>
      </c>
      <c r="E32" s="62">
        <f t="shared" si="4"/>
        <v>3567.9360000000001</v>
      </c>
      <c r="F32" s="62">
        <f t="shared" si="4"/>
        <v>3517.884</v>
      </c>
      <c r="G32" s="62">
        <f t="shared" si="4"/>
        <v>4003.5360000000001</v>
      </c>
      <c r="H32" s="62">
        <f t="shared" si="4"/>
        <v>4889.0259999999998</v>
      </c>
      <c r="I32" s="62">
        <f t="shared" si="4"/>
        <v>5905.3720000000003</v>
      </c>
      <c r="J32" s="62">
        <f t="shared" si="4"/>
        <v>6504.7800000000007</v>
      </c>
      <c r="K32" s="62">
        <f t="shared" si="4"/>
        <v>6760.1350000000002</v>
      </c>
      <c r="L32" s="62">
        <f t="shared" si="4"/>
        <v>6775.73</v>
      </c>
      <c r="M32" s="62">
        <f t="shared" si="4"/>
        <v>6832.1020000000008</v>
      </c>
      <c r="N32" s="62">
        <f t="shared" si="4"/>
        <v>7225.0540000000001</v>
      </c>
      <c r="O32" s="62">
        <f t="shared" si="4"/>
        <v>7055.2579999999998</v>
      </c>
      <c r="P32" s="62">
        <f t="shared" si="4"/>
        <v>6952.143</v>
      </c>
      <c r="Q32" s="62">
        <f t="shared" si="4"/>
        <v>6668.0450000000001</v>
      </c>
      <c r="R32" s="62">
        <f t="shared" si="4"/>
        <v>6510.3</v>
      </c>
      <c r="S32" s="62">
        <f t="shared" si="4"/>
        <v>6359.1570000000002</v>
      </c>
      <c r="T32" s="62">
        <f t="shared" si="4"/>
        <v>6178.9670000000006</v>
      </c>
      <c r="U32" s="62">
        <f t="shared" si="4"/>
        <v>6998.9189999999999</v>
      </c>
      <c r="V32" s="62">
        <f t="shared" si="4"/>
        <v>7300.0689999999995</v>
      </c>
      <c r="W32" s="62">
        <f t="shared" si="4"/>
        <v>6111.4639999999999</v>
      </c>
      <c r="X32" s="62">
        <f t="shared" si="4"/>
        <v>5020.1689999999999</v>
      </c>
      <c r="Y32" s="62">
        <f t="shared" si="4"/>
        <v>4742.3369999999995</v>
      </c>
      <c r="Z32" s="63" t="str">
        <f t="shared" si="4"/>
        <v/>
      </c>
      <c r="AA32" s="64">
        <f>SUM(AA29:AA31)</f>
        <v>136628.10500000001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26</v>
      </c>
      <c r="C35" s="95">
        <v>34</v>
      </c>
      <c r="D35" s="95">
        <v>53</v>
      </c>
      <c r="E35" s="95">
        <v>58</v>
      </c>
      <c r="F35" s="95">
        <v>55</v>
      </c>
      <c r="G35" s="95">
        <v>51</v>
      </c>
      <c r="H35" s="95">
        <v>85</v>
      </c>
      <c r="I35" s="95">
        <v>60</v>
      </c>
      <c r="J35" s="95">
        <v>59</v>
      </c>
      <c r="K35" s="95">
        <v>50</v>
      </c>
      <c r="L35" s="95">
        <v>25</v>
      </c>
      <c r="M35" s="95">
        <v>134</v>
      </c>
      <c r="N35" s="95">
        <v>139</v>
      </c>
      <c r="O35" s="95">
        <v>88</v>
      </c>
      <c r="P35" s="95">
        <v>75</v>
      </c>
      <c r="Q35" s="95">
        <v>66</v>
      </c>
      <c r="R35" s="95">
        <v>61</v>
      </c>
      <c r="S35" s="95">
        <v>41</v>
      </c>
      <c r="T35" s="95">
        <v>113</v>
      </c>
      <c r="U35" s="95">
        <v>253</v>
      </c>
      <c r="V35" s="95">
        <v>232</v>
      </c>
      <c r="W35" s="95">
        <v>92</v>
      </c>
      <c r="X35" s="95">
        <v>16</v>
      </c>
      <c r="Y35" s="95">
        <v>16</v>
      </c>
      <c r="Z35" s="96"/>
      <c r="AA35" s="74">
        <f t="shared" ref="AA35:AA40" si="5">SUM(B35:Z35)</f>
        <v>1882</v>
      </c>
    </row>
    <row r="36" spans="1:27" ht="24.95" customHeight="1" x14ac:dyDescent="0.2">
      <c r="A36" s="97" t="s">
        <v>29</v>
      </c>
      <c r="B36" s="98">
        <v>28</v>
      </c>
      <c r="C36" s="99">
        <v>113</v>
      </c>
      <c r="D36" s="99">
        <v>144</v>
      </c>
      <c r="E36" s="99">
        <v>150</v>
      </c>
      <c r="F36" s="99">
        <v>161</v>
      </c>
      <c r="G36" s="99">
        <v>180</v>
      </c>
      <c r="H36" s="99">
        <v>165</v>
      </c>
      <c r="I36" s="99">
        <v>142</v>
      </c>
      <c r="J36" s="99">
        <v>123</v>
      </c>
      <c r="K36" s="99">
        <v>48</v>
      </c>
      <c r="L36" s="99">
        <v>120</v>
      </c>
      <c r="M36" s="99">
        <v>228</v>
      </c>
      <c r="N36" s="99">
        <v>233</v>
      </c>
      <c r="O36" s="99">
        <v>81</v>
      </c>
      <c r="P36" s="99">
        <v>94</v>
      </c>
      <c r="Q36" s="99">
        <v>78</v>
      </c>
      <c r="R36" s="99">
        <v>7</v>
      </c>
      <c r="S36" s="99">
        <v>69</v>
      </c>
      <c r="T36" s="99">
        <v>80</v>
      </c>
      <c r="U36" s="99">
        <v>84</v>
      </c>
      <c r="V36" s="99">
        <v>30</v>
      </c>
      <c r="W36" s="99">
        <v>34</v>
      </c>
      <c r="X36" s="99"/>
      <c r="Y36" s="99"/>
      <c r="Z36" s="100"/>
      <c r="AA36" s="79">
        <f t="shared" si="5"/>
        <v>2392</v>
      </c>
    </row>
    <row r="37" spans="1:27" ht="24.95" customHeight="1" x14ac:dyDescent="0.2">
      <c r="A37" s="97" t="s">
        <v>30</v>
      </c>
      <c r="B37" s="98">
        <v>804.2</v>
      </c>
      <c r="C37" s="99">
        <v>543.9</v>
      </c>
      <c r="D37" s="99">
        <v>550.79999999999995</v>
      </c>
      <c r="E37" s="99">
        <v>533.79999999999995</v>
      </c>
      <c r="F37" s="99">
        <v>767</v>
      </c>
      <c r="G37" s="99">
        <v>510.7</v>
      </c>
      <c r="H37" s="99">
        <v>109.5</v>
      </c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>
        <v>451.3</v>
      </c>
      <c r="Y37" s="99">
        <v>215.6</v>
      </c>
      <c r="Z37" s="100"/>
      <c r="AA37" s="79">
        <f t="shared" si="5"/>
        <v>4486.8</v>
      </c>
    </row>
    <row r="38" spans="1:27" ht="24.95" customHeight="1" x14ac:dyDescent="0.2">
      <c r="A38" s="97" t="s">
        <v>31</v>
      </c>
      <c r="B38" s="98">
        <v>50</v>
      </c>
      <c r="C38" s="99">
        <v>46</v>
      </c>
      <c r="D38" s="99">
        <v>46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60</v>
      </c>
      <c r="K38" s="99">
        <v>55</v>
      </c>
      <c r="L38" s="99">
        <v>60</v>
      </c>
      <c r="M38" s="99">
        <v>55</v>
      </c>
      <c r="N38" s="99">
        <v>140</v>
      </c>
      <c r="O38" s="99">
        <v>46</v>
      </c>
      <c r="P38" s="99">
        <v>135</v>
      </c>
      <c r="Q38" s="99">
        <v>40</v>
      </c>
      <c r="R38" s="99">
        <v>43</v>
      </c>
      <c r="S38" s="99">
        <v>55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1381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908.2</v>
      </c>
      <c r="C40" s="88">
        <f t="shared" si="6"/>
        <v>736.9</v>
      </c>
      <c r="D40" s="88">
        <f t="shared" si="6"/>
        <v>793.8</v>
      </c>
      <c r="E40" s="88">
        <f t="shared" si="6"/>
        <v>791.8</v>
      </c>
      <c r="F40" s="88">
        <f t="shared" si="6"/>
        <v>1033</v>
      </c>
      <c r="G40" s="88">
        <f t="shared" si="6"/>
        <v>791.7</v>
      </c>
      <c r="H40" s="88">
        <f t="shared" si="6"/>
        <v>409.5</v>
      </c>
      <c r="I40" s="88">
        <f t="shared" si="6"/>
        <v>252</v>
      </c>
      <c r="J40" s="88">
        <f t="shared" si="6"/>
        <v>242</v>
      </c>
      <c r="K40" s="88">
        <f t="shared" si="6"/>
        <v>153</v>
      </c>
      <c r="L40" s="88">
        <f t="shared" si="6"/>
        <v>205</v>
      </c>
      <c r="M40" s="88">
        <f t="shared" si="6"/>
        <v>417</v>
      </c>
      <c r="N40" s="88">
        <f t="shared" si="6"/>
        <v>512</v>
      </c>
      <c r="O40" s="88">
        <f t="shared" si="6"/>
        <v>215</v>
      </c>
      <c r="P40" s="88">
        <f t="shared" si="6"/>
        <v>304</v>
      </c>
      <c r="Q40" s="88">
        <f t="shared" si="6"/>
        <v>184</v>
      </c>
      <c r="R40" s="88">
        <f t="shared" si="6"/>
        <v>111</v>
      </c>
      <c r="S40" s="88">
        <f t="shared" si="6"/>
        <v>165</v>
      </c>
      <c r="T40" s="88">
        <f t="shared" si="6"/>
        <v>243</v>
      </c>
      <c r="U40" s="88">
        <f t="shared" si="6"/>
        <v>387</v>
      </c>
      <c r="V40" s="88">
        <f t="shared" si="6"/>
        <v>312</v>
      </c>
      <c r="W40" s="88">
        <f t="shared" si="6"/>
        <v>176</v>
      </c>
      <c r="X40" s="88">
        <f t="shared" si="6"/>
        <v>517.29999999999995</v>
      </c>
      <c r="Y40" s="88">
        <f t="shared" si="6"/>
        <v>281.60000000000002</v>
      </c>
      <c r="Z40" s="89" t="str">
        <f t="shared" si="6"/>
        <v/>
      </c>
      <c r="AA40" s="90">
        <f t="shared" si="5"/>
        <v>10141.799999999999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804.2</v>
      </c>
      <c r="C45" s="99">
        <v>543.9</v>
      </c>
      <c r="D45" s="99">
        <v>550.79999999999995</v>
      </c>
      <c r="E45" s="99">
        <v>533.79999999999995</v>
      </c>
      <c r="F45" s="99">
        <v>767</v>
      </c>
      <c r="G45" s="99">
        <v>510.7</v>
      </c>
      <c r="H45" s="99">
        <v>109.5</v>
      </c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>
        <v>451.3</v>
      </c>
      <c r="Y45" s="99">
        <v>215.6</v>
      </c>
      <c r="Z45" s="100"/>
      <c r="AA45" s="79">
        <f t="shared" si="7"/>
        <v>4486.8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804.2</v>
      </c>
      <c r="C49" s="88">
        <f t="shared" ref="C49:Z49" si="8">IF(LEN(C$2)&gt;0,SUM(C43:C48),"")</f>
        <v>543.9</v>
      </c>
      <c r="D49" s="88">
        <f t="shared" si="8"/>
        <v>550.79999999999995</v>
      </c>
      <c r="E49" s="88">
        <f t="shared" si="8"/>
        <v>533.79999999999995</v>
      </c>
      <c r="F49" s="88">
        <f t="shared" si="8"/>
        <v>767</v>
      </c>
      <c r="G49" s="88">
        <f t="shared" si="8"/>
        <v>510.7</v>
      </c>
      <c r="H49" s="88">
        <f t="shared" si="8"/>
        <v>109.5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451.3</v>
      </c>
      <c r="Y49" s="88">
        <f t="shared" si="8"/>
        <v>215.6</v>
      </c>
      <c r="Z49" s="89" t="str">
        <f t="shared" si="8"/>
        <v/>
      </c>
      <c r="AA49" s="90">
        <f t="shared" si="7"/>
        <v>4486.8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4332.6490000000003</v>
      </c>
      <c r="C52" s="88">
        <f t="shared" si="10"/>
        <v>4159.32</v>
      </c>
      <c r="D52" s="88">
        <f t="shared" si="10"/>
        <v>4156.6530000000002</v>
      </c>
      <c r="E52" s="88">
        <f t="shared" si="10"/>
        <v>4101.7359999999999</v>
      </c>
      <c r="F52" s="88">
        <f t="shared" si="10"/>
        <v>4284.884</v>
      </c>
      <c r="G52" s="88">
        <f t="shared" si="10"/>
        <v>4514.235999999999</v>
      </c>
      <c r="H52" s="88">
        <f t="shared" si="10"/>
        <v>4998.5259999999998</v>
      </c>
      <c r="I52" s="88">
        <f t="shared" si="10"/>
        <v>5905.3720000000012</v>
      </c>
      <c r="J52" s="88">
        <f t="shared" si="10"/>
        <v>6504.7800000000007</v>
      </c>
      <c r="K52" s="88">
        <f t="shared" si="10"/>
        <v>6760.1349999999993</v>
      </c>
      <c r="L52" s="88">
        <f t="shared" si="10"/>
        <v>6775.73</v>
      </c>
      <c r="M52" s="88">
        <f t="shared" si="10"/>
        <v>6832.101999999998</v>
      </c>
      <c r="N52" s="88">
        <f t="shared" si="10"/>
        <v>7225.054000000001</v>
      </c>
      <c r="O52" s="88">
        <f t="shared" si="10"/>
        <v>7055.2579999999998</v>
      </c>
      <c r="P52" s="88">
        <f t="shared" si="10"/>
        <v>6952.143</v>
      </c>
      <c r="Q52" s="88">
        <f t="shared" si="10"/>
        <v>6668.0450000000001</v>
      </c>
      <c r="R52" s="88">
        <f t="shared" si="10"/>
        <v>6510.2999999999993</v>
      </c>
      <c r="S52" s="88">
        <f t="shared" si="10"/>
        <v>6359.1570000000011</v>
      </c>
      <c r="T52" s="88">
        <f t="shared" si="10"/>
        <v>6178.9669999999987</v>
      </c>
      <c r="U52" s="88">
        <f t="shared" si="10"/>
        <v>6998.9190000000008</v>
      </c>
      <c r="V52" s="88">
        <f t="shared" si="10"/>
        <v>7300.0689999999995</v>
      </c>
      <c r="W52" s="88">
        <f t="shared" si="10"/>
        <v>6111.4639999999999</v>
      </c>
      <c r="X52" s="88">
        <f t="shared" si="10"/>
        <v>5471.4690000000001</v>
      </c>
      <c r="Y52" s="88">
        <f t="shared" si="10"/>
        <v>4957.9369999999999</v>
      </c>
      <c r="Z52" s="89" t="str">
        <f t="shared" si="10"/>
        <v/>
      </c>
      <c r="AA52" s="104">
        <f>SUM(B52:Z52)</f>
        <v>141114.90500000003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4332.674</v>
      </c>
      <c r="C4" s="18">
        <v>4159.2699999999986</v>
      </c>
      <c r="D4" s="18">
        <v>4156.6690000000017</v>
      </c>
      <c r="E4" s="18">
        <v>4101.7359999999999</v>
      </c>
      <c r="F4" s="18">
        <v>4284.8500000000013</v>
      </c>
      <c r="G4" s="18">
        <v>4514.2449999999999</v>
      </c>
      <c r="H4" s="18">
        <v>4998.5569999999998</v>
      </c>
      <c r="I4" s="18">
        <v>5905.3500000000022</v>
      </c>
      <c r="J4" s="18">
        <v>6504.7889999999989</v>
      </c>
      <c r="K4" s="18">
        <v>6760.1400000000012</v>
      </c>
      <c r="L4" s="18">
        <v>6775.6860000000033</v>
      </c>
      <c r="M4" s="18">
        <v>6832.1250000000018</v>
      </c>
      <c r="N4" s="18">
        <v>7225.0730000000012</v>
      </c>
      <c r="O4" s="18">
        <v>7055.2530000000006</v>
      </c>
      <c r="P4" s="18">
        <v>6952.112000000001</v>
      </c>
      <c r="Q4" s="18">
        <v>6668.0449999999992</v>
      </c>
      <c r="R4" s="18">
        <v>6510.3</v>
      </c>
      <c r="S4" s="18">
        <v>6359.1529999999993</v>
      </c>
      <c r="T4" s="18">
        <v>6178.9490000000014</v>
      </c>
      <c r="U4" s="18">
        <v>6998.8860000000004</v>
      </c>
      <c r="V4" s="18">
        <v>7300.0690000000013</v>
      </c>
      <c r="W4" s="18">
        <v>6111.4920000000011</v>
      </c>
      <c r="X4" s="18">
        <v>5471.4669999999996</v>
      </c>
      <c r="Y4" s="18">
        <v>4957.9580000000014</v>
      </c>
      <c r="Z4" s="19"/>
      <c r="AA4" s="20">
        <f>SUM(B4:Z4)</f>
        <v>141114.84800000003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69.709999999999994</v>
      </c>
      <c r="C7" s="28">
        <v>71.84</v>
      </c>
      <c r="D7" s="28">
        <v>65.709999999999994</v>
      </c>
      <c r="E7" s="28">
        <v>67.88</v>
      </c>
      <c r="F7" s="28">
        <v>70.040000000000006</v>
      </c>
      <c r="G7" s="28">
        <v>89.09</v>
      </c>
      <c r="H7" s="28">
        <v>106.8</v>
      </c>
      <c r="I7" s="28">
        <v>126.68</v>
      </c>
      <c r="J7" s="28">
        <v>111</v>
      </c>
      <c r="K7" s="28">
        <v>96.17</v>
      </c>
      <c r="L7" s="28">
        <v>88.21</v>
      </c>
      <c r="M7" s="28">
        <v>69.17</v>
      </c>
      <c r="N7" s="28">
        <v>50</v>
      </c>
      <c r="O7" s="28">
        <v>50</v>
      </c>
      <c r="P7" s="28">
        <v>58.85</v>
      </c>
      <c r="Q7" s="28">
        <v>60</v>
      </c>
      <c r="R7" s="28">
        <v>80.25</v>
      </c>
      <c r="S7" s="28">
        <v>96.71</v>
      </c>
      <c r="T7" s="28">
        <v>115.02</v>
      </c>
      <c r="U7" s="28">
        <v>139.02000000000001</v>
      </c>
      <c r="V7" s="28">
        <v>206.32</v>
      </c>
      <c r="W7" s="28">
        <v>130.44999999999999</v>
      </c>
      <c r="X7" s="28">
        <v>108.69</v>
      </c>
      <c r="Y7" s="28">
        <v>98.27</v>
      </c>
      <c r="Z7" s="29"/>
      <c r="AA7" s="30">
        <f>IF(SUM(B7:Z7)&lt;&gt;0,AVERAGEIF(B7:Z7,"&lt;&gt;"""),"")</f>
        <v>92.74499999999999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</v>
      </c>
      <c r="C14" s="57">
        <v>20</v>
      </c>
      <c r="D14" s="57">
        <v>20</v>
      </c>
      <c r="E14" s="57">
        <v>20</v>
      </c>
      <c r="F14" s="57">
        <v>20</v>
      </c>
      <c r="G14" s="57">
        <v>19.018999999999998</v>
      </c>
      <c r="H14" s="57">
        <v>11.909000000000001</v>
      </c>
      <c r="I14" s="57">
        <v>9.74</v>
      </c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14.308</v>
      </c>
      <c r="U14" s="57">
        <v>19.53</v>
      </c>
      <c r="V14" s="57">
        <v>20</v>
      </c>
      <c r="W14" s="57">
        <v>20</v>
      </c>
      <c r="X14" s="57">
        <v>20</v>
      </c>
      <c r="Y14" s="57">
        <v>20</v>
      </c>
      <c r="Z14" s="58"/>
      <c r="AA14" s="59">
        <f t="shared" si="0"/>
        <v>254.506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</v>
      </c>
      <c r="C16" s="62">
        <f t="shared" ref="C16:Z16" si="1">IF(LEN(C$2)&gt;0,SUM(C10:C15),"")</f>
        <v>20</v>
      </c>
      <c r="D16" s="62">
        <f t="shared" si="1"/>
        <v>20</v>
      </c>
      <c r="E16" s="62">
        <f t="shared" si="1"/>
        <v>20</v>
      </c>
      <c r="F16" s="62">
        <f t="shared" si="1"/>
        <v>20</v>
      </c>
      <c r="G16" s="62">
        <f t="shared" si="1"/>
        <v>19.018999999999998</v>
      </c>
      <c r="H16" s="62">
        <f t="shared" si="1"/>
        <v>11.909000000000001</v>
      </c>
      <c r="I16" s="62">
        <f t="shared" si="1"/>
        <v>9.74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14.308</v>
      </c>
      <c r="U16" s="62">
        <f t="shared" si="1"/>
        <v>19.53</v>
      </c>
      <c r="V16" s="62">
        <f t="shared" si="1"/>
        <v>20</v>
      </c>
      <c r="W16" s="62">
        <f t="shared" si="1"/>
        <v>20</v>
      </c>
      <c r="X16" s="62">
        <f t="shared" si="1"/>
        <v>20</v>
      </c>
      <c r="Y16" s="62">
        <f t="shared" si="1"/>
        <v>20</v>
      </c>
      <c r="Z16" s="63" t="str">
        <f t="shared" si="1"/>
        <v/>
      </c>
      <c r="AA16" s="64">
        <f>SUM(AA10:AA15)</f>
        <v>254.506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824.09699999999998</v>
      </c>
      <c r="C19" s="72">
        <v>820.29</v>
      </c>
      <c r="D19" s="72">
        <v>807.73899999999992</v>
      </c>
      <c r="E19" s="72">
        <v>786.471</v>
      </c>
      <c r="F19" s="72">
        <v>780.64799999999991</v>
      </c>
      <c r="G19" s="72">
        <v>701.9140000000001</v>
      </c>
      <c r="H19" s="72">
        <v>711.88100000000009</v>
      </c>
      <c r="I19" s="72">
        <v>746.62200000000007</v>
      </c>
      <c r="J19" s="72">
        <v>738.81200000000001</v>
      </c>
      <c r="K19" s="72">
        <v>765.19700000000012</v>
      </c>
      <c r="L19" s="72">
        <v>765.23</v>
      </c>
      <c r="M19" s="72">
        <v>765.21299999999997</v>
      </c>
      <c r="N19" s="72">
        <v>774.32199999999989</v>
      </c>
      <c r="O19" s="72">
        <v>783.25399999999991</v>
      </c>
      <c r="P19" s="72">
        <v>777.90000000000009</v>
      </c>
      <c r="Q19" s="72">
        <v>779.97199999999998</v>
      </c>
      <c r="R19" s="72">
        <v>787.35600000000011</v>
      </c>
      <c r="S19" s="72">
        <v>712.09899999999993</v>
      </c>
      <c r="T19" s="72">
        <v>692.09</v>
      </c>
      <c r="U19" s="72">
        <v>676.3370000000001</v>
      </c>
      <c r="V19" s="72">
        <v>692.55700000000002</v>
      </c>
      <c r="W19" s="72">
        <v>690.96500000000003</v>
      </c>
      <c r="X19" s="72">
        <v>764.69299999999998</v>
      </c>
      <c r="Y19" s="72">
        <v>766.86899999999991</v>
      </c>
      <c r="Z19" s="73"/>
      <c r="AA19" s="74">
        <f t="shared" ref="AA19:AA25" si="2">SUM(B19:Z19)</f>
        <v>18112.527999999995</v>
      </c>
    </row>
    <row r="20" spans="1:27" ht="24.95" customHeight="1" x14ac:dyDescent="0.2">
      <c r="A20" s="75" t="s">
        <v>15</v>
      </c>
      <c r="B20" s="76">
        <v>817.40300000000025</v>
      </c>
      <c r="C20" s="77">
        <v>815.09599999999989</v>
      </c>
      <c r="D20" s="77">
        <v>821.14699999999993</v>
      </c>
      <c r="E20" s="77">
        <v>836.19800000000009</v>
      </c>
      <c r="F20" s="77">
        <v>899.92099999999994</v>
      </c>
      <c r="G20" s="77">
        <v>1047.5830000000001</v>
      </c>
      <c r="H20" s="77">
        <v>1256.4329999999998</v>
      </c>
      <c r="I20" s="77">
        <v>1389.0160000000001</v>
      </c>
      <c r="J20" s="77">
        <v>1400.1590000000001</v>
      </c>
      <c r="K20" s="77">
        <v>1446.3100000000002</v>
      </c>
      <c r="L20" s="77">
        <v>1444.3419999999999</v>
      </c>
      <c r="M20" s="77">
        <v>1448.3609999999996</v>
      </c>
      <c r="N20" s="77">
        <v>1447.337</v>
      </c>
      <c r="O20" s="77">
        <v>1423.1569999999999</v>
      </c>
      <c r="P20" s="77">
        <v>1350.1009999999999</v>
      </c>
      <c r="Q20" s="77">
        <v>1303.105</v>
      </c>
      <c r="R20" s="77">
        <v>1268.0390000000002</v>
      </c>
      <c r="S20" s="77">
        <v>1284.9779999999996</v>
      </c>
      <c r="T20" s="77">
        <v>1300.4859999999999</v>
      </c>
      <c r="U20" s="77">
        <v>1320.9859999999996</v>
      </c>
      <c r="V20" s="77">
        <v>1203.027</v>
      </c>
      <c r="W20" s="77">
        <v>1133.261</v>
      </c>
      <c r="X20" s="77">
        <v>1075.3969999999997</v>
      </c>
      <c r="Y20" s="77">
        <v>1029.0310000000002</v>
      </c>
      <c r="Z20" s="78"/>
      <c r="AA20" s="79">
        <f t="shared" si="2"/>
        <v>28760.873999999996</v>
      </c>
    </row>
    <row r="21" spans="1:27" ht="24.95" customHeight="1" x14ac:dyDescent="0.2">
      <c r="A21" s="75" t="s">
        <v>16</v>
      </c>
      <c r="B21" s="80">
        <v>2010.6740000000004</v>
      </c>
      <c r="C21" s="81">
        <v>1895.8840000000002</v>
      </c>
      <c r="D21" s="81">
        <v>1841.7830000000004</v>
      </c>
      <c r="E21" s="81">
        <v>1842.5669999999998</v>
      </c>
      <c r="F21" s="81">
        <v>1934.2810000000002</v>
      </c>
      <c r="G21" s="81">
        <v>2044.7290000000003</v>
      </c>
      <c r="H21" s="81">
        <v>2315.8339999999994</v>
      </c>
      <c r="I21" s="81">
        <v>2623.7719999999999</v>
      </c>
      <c r="J21" s="81">
        <v>2897.4179999999997</v>
      </c>
      <c r="K21" s="81">
        <v>3066.6329999999994</v>
      </c>
      <c r="L21" s="81">
        <v>3139.3139999999999</v>
      </c>
      <c r="M21" s="81">
        <v>3235.7509999999997</v>
      </c>
      <c r="N21" s="81">
        <v>3238.9389999999994</v>
      </c>
      <c r="O21" s="81">
        <v>3086.6129999999998</v>
      </c>
      <c r="P21" s="81">
        <v>2868.8109999999997</v>
      </c>
      <c r="Q21" s="81">
        <v>2794.2369999999996</v>
      </c>
      <c r="R21" s="81">
        <v>2785.4050000000002</v>
      </c>
      <c r="S21" s="81">
        <v>2908.2760000000003</v>
      </c>
      <c r="T21" s="81">
        <v>3077.665</v>
      </c>
      <c r="U21" s="81">
        <v>3359.933</v>
      </c>
      <c r="V21" s="81">
        <v>3374.9850000000001</v>
      </c>
      <c r="W21" s="81">
        <v>3085.1659999999997</v>
      </c>
      <c r="X21" s="81">
        <v>2727.8769999999995</v>
      </c>
      <c r="Y21" s="81">
        <v>2307.5579999999995</v>
      </c>
      <c r="Z21" s="78"/>
      <c r="AA21" s="79">
        <f t="shared" si="2"/>
        <v>64464.104999999989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162.27500000000001</v>
      </c>
      <c r="O22" s="81">
        <v>38.628999999999998</v>
      </c>
      <c r="P22" s="81">
        <v>220</v>
      </c>
      <c r="Q22" s="81">
        <v>1.7310000000000001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422.63499999999999</v>
      </c>
    </row>
    <row r="23" spans="1:27" ht="24.95" customHeight="1" x14ac:dyDescent="0.2">
      <c r="A23" s="85" t="s">
        <v>18</v>
      </c>
      <c r="B23" s="77">
        <v>55.5</v>
      </c>
      <c r="C23" s="77">
        <v>60</v>
      </c>
      <c r="D23" s="77">
        <v>60</v>
      </c>
      <c r="E23" s="77">
        <v>54.5</v>
      </c>
      <c r="F23" s="77">
        <v>59</v>
      </c>
      <c r="G23" s="77">
        <v>64</v>
      </c>
      <c r="H23" s="77">
        <v>71.5</v>
      </c>
      <c r="I23" s="77">
        <v>76</v>
      </c>
      <c r="J23" s="77">
        <v>83.5</v>
      </c>
      <c r="K23" s="77">
        <v>85.5</v>
      </c>
      <c r="L23" s="77">
        <v>97.5</v>
      </c>
      <c r="M23" s="77">
        <v>108.5</v>
      </c>
      <c r="N23" s="77">
        <v>133</v>
      </c>
      <c r="O23" s="77">
        <v>149.5</v>
      </c>
      <c r="P23" s="77">
        <v>155</v>
      </c>
      <c r="Q23" s="77">
        <v>129</v>
      </c>
      <c r="R23" s="77">
        <v>80.5</v>
      </c>
      <c r="S23" s="77">
        <v>67.5</v>
      </c>
      <c r="T23" s="77">
        <v>70.5</v>
      </c>
      <c r="U23" s="77">
        <v>103</v>
      </c>
      <c r="V23" s="77">
        <v>121.5</v>
      </c>
      <c r="W23" s="77">
        <v>103</v>
      </c>
      <c r="X23" s="77">
        <v>97.5</v>
      </c>
      <c r="Y23" s="77">
        <v>90.5</v>
      </c>
      <c r="Z23" s="77"/>
      <c r="AA23" s="79">
        <f t="shared" si="2"/>
        <v>2176</v>
      </c>
    </row>
    <row r="24" spans="1:27" ht="24.95" customHeight="1" x14ac:dyDescent="0.2">
      <c r="A24" s="85" t="s">
        <v>19</v>
      </c>
      <c r="B24" s="77">
        <v>262</v>
      </c>
      <c r="C24" s="77">
        <v>247.00000000000003</v>
      </c>
      <c r="D24" s="77">
        <v>240</v>
      </c>
      <c r="E24" s="77">
        <v>240</v>
      </c>
      <c r="F24" s="77">
        <v>250</v>
      </c>
      <c r="G24" s="77">
        <v>281</v>
      </c>
      <c r="H24" s="77">
        <v>340</v>
      </c>
      <c r="I24" s="77">
        <v>385</v>
      </c>
      <c r="J24" s="77">
        <v>418</v>
      </c>
      <c r="K24" s="77">
        <v>424.99999999999994</v>
      </c>
      <c r="L24" s="77">
        <v>428</v>
      </c>
      <c r="M24" s="77">
        <v>430</v>
      </c>
      <c r="N24" s="77">
        <v>421</v>
      </c>
      <c r="O24" s="77">
        <v>411</v>
      </c>
      <c r="P24" s="77">
        <v>382</v>
      </c>
      <c r="Q24" s="77">
        <v>364</v>
      </c>
      <c r="R24" s="77">
        <v>366.99999999999994</v>
      </c>
      <c r="S24" s="77">
        <v>386</v>
      </c>
      <c r="T24" s="77">
        <v>416</v>
      </c>
      <c r="U24" s="77">
        <v>444</v>
      </c>
      <c r="V24" s="77">
        <v>430</v>
      </c>
      <c r="W24" s="77">
        <v>380.99999999999994</v>
      </c>
      <c r="X24" s="77">
        <v>333</v>
      </c>
      <c r="Y24" s="77">
        <v>296</v>
      </c>
      <c r="Z24" s="77"/>
      <c r="AA24" s="79">
        <f t="shared" si="2"/>
        <v>8577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3969.6740000000009</v>
      </c>
      <c r="C26" s="88">
        <f t="shared" ref="C26:Z26" si="3">IF(LEN(C$2)&gt;0,SUM(C19:C25),"")</f>
        <v>3838.2700000000004</v>
      </c>
      <c r="D26" s="88">
        <f t="shared" si="3"/>
        <v>3770.6690000000003</v>
      </c>
      <c r="E26" s="88">
        <f t="shared" si="3"/>
        <v>3759.7359999999999</v>
      </c>
      <c r="F26" s="88">
        <f t="shared" si="3"/>
        <v>3923.8500000000004</v>
      </c>
      <c r="G26" s="88">
        <f t="shared" si="3"/>
        <v>4139.2260000000006</v>
      </c>
      <c r="H26" s="88">
        <f t="shared" si="3"/>
        <v>4695.6479999999992</v>
      </c>
      <c r="I26" s="88">
        <f t="shared" si="3"/>
        <v>5220.41</v>
      </c>
      <c r="J26" s="88">
        <f t="shared" si="3"/>
        <v>5537.8889999999992</v>
      </c>
      <c r="K26" s="88">
        <f t="shared" si="3"/>
        <v>5788.6399999999994</v>
      </c>
      <c r="L26" s="88">
        <f t="shared" si="3"/>
        <v>5874.3860000000004</v>
      </c>
      <c r="M26" s="88">
        <f t="shared" si="3"/>
        <v>5987.8249999999989</v>
      </c>
      <c r="N26" s="88">
        <f t="shared" si="3"/>
        <v>6176.8729999999987</v>
      </c>
      <c r="O26" s="88">
        <f t="shared" si="3"/>
        <v>5892.1529999999993</v>
      </c>
      <c r="P26" s="88">
        <f t="shared" si="3"/>
        <v>5753.8119999999999</v>
      </c>
      <c r="Q26" s="88">
        <f t="shared" si="3"/>
        <v>5372.0450000000001</v>
      </c>
      <c r="R26" s="88">
        <f t="shared" si="3"/>
        <v>5288.3000000000011</v>
      </c>
      <c r="S26" s="88">
        <f t="shared" si="3"/>
        <v>5358.8530000000001</v>
      </c>
      <c r="T26" s="88">
        <f t="shared" si="3"/>
        <v>5556.741</v>
      </c>
      <c r="U26" s="88">
        <f t="shared" si="3"/>
        <v>5904.2559999999994</v>
      </c>
      <c r="V26" s="88">
        <f t="shared" si="3"/>
        <v>5822.0690000000004</v>
      </c>
      <c r="W26" s="88">
        <f t="shared" si="3"/>
        <v>5393.3919999999998</v>
      </c>
      <c r="X26" s="88">
        <f t="shared" si="3"/>
        <v>4998.4669999999987</v>
      </c>
      <c r="Y26" s="88">
        <f t="shared" si="3"/>
        <v>4489.9579999999996</v>
      </c>
      <c r="Z26" s="89" t="str">
        <f t="shared" si="3"/>
        <v/>
      </c>
      <c r="AA26" s="90">
        <f>SUM(AA19:AA25)</f>
        <v>122513.14199999998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445.5</v>
      </c>
      <c r="C29" s="72">
        <v>435</v>
      </c>
      <c r="D29" s="72">
        <v>428</v>
      </c>
      <c r="E29" s="72">
        <v>422.5</v>
      </c>
      <c r="F29" s="72">
        <v>437</v>
      </c>
      <c r="G29" s="72">
        <v>473</v>
      </c>
      <c r="H29" s="72">
        <v>519.5</v>
      </c>
      <c r="I29" s="72">
        <v>579</v>
      </c>
      <c r="J29" s="72">
        <v>629.5</v>
      </c>
      <c r="K29" s="72">
        <v>653.5</v>
      </c>
      <c r="L29" s="72">
        <v>673.5</v>
      </c>
      <c r="M29" s="72">
        <v>710.5</v>
      </c>
      <c r="N29" s="72">
        <v>811</v>
      </c>
      <c r="O29" s="72">
        <v>822.5</v>
      </c>
      <c r="P29" s="72">
        <v>779</v>
      </c>
      <c r="Q29" s="72">
        <v>735</v>
      </c>
      <c r="R29" s="72">
        <v>583.5</v>
      </c>
      <c r="S29" s="72">
        <v>588.5</v>
      </c>
      <c r="T29" s="72">
        <v>649.5</v>
      </c>
      <c r="U29" s="72">
        <v>710</v>
      </c>
      <c r="V29" s="72">
        <v>714.5</v>
      </c>
      <c r="W29" s="72">
        <v>647</v>
      </c>
      <c r="X29" s="72">
        <v>593.5</v>
      </c>
      <c r="Y29" s="72">
        <v>549.5</v>
      </c>
      <c r="Z29" s="73"/>
      <c r="AA29" s="74">
        <f>SUM(B29:Z29)</f>
        <v>14590</v>
      </c>
    </row>
    <row r="30" spans="1:27" ht="24.95" customHeight="1" x14ac:dyDescent="0.2">
      <c r="A30" s="75" t="s">
        <v>24</v>
      </c>
      <c r="B30" s="76">
        <v>3887.174</v>
      </c>
      <c r="C30" s="77">
        <v>3724.27</v>
      </c>
      <c r="D30" s="77">
        <v>3728.6689999999999</v>
      </c>
      <c r="E30" s="77">
        <v>3679.2359999999999</v>
      </c>
      <c r="F30" s="77">
        <v>3847.85</v>
      </c>
      <c r="G30" s="77">
        <v>4041.2449999999999</v>
      </c>
      <c r="H30" s="77">
        <v>4479.0569999999998</v>
      </c>
      <c r="I30" s="77">
        <v>4944.1499999999996</v>
      </c>
      <c r="J30" s="77">
        <v>5269.3890000000001</v>
      </c>
      <c r="K30" s="77">
        <v>5542.14</v>
      </c>
      <c r="L30" s="77">
        <v>5632.8860000000004</v>
      </c>
      <c r="M30" s="77">
        <v>5620.3249999999998</v>
      </c>
      <c r="N30" s="77">
        <v>5755.8729999999996</v>
      </c>
      <c r="O30" s="77">
        <v>5546.6530000000002</v>
      </c>
      <c r="P30" s="77">
        <v>5461.8119999999999</v>
      </c>
      <c r="Q30" s="77">
        <v>5133.0450000000001</v>
      </c>
      <c r="R30" s="77">
        <v>5126.8</v>
      </c>
      <c r="S30" s="77">
        <v>5194.3530000000001</v>
      </c>
      <c r="T30" s="77">
        <v>5306.549</v>
      </c>
      <c r="U30" s="77">
        <v>5569.7860000000001</v>
      </c>
      <c r="V30" s="77">
        <v>5482.5690000000004</v>
      </c>
      <c r="W30" s="77">
        <v>5177.3919999999998</v>
      </c>
      <c r="X30" s="77">
        <v>4877.9669999999996</v>
      </c>
      <c r="Y30" s="77">
        <v>4408.4579999999996</v>
      </c>
      <c r="Z30" s="78"/>
      <c r="AA30" s="79">
        <f>SUM(B30:Z30)</f>
        <v>117437.64800000003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4332.674</v>
      </c>
      <c r="C32" s="62">
        <f t="shared" ref="C32:Z32" si="4">IF(LEN(C$2)&gt;0,SUM(C29:C31),"")</f>
        <v>4159.2700000000004</v>
      </c>
      <c r="D32" s="62">
        <f t="shared" si="4"/>
        <v>4156.6689999999999</v>
      </c>
      <c r="E32" s="62">
        <f t="shared" si="4"/>
        <v>4101.7359999999999</v>
      </c>
      <c r="F32" s="62">
        <f t="shared" si="4"/>
        <v>4284.8500000000004</v>
      </c>
      <c r="G32" s="62">
        <f t="shared" si="4"/>
        <v>4514.2449999999999</v>
      </c>
      <c r="H32" s="62">
        <f t="shared" si="4"/>
        <v>4998.5569999999998</v>
      </c>
      <c r="I32" s="62">
        <f t="shared" si="4"/>
        <v>5523.15</v>
      </c>
      <c r="J32" s="62">
        <f t="shared" si="4"/>
        <v>5898.8890000000001</v>
      </c>
      <c r="K32" s="62">
        <f t="shared" si="4"/>
        <v>6195.64</v>
      </c>
      <c r="L32" s="62">
        <f t="shared" si="4"/>
        <v>6306.3860000000004</v>
      </c>
      <c r="M32" s="62">
        <f t="shared" si="4"/>
        <v>6330.8249999999998</v>
      </c>
      <c r="N32" s="62">
        <f t="shared" si="4"/>
        <v>6566.8729999999996</v>
      </c>
      <c r="O32" s="62">
        <f t="shared" si="4"/>
        <v>6369.1530000000002</v>
      </c>
      <c r="P32" s="62">
        <f t="shared" si="4"/>
        <v>6240.8119999999999</v>
      </c>
      <c r="Q32" s="62">
        <f t="shared" si="4"/>
        <v>5868.0450000000001</v>
      </c>
      <c r="R32" s="62">
        <f t="shared" si="4"/>
        <v>5710.3</v>
      </c>
      <c r="S32" s="62">
        <f t="shared" si="4"/>
        <v>5782.8530000000001</v>
      </c>
      <c r="T32" s="62">
        <f t="shared" si="4"/>
        <v>5956.049</v>
      </c>
      <c r="U32" s="62">
        <f t="shared" si="4"/>
        <v>6279.7860000000001</v>
      </c>
      <c r="V32" s="62">
        <f t="shared" si="4"/>
        <v>6197.0690000000004</v>
      </c>
      <c r="W32" s="62">
        <f t="shared" si="4"/>
        <v>5824.3919999999998</v>
      </c>
      <c r="X32" s="62">
        <f t="shared" si="4"/>
        <v>5471.4669999999996</v>
      </c>
      <c r="Y32" s="62">
        <f t="shared" si="4"/>
        <v>4957.9579999999996</v>
      </c>
      <c r="Z32" s="63" t="str">
        <f t="shared" si="4"/>
        <v/>
      </c>
      <c r="AA32" s="64">
        <f>SUM(AA29:AA31)</f>
        <v>132027.64800000004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136</v>
      </c>
      <c r="C35" s="95">
        <v>95</v>
      </c>
      <c r="D35" s="95">
        <v>160</v>
      </c>
      <c r="E35" s="95">
        <v>116</v>
      </c>
      <c r="F35" s="95">
        <v>135</v>
      </c>
      <c r="G35" s="95">
        <v>150</v>
      </c>
      <c r="H35" s="95">
        <v>120</v>
      </c>
      <c r="I35" s="95">
        <v>106</v>
      </c>
      <c r="J35" s="95">
        <v>118</v>
      </c>
      <c r="K35" s="95">
        <v>147</v>
      </c>
      <c r="L35" s="95">
        <v>136</v>
      </c>
      <c r="M35" s="95">
        <v>115</v>
      </c>
      <c r="N35" s="95">
        <v>105</v>
      </c>
      <c r="O35" s="95">
        <v>155</v>
      </c>
      <c r="P35" s="95">
        <v>165</v>
      </c>
      <c r="Q35" s="95">
        <v>167</v>
      </c>
      <c r="R35" s="95">
        <v>147</v>
      </c>
      <c r="S35" s="95">
        <v>133</v>
      </c>
      <c r="T35" s="95">
        <v>86</v>
      </c>
      <c r="U35" s="95">
        <v>56</v>
      </c>
      <c r="V35" s="95">
        <v>55</v>
      </c>
      <c r="W35" s="95">
        <v>111</v>
      </c>
      <c r="X35" s="95">
        <v>153</v>
      </c>
      <c r="Y35" s="95">
        <v>155</v>
      </c>
      <c r="Z35" s="96"/>
      <c r="AA35" s="74">
        <f t="shared" ref="AA35:AA40" si="5">SUM(B35:Z35)</f>
        <v>3022</v>
      </c>
    </row>
    <row r="36" spans="1:27" ht="24.95" customHeight="1" x14ac:dyDescent="0.2">
      <c r="A36" s="97" t="s">
        <v>42</v>
      </c>
      <c r="B36" s="98">
        <v>177</v>
      </c>
      <c r="C36" s="99">
        <v>176</v>
      </c>
      <c r="D36" s="99">
        <v>176</v>
      </c>
      <c r="E36" s="99">
        <v>176</v>
      </c>
      <c r="F36" s="99">
        <v>176</v>
      </c>
      <c r="G36" s="99">
        <v>176</v>
      </c>
      <c r="H36" s="99">
        <v>171</v>
      </c>
      <c r="I36" s="99">
        <v>187</v>
      </c>
      <c r="J36" s="99">
        <v>178</v>
      </c>
      <c r="K36" s="99">
        <v>225</v>
      </c>
      <c r="L36" s="99">
        <v>251</v>
      </c>
      <c r="M36" s="99">
        <v>193</v>
      </c>
      <c r="N36" s="99">
        <v>195</v>
      </c>
      <c r="O36" s="99">
        <v>212</v>
      </c>
      <c r="P36" s="99">
        <v>212</v>
      </c>
      <c r="Q36" s="99">
        <v>219</v>
      </c>
      <c r="R36" s="99">
        <v>260</v>
      </c>
      <c r="S36" s="99">
        <v>256</v>
      </c>
      <c r="T36" s="99">
        <v>299</v>
      </c>
      <c r="U36" s="99">
        <v>300</v>
      </c>
      <c r="V36" s="99">
        <v>300</v>
      </c>
      <c r="W36" s="99">
        <v>300</v>
      </c>
      <c r="X36" s="99">
        <v>270</v>
      </c>
      <c r="Y36" s="99">
        <v>263</v>
      </c>
      <c r="Z36" s="100"/>
      <c r="AA36" s="79">
        <f t="shared" si="5"/>
        <v>5348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382.2</v>
      </c>
      <c r="J37" s="99">
        <v>605.9</v>
      </c>
      <c r="K37" s="99">
        <v>564.5</v>
      </c>
      <c r="L37" s="99">
        <v>469.3</v>
      </c>
      <c r="M37" s="99">
        <v>501.3</v>
      </c>
      <c r="N37" s="99">
        <v>658.2</v>
      </c>
      <c r="O37" s="99">
        <v>686.1</v>
      </c>
      <c r="P37" s="99">
        <v>711.3</v>
      </c>
      <c r="Q37" s="99">
        <v>800</v>
      </c>
      <c r="R37" s="99">
        <v>800</v>
      </c>
      <c r="S37" s="99">
        <v>576.29999999999995</v>
      </c>
      <c r="T37" s="99">
        <v>222.9</v>
      </c>
      <c r="U37" s="99">
        <v>719.1</v>
      </c>
      <c r="V37" s="99">
        <v>1103</v>
      </c>
      <c r="W37" s="99">
        <v>287.10000000000002</v>
      </c>
      <c r="X37" s="99"/>
      <c r="Y37" s="99"/>
      <c r="Z37" s="100"/>
      <c r="AA37" s="79">
        <f t="shared" si="5"/>
        <v>9087.1999999999989</v>
      </c>
    </row>
    <row r="38" spans="1:27" ht="24.95" customHeight="1" x14ac:dyDescent="0.2">
      <c r="A38" s="97" t="s">
        <v>44</v>
      </c>
      <c r="B38" s="98">
        <v>30</v>
      </c>
      <c r="C38" s="99">
        <v>30</v>
      </c>
      <c r="D38" s="99">
        <v>30</v>
      </c>
      <c r="E38" s="99">
        <v>30</v>
      </c>
      <c r="F38" s="99">
        <v>30</v>
      </c>
      <c r="G38" s="99">
        <v>30</v>
      </c>
      <c r="H38" s="99"/>
      <c r="I38" s="99"/>
      <c r="J38" s="99">
        <v>65</v>
      </c>
      <c r="K38" s="99">
        <v>35</v>
      </c>
      <c r="L38" s="99">
        <v>45</v>
      </c>
      <c r="M38" s="99">
        <v>35</v>
      </c>
      <c r="N38" s="99">
        <v>90</v>
      </c>
      <c r="O38" s="99">
        <v>110</v>
      </c>
      <c r="P38" s="99">
        <v>110</v>
      </c>
      <c r="Q38" s="99">
        <v>110</v>
      </c>
      <c r="R38" s="99">
        <v>15</v>
      </c>
      <c r="S38" s="99">
        <v>35</v>
      </c>
      <c r="T38" s="99"/>
      <c r="U38" s="99"/>
      <c r="V38" s="99"/>
      <c r="W38" s="99"/>
      <c r="X38" s="99">
        <v>30</v>
      </c>
      <c r="Y38" s="99">
        <v>30</v>
      </c>
      <c r="Z38" s="100"/>
      <c r="AA38" s="79">
        <f t="shared" si="5"/>
        <v>890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343</v>
      </c>
      <c r="C40" s="88">
        <f t="shared" ref="C40:Z40" si="6">IF(LEN(C$2)&gt;0,SUM(C35:C39),"")</f>
        <v>301</v>
      </c>
      <c r="D40" s="88">
        <f t="shared" si="6"/>
        <v>366</v>
      </c>
      <c r="E40" s="88">
        <f t="shared" si="6"/>
        <v>322</v>
      </c>
      <c r="F40" s="88">
        <f t="shared" si="6"/>
        <v>341</v>
      </c>
      <c r="G40" s="88">
        <f t="shared" si="6"/>
        <v>356</v>
      </c>
      <c r="H40" s="88">
        <f t="shared" si="6"/>
        <v>291</v>
      </c>
      <c r="I40" s="88">
        <f t="shared" si="6"/>
        <v>675.2</v>
      </c>
      <c r="J40" s="88">
        <f t="shared" si="6"/>
        <v>966.9</v>
      </c>
      <c r="K40" s="88">
        <f t="shared" si="6"/>
        <v>971.5</v>
      </c>
      <c r="L40" s="88">
        <f t="shared" si="6"/>
        <v>901.3</v>
      </c>
      <c r="M40" s="88">
        <f t="shared" si="6"/>
        <v>844.3</v>
      </c>
      <c r="N40" s="88">
        <f t="shared" si="6"/>
        <v>1048.2</v>
      </c>
      <c r="O40" s="88">
        <f t="shared" si="6"/>
        <v>1163.0999999999999</v>
      </c>
      <c r="P40" s="88">
        <f t="shared" si="6"/>
        <v>1198.3</v>
      </c>
      <c r="Q40" s="88">
        <f t="shared" si="6"/>
        <v>1296</v>
      </c>
      <c r="R40" s="88">
        <f t="shared" si="6"/>
        <v>1222</v>
      </c>
      <c r="S40" s="88">
        <f t="shared" si="6"/>
        <v>1000.3</v>
      </c>
      <c r="T40" s="88">
        <f t="shared" si="6"/>
        <v>607.9</v>
      </c>
      <c r="U40" s="88">
        <f t="shared" si="6"/>
        <v>1075.0999999999999</v>
      </c>
      <c r="V40" s="88">
        <f t="shared" si="6"/>
        <v>1458</v>
      </c>
      <c r="W40" s="88">
        <f t="shared" si="6"/>
        <v>698.1</v>
      </c>
      <c r="X40" s="88">
        <f t="shared" si="6"/>
        <v>453</v>
      </c>
      <c r="Y40" s="88">
        <f t="shared" si="6"/>
        <v>448</v>
      </c>
      <c r="Z40" s="89" t="str">
        <f t="shared" si="6"/>
        <v/>
      </c>
      <c r="AA40" s="90">
        <f t="shared" si="5"/>
        <v>18347.199999999997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>
        <v>382.2</v>
      </c>
      <c r="J45" s="99">
        <v>605.9</v>
      </c>
      <c r="K45" s="99">
        <v>564.5</v>
      </c>
      <c r="L45" s="99">
        <v>469.3</v>
      </c>
      <c r="M45" s="99">
        <v>501.3</v>
      </c>
      <c r="N45" s="99">
        <v>658.2</v>
      </c>
      <c r="O45" s="99">
        <v>686.1</v>
      </c>
      <c r="P45" s="99">
        <v>711.3</v>
      </c>
      <c r="Q45" s="99">
        <v>800</v>
      </c>
      <c r="R45" s="99">
        <v>800</v>
      </c>
      <c r="S45" s="99">
        <v>576.29999999999995</v>
      </c>
      <c r="T45" s="99">
        <v>222.9</v>
      </c>
      <c r="U45" s="99">
        <v>719.1</v>
      </c>
      <c r="V45" s="99">
        <v>1103</v>
      </c>
      <c r="W45" s="99">
        <v>287.10000000000002</v>
      </c>
      <c r="X45" s="99"/>
      <c r="Y45" s="99"/>
      <c r="Z45" s="100"/>
      <c r="AA45" s="79">
        <f t="shared" si="7"/>
        <v>9087.1999999999989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118</v>
      </c>
      <c r="C48" s="99">
        <v>110</v>
      </c>
      <c r="D48" s="99">
        <v>104</v>
      </c>
      <c r="E48" s="99">
        <v>103</v>
      </c>
      <c r="F48" s="99">
        <v>111</v>
      </c>
      <c r="G48" s="99">
        <v>136</v>
      </c>
      <c r="H48" s="99">
        <v>150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3032</v>
      </c>
    </row>
    <row r="49" spans="1:27" ht="30" customHeight="1" thickBot="1" x14ac:dyDescent="0.25">
      <c r="A49" s="86" t="s">
        <v>49</v>
      </c>
      <c r="B49" s="87">
        <f>IF(LEN(B$2)&gt;0,SUM(B43:B48),"")</f>
        <v>118</v>
      </c>
      <c r="C49" s="88">
        <f t="shared" ref="C49:Z49" si="8">IF(LEN(C$2)&gt;0,SUM(C43:C48),"")</f>
        <v>110</v>
      </c>
      <c r="D49" s="88">
        <f t="shared" si="8"/>
        <v>104</v>
      </c>
      <c r="E49" s="88">
        <f t="shared" si="8"/>
        <v>103</v>
      </c>
      <c r="F49" s="88">
        <f t="shared" si="8"/>
        <v>111</v>
      </c>
      <c r="G49" s="88">
        <f t="shared" si="8"/>
        <v>136</v>
      </c>
      <c r="H49" s="88">
        <f t="shared" si="8"/>
        <v>150</v>
      </c>
      <c r="I49" s="88">
        <f t="shared" si="8"/>
        <v>482.2</v>
      </c>
      <c r="J49" s="88">
        <f t="shared" si="8"/>
        <v>705.9</v>
      </c>
      <c r="K49" s="88">
        <f t="shared" si="8"/>
        <v>664.5</v>
      </c>
      <c r="L49" s="88">
        <f t="shared" si="8"/>
        <v>569.29999999999995</v>
      </c>
      <c r="M49" s="88">
        <f t="shared" si="8"/>
        <v>601.29999999999995</v>
      </c>
      <c r="N49" s="88">
        <f t="shared" si="8"/>
        <v>758.2</v>
      </c>
      <c r="O49" s="88">
        <f t="shared" si="8"/>
        <v>786.1</v>
      </c>
      <c r="P49" s="88">
        <f t="shared" si="8"/>
        <v>861.3</v>
      </c>
      <c r="Q49" s="88">
        <f t="shared" si="8"/>
        <v>950</v>
      </c>
      <c r="R49" s="88">
        <f t="shared" si="8"/>
        <v>950</v>
      </c>
      <c r="S49" s="88">
        <f t="shared" si="8"/>
        <v>726.3</v>
      </c>
      <c r="T49" s="88">
        <f t="shared" si="8"/>
        <v>372.9</v>
      </c>
      <c r="U49" s="88">
        <f t="shared" si="8"/>
        <v>869.1</v>
      </c>
      <c r="V49" s="88">
        <f t="shared" si="8"/>
        <v>1253</v>
      </c>
      <c r="W49" s="88">
        <f t="shared" si="8"/>
        <v>437.1</v>
      </c>
      <c r="X49" s="88">
        <f t="shared" si="8"/>
        <v>150</v>
      </c>
      <c r="Y49" s="88">
        <f t="shared" si="8"/>
        <v>150</v>
      </c>
      <c r="Z49" s="89" t="str">
        <f t="shared" si="8"/>
        <v/>
      </c>
      <c r="AA49" s="90">
        <f t="shared" si="7"/>
        <v>12119.2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4332.6740000000009</v>
      </c>
      <c r="C52" s="88">
        <f t="shared" ref="C52:Z52" si="10">IF(LEN(C$2)&gt;0,SUM(C10:C15)+C26+C40,"")</f>
        <v>4159.2700000000004</v>
      </c>
      <c r="D52" s="88">
        <f t="shared" si="10"/>
        <v>4156.6689999999999</v>
      </c>
      <c r="E52" s="88">
        <f t="shared" si="10"/>
        <v>4101.7359999999999</v>
      </c>
      <c r="F52" s="88">
        <f t="shared" si="10"/>
        <v>4284.8500000000004</v>
      </c>
      <c r="G52" s="88">
        <f t="shared" si="10"/>
        <v>4514.2450000000008</v>
      </c>
      <c r="H52" s="88">
        <f t="shared" si="10"/>
        <v>4998.5569999999989</v>
      </c>
      <c r="I52" s="88">
        <f t="shared" si="10"/>
        <v>5905.3499999999995</v>
      </c>
      <c r="J52" s="88">
        <f t="shared" si="10"/>
        <v>6504.7889999999989</v>
      </c>
      <c r="K52" s="88">
        <f t="shared" si="10"/>
        <v>6760.1399999999994</v>
      </c>
      <c r="L52" s="88">
        <f t="shared" si="10"/>
        <v>6775.6860000000006</v>
      </c>
      <c r="M52" s="88">
        <f t="shared" si="10"/>
        <v>6832.1249999999991</v>
      </c>
      <c r="N52" s="88">
        <f t="shared" si="10"/>
        <v>7225.0729999999985</v>
      </c>
      <c r="O52" s="88">
        <f t="shared" si="10"/>
        <v>7055.2529999999988</v>
      </c>
      <c r="P52" s="88">
        <f t="shared" si="10"/>
        <v>6952.1120000000001</v>
      </c>
      <c r="Q52" s="88">
        <f t="shared" si="10"/>
        <v>6668.0450000000001</v>
      </c>
      <c r="R52" s="88">
        <f t="shared" si="10"/>
        <v>6510.3000000000011</v>
      </c>
      <c r="S52" s="88">
        <f t="shared" si="10"/>
        <v>6359.1530000000002</v>
      </c>
      <c r="T52" s="88">
        <f t="shared" si="10"/>
        <v>6178.9489999999996</v>
      </c>
      <c r="U52" s="88">
        <f t="shared" si="10"/>
        <v>6998.8859999999986</v>
      </c>
      <c r="V52" s="88">
        <f t="shared" si="10"/>
        <v>7300.0690000000004</v>
      </c>
      <c r="W52" s="88">
        <f t="shared" si="10"/>
        <v>6111.4920000000002</v>
      </c>
      <c r="X52" s="88">
        <f t="shared" si="10"/>
        <v>5471.4669999999987</v>
      </c>
      <c r="Y52" s="88">
        <f t="shared" si="10"/>
        <v>4957.9579999999996</v>
      </c>
      <c r="Z52" s="89" t="str">
        <f t="shared" si="10"/>
        <v/>
      </c>
      <c r="AA52" s="104">
        <f>SUM(B52:Z52)</f>
        <v>141114.848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-804.2</v>
      </c>
      <c r="C4" s="18">
        <v>-543.9</v>
      </c>
      <c r="D4" s="18">
        <v>-550.79999999999995</v>
      </c>
      <c r="E4" s="18">
        <v>-533.79999999999995</v>
      </c>
      <c r="F4" s="18">
        <v>-767</v>
      </c>
      <c r="G4" s="18">
        <v>-510.7</v>
      </c>
      <c r="H4" s="18">
        <v>-109.5</v>
      </c>
      <c r="I4" s="18">
        <v>382.2</v>
      </c>
      <c r="J4" s="18">
        <v>605.9</v>
      </c>
      <c r="K4" s="18">
        <v>564.5</v>
      </c>
      <c r="L4" s="18">
        <v>469.3</v>
      </c>
      <c r="M4" s="18">
        <v>501.3</v>
      </c>
      <c r="N4" s="18">
        <v>658.2</v>
      </c>
      <c r="O4" s="18">
        <v>686.1</v>
      </c>
      <c r="P4" s="18">
        <v>711.3</v>
      </c>
      <c r="Q4" s="18">
        <v>800</v>
      </c>
      <c r="R4" s="18">
        <v>800</v>
      </c>
      <c r="S4" s="18">
        <v>576.29999999999995</v>
      </c>
      <c r="T4" s="18">
        <v>222.9</v>
      </c>
      <c r="U4" s="18">
        <v>719.1</v>
      </c>
      <c r="V4" s="18">
        <v>1103</v>
      </c>
      <c r="W4" s="18">
        <v>287.10000000000002</v>
      </c>
      <c r="X4" s="18">
        <v>-451.3</v>
      </c>
      <c r="Y4" s="18">
        <v>-215.6</v>
      </c>
      <c r="Z4" s="19"/>
      <c r="AA4" s="111">
        <f>SUM(B4:Z4)</f>
        <v>4600.3999999999996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69.709999999999994</v>
      </c>
      <c r="C7" s="117">
        <v>71.84</v>
      </c>
      <c r="D7" s="117">
        <v>65.709999999999994</v>
      </c>
      <c r="E7" s="117">
        <v>67.88</v>
      </c>
      <c r="F7" s="117">
        <v>70.040000000000006</v>
      </c>
      <c r="G7" s="117">
        <v>89.09</v>
      </c>
      <c r="H7" s="117">
        <v>106.8</v>
      </c>
      <c r="I7" s="117">
        <v>126.68</v>
      </c>
      <c r="J7" s="117">
        <v>111</v>
      </c>
      <c r="K7" s="117">
        <v>96.17</v>
      </c>
      <c r="L7" s="117">
        <v>88.21</v>
      </c>
      <c r="M7" s="117">
        <v>69.17</v>
      </c>
      <c r="N7" s="117">
        <v>50</v>
      </c>
      <c r="O7" s="117">
        <v>50</v>
      </c>
      <c r="P7" s="117">
        <v>58.85</v>
      </c>
      <c r="Q7" s="117">
        <v>60</v>
      </c>
      <c r="R7" s="117">
        <v>80.25</v>
      </c>
      <c r="S7" s="117">
        <v>96.71</v>
      </c>
      <c r="T7" s="117">
        <v>115.02</v>
      </c>
      <c r="U7" s="117">
        <v>139.02000000000001</v>
      </c>
      <c r="V7" s="117">
        <v>206.32</v>
      </c>
      <c r="W7" s="117">
        <v>130.44999999999999</v>
      </c>
      <c r="X7" s="117">
        <v>108.69</v>
      </c>
      <c r="Y7" s="117">
        <v>98.27</v>
      </c>
      <c r="Z7" s="118"/>
      <c r="AA7" s="119">
        <f>IF(SUM(B7:Z7)&lt;&gt;0,AVERAGEIF(B7:Z7,"&lt;&gt;"""),"")</f>
        <v>92.74499999999999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804.2</v>
      </c>
      <c r="C13" s="129">
        <v>543.9</v>
      </c>
      <c r="D13" s="129">
        <v>550.79999999999995</v>
      </c>
      <c r="E13" s="129">
        <v>533.79999999999995</v>
      </c>
      <c r="F13" s="129">
        <v>767</v>
      </c>
      <c r="G13" s="129">
        <v>510.7</v>
      </c>
      <c r="H13" s="129">
        <v>109.5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>
        <v>451.3</v>
      </c>
      <c r="Y13" s="130">
        <v>215.6</v>
      </c>
      <c r="Z13" s="131"/>
      <c r="AA13" s="132">
        <f t="shared" si="0"/>
        <v>4486.8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804.2</v>
      </c>
      <c r="C16" s="135">
        <f t="shared" si="1"/>
        <v>543.9</v>
      </c>
      <c r="D16" s="135">
        <f t="shared" si="1"/>
        <v>550.79999999999995</v>
      </c>
      <c r="E16" s="135">
        <f t="shared" si="1"/>
        <v>533.79999999999995</v>
      </c>
      <c r="F16" s="135">
        <f t="shared" si="1"/>
        <v>767</v>
      </c>
      <c r="G16" s="135">
        <f t="shared" si="1"/>
        <v>510.7</v>
      </c>
      <c r="H16" s="135">
        <f t="shared" si="1"/>
        <v>109.5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451.3</v>
      </c>
      <c r="Y16" s="135">
        <f t="shared" si="1"/>
        <v>215.6</v>
      </c>
      <c r="Z16" s="136" t="str">
        <f t="shared" si="1"/>
        <v/>
      </c>
      <c r="AA16" s="90">
        <f t="shared" si="0"/>
        <v>4486.8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>
        <v>382.2</v>
      </c>
      <c r="J21" s="129">
        <v>605.9</v>
      </c>
      <c r="K21" s="129">
        <v>564.5</v>
      </c>
      <c r="L21" s="129">
        <v>469.3</v>
      </c>
      <c r="M21" s="129">
        <v>501.3</v>
      </c>
      <c r="N21" s="129">
        <v>658.2</v>
      </c>
      <c r="O21" s="129">
        <v>686.1</v>
      </c>
      <c r="P21" s="129">
        <v>711.3</v>
      </c>
      <c r="Q21" s="129">
        <v>800</v>
      </c>
      <c r="R21" s="129">
        <v>800</v>
      </c>
      <c r="S21" s="129">
        <v>576.29999999999995</v>
      </c>
      <c r="T21" s="129">
        <v>222.9</v>
      </c>
      <c r="U21" s="129">
        <v>719.1</v>
      </c>
      <c r="V21" s="129">
        <v>1103</v>
      </c>
      <c r="W21" s="129">
        <v>287.10000000000002</v>
      </c>
      <c r="X21" s="129"/>
      <c r="Y21" s="130"/>
      <c r="Z21" s="131"/>
      <c r="AA21" s="132">
        <f t="shared" si="2"/>
        <v>9087.1999999999989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382.2</v>
      </c>
      <c r="J24" s="135">
        <f t="shared" si="3"/>
        <v>605.9</v>
      </c>
      <c r="K24" s="135">
        <f t="shared" si="3"/>
        <v>564.5</v>
      </c>
      <c r="L24" s="135">
        <f t="shared" si="3"/>
        <v>469.3</v>
      </c>
      <c r="M24" s="135">
        <f t="shared" si="3"/>
        <v>501.3</v>
      </c>
      <c r="N24" s="135">
        <f t="shared" si="3"/>
        <v>658.2</v>
      </c>
      <c r="O24" s="135">
        <f t="shared" si="3"/>
        <v>686.1</v>
      </c>
      <c r="P24" s="135">
        <f t="shared" si="3"/>
        <v>711.3</v>
      </c>
      <c r="Q24" s="135">
        <f t="shared" si="3"/>
        <v>800</v>
      </c>
      <c r="R24" s="135">
        <f t="shared" si="3"/>
        <v>800</v>
      </c>
      <c r="S24" s="135">
        <f t="shared" si="3"/>
        <v>576.29999999999995</v>
      </c>
      <c r="T24" s="135">
        <f t="shared" si="3"/>
        <v>222.9</v>
      </c>
      <c r="U24" s="135">
        <f t="shared" si="3"/>
        <v>719.1</v>
      </c>
      <c r="V24" s="135">
        <f t="shared" si="3"/>
        <v>1103</v>
      </c>
      <c r="W24" s="135">
        <f t="shared" si="3"/>
        <v>287.10000000000002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9087.1999999999989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2025-05-04T11:10:59Z</dcterms:created>
  <dcterms:modified xsi:type="dcterms:W3CDTF">2025-05-04T11:11:01Z</dcterms:modified>
</cp:coreProperties>
</file>