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<sst xmlns="http://schemas.openxmlformats.org/spreadsheetml/2006/main" count="119" uniqueCount="54">
  <si>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03/05/2025 14:08:07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</si>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</sst>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9208-4E64-9CD8-81C49C3A083D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9208-4E64-9CD8-81C49C3A083D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9208-4E64-9CD8-81C49C3A083D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9208-4E64-9CD8-81C49C3A083D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9208-4E64-9CD8-81C49C3A083D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9208-4E64-9CD8-81C49C3A083D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9208-4E64-9CD8-81C49C3A083D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156</c:v>
                </c:pt>
                <c:pt idx="1">
                  <c:v>156</c:v>
                </c:pt>
                <c:pt idx="2">
                  <c:v>156</c:v>
                </c:pt>
                <c:pt idx="3">
                  <c:v>156</c:v>
                </c:pt>
                <c:pt idx="4">
                  <c:v>156</c:v>
                </c:pt>
                <c:pt idx="5">
                  <c:v>156</c:v>
                </c:pt>
                <c:pt idx="6">
                  <c:v>156</c:v>
                </c:pt>
                <c:pt idx="7">
                  <c:v>156</c:v>
                </c:pt>
                <c:pt idx="8">
                  <c:v>156</c:v>
                </c:pt>
                <c:pt idx="9">
                  <c:v>156</c:v>
                </c:pt>
                <c:pt idx="10">
                  <c:v>156</c:v>
                </c:pt>
                <c:pt idx="11">
                  <c:v>156</c:v>
                </c:pt>
                <c:pt idx="12">
                  <c:v>156</c:v>
                </c:pt>
                <c:pt idx="13">
                  <c:v>156</c:v>
                </c:pt>
                <c:pt idx="14">
                  <c:v>156</c:v>
                </c:pt>
                <c:pt idx="15">
                  <c:v>156</c:v>
                </c:pt>
                <c:pt idx="16">
                  <c:v>156</c:v>
                </c:pt>
                <c:pt idx="17">
                  <c:v>156</c:v>
                </c:pt>
                <c:pt idx="18">
                  <c:v>156</c:v>
                </c:pt>
                <c:pt idx="19">
                  <c:v>156</c:v>
                </c:pt>
                <c:pt idx="20">
                  <c:v>156</c:v>
                </c:pt>
                <c:pt idx="21">
                  <c:v>156</c:v>
                </c:pt>
                <c:pt idx="22">
                  <c:v>156</c:v>
                </c:pt>
                <c:pt idx="23">
                  <c:v>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9208-4E64-9CD8-81C49C3A083D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108</c:v>
                </c:pt>
                <c:pt idx="1">
                  <c:v>108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104</c:v>
                </c:pt>
                <c:pt idx="8">
                  <c:v>137</c:v>
                </c:pt>
                <c:pt idx="9">
                  <c:v>157</c:v>
                </c:pt>
                <c:pt idx="10">
                  <c:v>171</c:v>
                </c:pt>
                <c:pt idx="11">
                  <c:v>171</c:v>
                </c:pt>
                <c:pt idx="12">
                  <c:v>157</c:v>
                </c:pt>
                <c:pt idx="13">
                  <c:v>139</c:v>
                </c:pt>
                <c:pt idx="14">
                  <c:v>131</c:v>
                </c:pt>
                <c:pt idx="15">
                  <c:v>148</c:v>
                </c:pt>
                <c:pt idx="16">
                  <c:v>176</c:v>
                </c:pt>
                <c:pt idx="17">
                  <c:v>215</c:v>
                </c:pt>
                <c:pt idx="18">
                  <c:v>248</c:v>
                </c:pt>
                <c:pt idx="19">
                  <c:v>264</c:v>
                </c:pt>
                <c:pt idx="20">
                  <c:v>247</c:v>
                </c:pt>
                <c:pt idx="21">
                  <c:v>202</c:v>
                </c:pt>
                <c:pt idx="22">
                  <c:v>158</c:v>
                </c:pt>
                <c:pt idx="23">
                  <c:v>125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9208-4E64-9CD8-81C49C3A083D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1150.1579999999999</c:v>
                </c:pt>
                <c:pt idx="1">
                  <c:v>1014.9</c:v>
                </c:pt>
                <c:pt idx="2">
                  <c:v>1014.9</c:v>
                </c:pt>
                <c:pt idx="3">
                  <c:v>1014.9</c:v>
                </c:pt>
                <c:pt idx="4">
                  <c:v>1014.9</c:v>
                </c:pt>
                <c:pt idx="5">
                  <c:v>882.9</c:v>
                </c:pt>
                <c:pt idx="6">
                  <c:v>977.9</c:v>
                </c:pt>
                <c:pt idx="7">
                  <c:v>883.9</c:v>
                </c:pt>
                <c:pt idx="8">
                  <c:v>883.9</c:v>
                </c:pt>
                <c:pt idx="9">
                  <c:v>689.9</c:v>
                </c:pt>
                <c:pt idx="10">
                  <c:v>298.89999999999998</c:v>
                </c:pt>
                <c:pt idx="11">
                  <c:v>298.89999999999998</c:v>
                </c:pt>
                <c:pt idx="12">
                  <c:v>163.9</c:v>
                </c:pt>
                <c:pt idx="13">
                  <c:v>163.9</c:v>
                </c:pt>
                <c:pt idx="14">
                  <c:v>163.9</c:v>
                </c:pt>
                <c:pt idx="15">
                  <c:v>205.9</c:v>
                </c:pt>
                <c:pt idx="16">
                  <c:v>577.9</c:v>
                </c:pt>
                <c:pt idx="17">
                  <c:v>1048.9000000000001</c:v>
                </c:pt>
                <c:pt idx="18">
                  <c:v>1577.2759999999998</c:v>
                </c:pt>
                <c:pt idx="19">
                  <c:v>2206.2560000000003</c:v>
                </c:pt>
                <c:pt idx="20">
                  <c:v>2487.4290000000001</c:v>
                </c:pt>
                <c:pt idx="21">
                  <c:v>2508.3330000000001</c:v>
                </c:pt>
                <c:pt idx="22">
                  <c:v>2370.3220000000001</c:v>
                </c:pt>
                <c:pt idx="23">
                  <c:v>2113.2739999999999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9208-4E64-9CD8-81C49C3A083D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2024</c:v>
                </c:pt>
                <c:pt idx="1">
                  <c:v>2077</c:v>
                </c:pt>
                <c:pt idx="2">
                  <c:v>2131</c:v>
                </c:pt>
                <c:pt idx="3">
                  <c:v>2061.1</c:v>
                </c:pt>
                <c:pt idx="4">
                  <c:v>2096.6</c:v>
                </c:pt>
                <c:pt idx="5">
                  <c:v>2107</c:v>
                </c:pt>
                <c:pt idx="6">
                  <c:v>1776.6</c:v>
                </c:pt>
                <c:pt idx="7">
                  <c:v>884.3</c:v>
                </c:pt>
                <c:pt idx="8">
                  <c:v>531</c:v>
                </c:pt>
                <c:pt idx="9">
                  <c:v>1287.4000000000001</c:v>
                </c:pt>
                <c:pt idx="10">
                  <c:v>1814</c:v>
                </c:pt>
                <c:pt idx="11">
                  <c:v>1774</c:v>
                </c:pt>
                <c:pt idx="12">
                  <c:v>1783</c:v>
                </c:pt>
                <c:pt idx="13">
                  <c:v>1783</c:v>
                </c:pt>
                <c:pt idx="14">
                  <c:v>1768</c:v>
                </c:pt>
                <c:pt idx="15">
                  <c:v>1768</c:v>
                </c:pt>
                <c:pt idx="16">
                  <c:v>1634</c:v>
                </c:pt>
                <c:pt idx="17">
                  <c:v>1101.4000000000001</c:v>
                </c:pt>
                <c:pt idx="18">
                  <c:v>1214.2</c:v>
                </c:pt>
                <c:pt idx="19">
                  <c:v>225</c:v>
                </c:pt>
                <c:pt idx="20">
                  <c:v>287</c:v>
                </c:pt>
                <c:pt idx="21">
                  <c:v>145</c:v>
                </c:pt>
                <c:pt idx="22">
                  <c:v>362</c:v>
                </c:pt>
                <c:pt idx="23">
                  <c:v>626.29999999999995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9208-4E64-9CD8-81C49C3A083D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700.68700000000001</c:v>
                </c:pt>
                <c:pt idx="1">
                  <c:v>722.1479999999998</c:v>
                </c:pt>
                <c:pt idx="2">
                  <c:v>735.10200000000009</c:v>
                </c:pt>
                <c:pt idx="3">
                  <c:v>739.84699999999975</c:v>
                </c:pt>
                <c:pt idx="4">
                  <c:v>755.471</c:v>
                </c:pt>
                <c:pt idx="5">
                  <c:v>817.43499999999983</c:v>
                </c:pt>
                <c:pt idx="6">
                  <c:v>1243.2139999999999</c:v>
                </c:pt>
                <c:pt idx="7">
                  <c:v>2495.8719999999998</c:v>
                </c:pt>
                <c:pt idx="8">
                  <c:v>3579.8860000000009</c:v>
                </c:pt>
                <c:pt idx="9">
                  <c:v>3242.3549999999996</c:v>
                </c:pt>
                <c:pt idx="10">
                  <c:v>3452.5010000000002</c:v>
                </c:pt>
                <c:pt idx="11">
                  <c:v>3711.5940000000005</c:v>
                </c:pt>
                <c:pt idx="12">
                  <c:v>3829.3090000000007</c:v>
                </c:pt>
                <c:pt idx="13">
                  <c:v>3588.2450000000003</c:v>
                </c:pt>
                <c:pt idx="14">
                  <c:v>3208.201</c:v>
                </c:pt>
                <c:pt idx="15">
                  <c:v>3015.3919999999989</c:v>
                </c:pt>
                <c:pt idx="16">
                  <c:v>2683.6409999999996</c:v>
                </c:pt>
                <c:pt idx="17">
                  <c:v>2720.8089999999997</c:v>
                </c:pt>
                <c:pt idx="18">
                  <c:v>1767.9660000000001</c:v>
                </c:pt>
                <c:pt idx="19">
                  <c:v>1500.7329999999999</c:v>
                </c:pt>
                <c:pt idx="20">
                  <c:v>1547.7759999999998</c:v>
                </c:pt>
                <c:pt idx="21">
                  <c:v>1566.5710000000001</c:v>
                </c:pt>
                <c:pt idx="22">
                  <c:v>1546.3140000000001</c:v>
                </c:pt>
                <c:pt idx="23">
                  <c:v>1495.3160000000003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9208-4E64-9CD8-81C49C3A083D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75</c:v>
                </c:pt>
                <c:pt idx="1">
                  <c:v>70</c:v>
                </c:pt>
                <c:pt idx="2">
                  <c:v>67</c:v>
                </c:pt>
                <c:pt idx="3">
                  <c:v>67</c:v>
                </c:pt>
                <c:pt idx="4">
                  <c:v>65</c:v>
                </c:pt>
                <c:pt idx="5">
                  <c:v>62</c:v>
                </c:pt>
                <c:pt idx="6">
                  <c:v>63</c:v>
                </c:pt>
                <c:pt idx="7">
                  <c:v>72</c:v>
                </c:pt>
                <c:pt idx="8">
                  <c:v>84</c:v>
                </c:pt>
                <c:pt idx="9">
                  <c:v>96</c:v>
                </c:pt>
                <c:pt idx="10">
                  <c:v>104</c:v>
                </c:pt>
                <c:pt idx="11">
                  <c:v>107</c:v>
                </c:pt>
                <c:pt idx="12">
                  <c:v>104</c:v>
                </c:pt>
                <c:pt idx="13">
                  <c:v>95</c:v>
                </c:pt>
                <c:pt idx="14">
                  <c:v>84</c:v>
                </c:pt>
                <c:pt idx="15">
                  <c:v>68</c:v>
                </c:pt>
                <c:pt idx="16">
                  <c:v>49</c:v>
                </c:pt>
                <c:pt idx="17">
                  <c:v>32</c:v>
                </c:pt>
                <c:pt idx="18">
                  <c:v>22</c:v>
                </c:pt>
                <c:pt idx="19">
                  <c:v>23</c:v>
                </c:pt>
                <c:pt idx="20">
                  <c:v>26</c:v>
                </c:pt>
                <c:pt idx="21">
                  <c:v>26</c:v>
                </c:pt>
                <c:pt idx="22">
                  <c:v>25</c:v>
                </c:pt>
                <c:pt idx="23">
                  <c:v>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9208-4E64-9CD8-81C49C3A083D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61</c:v>
                </c:pt>
                <c:pt idx="6">
                  <c:v>26</c:v>
                </c:pt>
                <c:pt idx="7">
                  <c:v>84</c:v>
                </c:pt>
                <c:pt idx="8">
                  <c:v>58</c:v>
                </c:pt>
                <c:pt idx="9">
                  <c:v>71</c:v>
                </c:pt>
                <c:pt idx="10">
                  <c:v>26</c:v>
                </c:pt>
                <c:pt idx="11">
                  <c:v>26</c:v>
                </c:pt>
                <c:pt idx="18">
                  <c:v>139</c:v>
                </c:pt>
                <c:pt idx="19">
                  <c:v>1029</c:v>
                </c:pt>
                <c:pt idx="20">
                  <c:v>1292</c:v>
                </c:pt>
                <c:pt idx="21">
                  <c:v>749</c:v>
                </c:pt>
                <c:pt idx="22">
                  <c:v>266</c:v>
                </c:pt>
                <c:pt idx="23">
                  <c:v>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9208-4E64-9CD8-81C49C3A08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86.02</c:v>
                </c:pt>
                <c:pt idx="1">
                  <c:v>52</c:v>
                </c:pt>
                <c:pt idx="2">
                  <c:v>34.39</c:v>
                </c:pt>
                <c:pt idx="3">
                  <c:v>21.14</c:v>
                </c:pt>
                <c:pt idx="4">
                  <c:v>20.309999999999999</c:v>
                </c:pt>
                <c:pt idx="5">
                  <c:v>48.58</c:v>
                </c:pt>
                <c:pt idx="6">
                  <c:v>13.62</c:v>
                </c:pt>
                <c:pt idx="7">
                  <c:v>7.83</c:v>
                </c:pt>
                <c:pt idx="8">
                  <c:v>2.93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10.54</c:v>
                </c:pt>
                <c:pt idx="18">
                  <c:v>83.59</c:v>
                </c:pt>
                <c:pt idx="19">
                  <c:v>99.03</c:v>
                </c:pt>
                <c:pt idx="20">
                  <c:v>109.01</c:v>
                </c:pt>
                <c:pt idx="21">
                  <c:v>106.68</c:v>
                </c:pt>
                <c:pt idx="22">
                  <c:v>100.1</c:v>
                </c:pt>
                <c:pt idx="23">
                  <c:v>89.78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9208-4E64-9CD8-81C49C3A08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  <c:pt idx="0">
                  <c:v>136</c:v>
                </c:pt>
                <c:pt idx="1">
                  <c:v>105</c:v>
                </c:pt>
                <c:pt idx="2">
                  <c:v>101</c:v>
                </c:pt>
                <c:pt idx="3">
                  <c:v>96.5</c:v>
                </c:pt>
                <c:pt idx="4">
                  <c:v>87.5</c:v>
                </c:pt>
                <c:pt idx="5">
                  <c:v>86.5</c:v>
                </c:pt>
                <c:pt idx="6">
                  <c:v>78</c:v>
                </c:pt>
                <c:pt idx="7">
                  <c:v>64.5</c:v>
                </c:pt>
                <c:pt idx="8">
                  <c:v>64</c:v>
                </c:pt>
                <c:pt idx="9">
                  <c:v>62.5</c:v>
                </c:pt>
                <c:pt idx="10">
                  <c:v>77.5</c:v>
                </c:pt>
                <c:pt idx="11">
                  <c:v>124</c:v>
                </c:pt>
                <c:pt idx="12">
                  <c:v>145</c:v>
                </c:pt>
                <c:pt idx="13">
                  <c:v>157</c:v>
                </c:pt>
                <c:pt idx="14">
                  <c:v>141</c:v>
                </c:pt>
                <c:pt idx="15">
                  <c:v>122.5</c:v>
                </c:pt>
                <c:pt idx="16">
                  <c:v>85.5</c:v>
                </c:pt>
                <c:pt idx="17">
                  <c:v>61</c:v>
                </c:pt>
                <c:pt idx="18">
                  <c:v>63</c:v>
                </c:pt>
                <c:pt idx="19">
                  <c:v>84.5</c:v>
                </c:pt>
                <c:pt idx="20">
                  <c:v>117.5</c:v>
                </c:pt>
                <c:pt idx="21">
                  <c:v>106</c:v>
                </c:pt>
                <c:pt idx="22">
                  <c:v>64.5</c:v>
                </c:pt>
                <c:pt idx="23">
                  <c:v>59.5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8CE-4AB5-B660-114ED8579C85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822.21500000000003</c:v>
                </c:pt>
                <c:pt idx="1">
                  <c:v>821.17500000000007</c:v>
                </c:pt>
                <c:pt idx="2">
                  <c:v>826.88699999999994</c:v>
                </c:pt>
                <c:pt idx="3">
                  <c:v>877.09699999999998</c:v>
                </c:pt>
                <c:pt idx="4">
                  <c:v>882.42499999999995</c:v>
                </c:pt>
                <c:pt idx="5">
                  <c:v>897.05399999999997</c:v>
                </c:pt>
                <c:pt idx="6">
                  <c:v>885.30799999999988</c:v>
                </c:pt>
                <c:pt idx="7">
                  <c:v>879.81799999999998</c:v>
                </c:pt>
                <c:pt idx="8">
                  <c:v>884.71199999999999</c:v>
                </c:pt>
                <c:pt idx="9">
                  <c:v>901.17100000000005</c:v>
                </c:pt>
                <c:pt idx="10">
                  <c:v>898.97199999999998</c:v>
                </c:pt>
                <c:pt idx="11">
                  <c:v>887.745</c:v>
                </c:pt>
                <c:pt idx="12">
                  <c:v>888.26800000000003</c:v>
                </c:pt>
                <c:pt idx="13">
                  <c:v>881.65899999999999</c:v>
                </c:pt>
                <c:pt idx="14">
                  <c:v>883.58900000000006</c:v>
                </c:pt>
                <c:pt idx="15">
                  <c:v>884.97300000000007</c:v>
                </c:pt>
                <c:pt idx="16">
                  <c:v>839.35400000000004</c:v>
                </c:pt>
                <c:pt idx="17">
                  <c:v>817.71799999999996</c:v>
                </c:pt>
                <c:pt idx="18">
                  <c:v>770.42000000000007</c:v>
                </c:pt>
                <c:pt idx="19">
                  <c:v>684.34100000000001</c:v>
                </c:pt>
                <c:pt idx="20">
                  <c:v>693.04800000000012</c:v>
                </c:pt>
                <c:pt idx="21">
                  <c:v>755.68600000000004</c:v>
                </c:pt>
                <c:pt idx="22">
                  <c:v>763.45900000000006</c:v>
                </c:pt>
                <c:pt idx="23">
                  <c:v>801.77899999999988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8CE-4AB5-B660-114ED8579C85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843.3649999999999</c:v>
                </c:pt>
                <c:pt idx="1">
                  <c:v>831.60800000000017</c:v>
                </c:pt>
                <c:pt idx="2">
                  <c:v>836.82300000000009</c:v>
                </c:pt>
                <c:pt idx="3">
                  <c:v>833.58100000000013</c:v>
                </c:pt>
                <c:pt idx="4">
                  <c:v>839.91800000000012</c:v>
                </c:pt>
                <c:pt idx="5">
                  <c:v>834.69900000000018</c:v>
                </c:pt>
                <c:pt idx="6">
                  <c:v>874.05200000000013</c:v>
                </c:pt>
                <c:pt idx="7">
                  <c:v>884.3</c:v>
                </c:pt>
                <c:pt idx="8">
                  <c:v>889.26900000000001</c:v>
                </c:pt>
                <c:pt idx="9">
                  <c:v>869.88300000000004</c:v>
                </c:pt>
                <c:pt idx="10">
                  <c:v>872.29100000000005</c:v>
                </c:pt>
                <c:pt idx="11">
                  <c:v>867.20899999999995</c:v>
                </c:pt>
                <c:pt idx="12">
                  <c:v>850.67700000000002</c:v>
                </c:pt>
                <c:pt idx="13">
                  <c:v>839.35000000000014</c:v>
                </c:pt>
                <c:pt idx="14">
                  <c:v>835.03899999999999</c:v>
                </c:pt>
                <c:pt idx="15">
                  <c:v>850.44899999999996</c:v>
                </c:pt>
                <c:pt idx="16">
                  <c:v>871.53099999999995</c:v>
                </c:pt>
                <c:pt idx="17">
                  <c:v>892.96600000000001</c:v>
                </c:pt>
                <c:pt idx="18">
                  <c:v>887.83800000000008</c:v>
                </c:pt>
                <c:pt idx="19">
                  <c:v>932.51799999999992</c:v>
                </c:pt>
                <c:pt idx="20">
                  <c:v>939.00199999999995</c:v>
                </c:pt>
                <c:pt idx="21">
                  <c:v>870.91699999999992</c:v>
                </c:pt>
                <c:pt idx="22">
                  <c:v>846.50900000000001</c:v>
                </c:pt>
                <c:pt idx="23">
                  <c:v>841.81299999999999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8CE-4AB5-B660-114ED8579C85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2022.2650000000001</c:v>
                </c:pt>
                <c:pt idx="1">
                  <c:v>1911.9959999999999</c:v>
                </c:pt>
                <c:pt idx="2">
                  <c:v>1844.2920000000001</c:v>
                </c:pt>
                <c:pt idx="3">
                  <c:v>1800.7039999999997</c:v>
                </c:pt>
                <c:pt idx="4">
                  <c:v>1828.1479999999999</c:v>
                </c:pt>
                <c:pt idx="5">
                  <c:v>1812.19</c:v>
                </c:pt>
                <c:pt idx="6">
                  <c:v>2029.9790000000003</c:v>
                </c:pt>
                <c:pt idx="7">
                  <c:v>2327.4129999999996</c:v>
                </c:pt>
                <c:pt idx="8">
                  <c:v>2644.3759999999997</c:v>
                </c:pt>
                <c:pt idx="9">
                  <c:v>2933.895</c:v>
                </c:pt>
                <c:pt idx="10">
                  <c:v>3208.4279999999999</c:v>
                </c:pt>
                <c:pt idx="11">
                  <c:v>3407.3199999999997</c:v>
                </c:pt>
                <c:pt idx="12">
                  <c:v>3378.0839999999994</c:v>
                </c:pt>
                <c:pt idx="13">
                  <c:v>3142.9659999999999</c:v>
                </c:pt>
                <c:pt idx="14">
                  <c:v>2786.2429999999995</c:v>
                </c:pt>
                <c:pt idx="15">
                  <c:v>2647.0600000000004</c:v>
                </c:pt>
                <c:pt idx="16">
                  <c:v>2624.1559999999999</c:v>
                </c:pt>
                <c:pt idx="17">
                  <c:v>2708.2489999999993</c:v>
                </c:pt>
                <c:pt idx="18">
                  <c:v>2695.7209999999995</c:v>
                </c:pt>
                <c:pt idx="19">
                  <c:v>3008.9669999999996</c:v>
                </c:pt>
                <c:pt idx="20">
                  <c:v>3159.5080000000003</c:v>
                </c:pt>
                <c:pt idx="21">
                  <c:v>2849.5640000000003</c:v>
                </c:pt>
                <c:pt idx="22">
                  <c:v>2529.63</c:v>
                </c:pt>
                <c:pt idx="23">
                  <c:v>2313.8359999999998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8CE-4AB5-B660-114ED8579C85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  <c:pt idx="0">
                  <c:v>248.00000000000006</c:v>
                </c:pt>
                <c:pt idx="1">
                  <c:v>235.00000000000003</c:v>
                </c:pt>
                <c:pt idx="2">
                  <c:v>230</c:v>
                </c:pt>
                <c:pt idx="3">
                  <c:v>232</c:v>
                </c:pt>
                <c:pt idx="4">
                  <c:v>239</c:v>
                </c:pt>
                <c:pt idx="5">
                  <c:v>254</c:v>
                </c:pt>
                <c:pt idx="6">
                  <c:v>287.00000000000006</c:v>
                </c:pt>
                <c:pt idx="7">
                  <c:v>325.99999999999994</c:v>
                </c:pt>
                <c:pt idx="8">
                  <c:v>371</c:v>
                </c:pt>
                <c:pt idx="9">
                  <c:v>403.00000000000006</c:v>
                </c:pt>
                <c:pt idx="10">
                  <c:v>424.99999999999994</c:v>
                </c:pt>
                <c:pt idx="11">
                  <c:v>428</c:v>
                </c:pt>
                <c:pt idx="12">
                  <c:v>411</c:v>
                </c:pt>
                <c:pt idx="13">
                  <c:v>384</c:v>
                </c:pt>
                <c:pt idx="14">
                  <c:v>365</c:v>
                </c:pt>
                <c:pt idx="15">
                  <c:v>366</c:v>
                </c:pt>
                <c:pt idx="16">
                  <c:v>375</c:v>
                </c:pt>
                <c:pt idx="17">
                  <c:v>396.99999999999989</c:v>
                </c:pt>
                <c:pt idx="18">
                  <c:v>420</c:v>
                </c:pt>
                <c:pt idx="19">
                  <c:v>437</c:v>
                </c:pt>
                <c:pt idx="20">
                  <c:v>422.99999999999994</c:v>
                </c:pt>
                <c:pt idx="21">
                  <c:v>378</c:v>
                </c:pt>
                <c:pt idx="22">
                  <c:v>333</c:v>
                </c:pt>
                <c:pt idx="23">
                  <c:v>296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8CE-4AB5-B660-114ED8579C85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98CE-4AB5-B660-114ED8579C85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8">
                  <c:v>220</c:v>
                </c:pt>
                <c:pt idx="9">
                  <c:v>220</c:v>
                </c:pt>
                <c:pt idx="10">
                  <c:v>220</c:v>
                </c:pt>
                <c:pt idx="11">
                  <c:v>220</c:v>
                </c:pt>
                <c:pt idx="12">
                  <c:v>220</c:v>
                </c:pt>
                <c:pt idx="13">
                  <c:v>220</c:v>
                </c:pt>
                <c:pt idx="14">
                  <c:v>220</c:v>
                </c:pt>
                <c:pt idx="15">
                  <c:v>220</c:v>
                </c:pt>
                <c:pt idx="16">
                  <c:v>220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98CE-4AB5-B660-114ED8579C85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98CE-4AB5-B660-114ED8579C85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98CE-4AB5-B660-114ED8579C85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98CE-4AB5-B660-114ED8579C85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122</c:v>
                </c:pt>
                <c:pt idx="1">
                  <c:v>223.26900000000001</c:v>
                </c:pt>
                <c:pt idx="2">
                  <c:v>347</c:v>
                </c:pt>
                <c:pt idx="3">
                  <c:v>281</c:v>
                </c:pt>
                <c:pt idx="4">
                  <c:v>293</c:v>
                </c:pt>
                <c:pt idx="5">
                  <c:v>285.07400000000001</c:v>
                </c:pt>
                <c:pt idx="6">
                  <c:v>181</c:v>
                </c:pt>
                <c:pt idx="7">
                  <c:v>198</c:v>
                </c:pt>
                <c:pt idx="8">
                  <c:v>347</c:v>
                </c:pt>
                <c:pt idx="9">
                  <c:v>280</c:v>
                </c:pt>
                <c:pt idx="10">
                  <c:v>291</c:v>
                </c:pt>
                <c:pt idx="11">
                  <c:v>281</c:v>
                </c:pt>
                <c:pt idx="12">
                  <c:v>271</c:v>
                </c:pt>
                <c:pt idx="13">
                  <c:v>271</c:v>
                </c:pt>
                <c:pt idx="14">
                  <c:v>271</c:v>
                </c:pt>
                <c:pt idx="15">
                  <c:v>261</c:v>
                </c:pt>
                <c:pt idx="16">
                  <c:v>261</c:v>
                </c:pt>
                <c:pt idx="17">
                  <c:v>396</c:v>
                </c:pt>
                <c:pt idx="18">
                  <c:v>273</c:v>
                </c:pt>
                <c:pt idx="19">
                  <c:v>237.1</c:v>
                </c:pt>
                <c:pt idx="20">
                  <c:v>691.1</c:v>
                </c:pt>
                <c:pt idx="21">
                  <c:v>372.7</c:v>
                </c:pt>
                <c:pt idx="22">
                  <c:v>326.5</c:v>
                </c:pt>
                <c:pt idx="23">
                  <c:v>267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98CE-4AB5-B660-114ED8579C85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20</c:v>
                </c:pt>
                <c:pt idx="1">
                  <c:v>20</c:v>
                </c:pt>
                <c:pt idx="2">
                  <c:v>20</c:v>
                </c:pt>
                <c:pt idx="3">
                  <c:v>20</c:v>
                </c:pt>
                <c:pt idx="4">
                  <c:v>20</c:v>
                </c:pt>
                <c:pt idx="5">
                  <c:v>18.818000000000001</c:v>
                </c:pt>
                <c:pt idx="6">
                  <c:v>9.3949999999999996</c:v>
                </c:pt>
                <c:pt idx="8">
                  <c:v>9.3800000000000008</c:v>
                </c:pt>
                <c:pt idx="9">
                  <c:v>29.24</c:v>
                </c:pt>
                <c:pt idx="10">
                  <c:v>29.21</c:v>
                </c:pt>
                <c:pt idx="11">
                  <c:v>29.22</c:v>
                </c:pt>
                <c:pt idx="12">
                  <c:v>29.18</c:v>
                </c:pt>
                <c:pt idx="13">
                  <c:v>29.17</c:v>
                </c:pt>
                <c:pt idx="14">
                  <c:v>9.23</c:v>
                </c:pt>
                <c:pt idx="15">
                  <c:v>9.31</c:v>
                </c:pt>
                <c:pt idx="17">
                  <c:v>1.141</c:v>
                </c:pt>
                <c:pt idx="18">
                  <c:v>14.45</c:v>
                </c:pt>
                <c:pt idx="19">
                  <c:v>19.553999999999998</c:v>
                </c:pt>
                <c:pt idx="20">
                  <c:v>20</c:v>
                </c:pt>
                <c:pt idx="21">
                  <c:v>20</c:v>
                </c:pt>
                <c:pt idx="22">
                  <c:v>20</c:v>
                </c:pt>
                <c:pt idx="23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98CE-4AB5-B660-114ED8579C85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98CE-4AB5-B660-114ED8579C85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98CE-4AB5-B660-114ED8579C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86.02</c:v>
                </c:pt>
                <c:pt idx="1">
                  <c:v>52</c:v>
                </c:pt>
                <c:pt idx="2">
                  <c:v>34.39</c:v>
                </c:pt>
                <c:pt idx="3">
                  <c:v>21.14</c:v>
                </c:pt>
                <c:pt idx="4">
                  <c:v>20.309999999999999</c:v>
                </c:pt>
                <c:pt idx="5">
                  <c:v>48.58</c:v>
                </c:pt>
                <c:pt idx="6">
                  <c:v>13.62</c:v>
                </c:pt>
                <c:pt idx="7">
                  <c:v>7.83</c:v>
                </c:pt>
                <c:pt idx="8">
                  <c:v>2.93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10.54</c:v>
                </c:pt>
                <c:pt idx="18">
                  <c:v>83.59</c:v>
                </c:pt>
                <c:pt idx="19">
                  <c:v>99.03</c:v>
                </c:pt>
                <c:pt idx="20">
                  <c:v>109.01</c:v>
                </c:pt>
                <c:pt idx="21">
                  <c:v>106.68</c:v>
                </c:pt>
                <c:pt idx="22">
                  <c:v>100.1</c:v>
                </c:pt>
                <c:pt idx="23">
                  <c:v>89.78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98CE-4AB5-B660-114ED8579C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45781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4213.8450000000012</v>
      </c>
      <c r="C4" s="18">
        <v>4148.0480000000007</v>
      </c>
      <c r="D4" s="18">
        <v>4206.0020000000004</v>
      </c>
      <c r="E4" s="18">
        <v>4140.8469999999998</v>
      </c>
      <c r="F4" s="18">
        <v>4189.9710000000005</v>
      </c>
      <c r="G4" s="18">
        <v>4188.335</v>
      </c>
      <c r="H4" s="18">
        <v>4344.7139999999999</v>
      </c>
      <c r="I4" s="18">
        <v>4680.0719999999992</v>
      </c>
      <c r="J4" s="18">
        <v>5429.7860000000001</v>
      </c>
      <c r="K4" s="18">
        <v>5699.6550000000007</v>
      </c>
      <c r="L4" s="18">
        <v>6022.4009999999998</v>
      </c>
      <c r="M4" s="18">
        <v>6244.4939999999997</v>
      </c>
      <c r="N4" s="18">
        <v>6193.2089999999989</v>
      </c>
      <c r="O4" s="18">
        <v>5925.1449999999986</v>
      </c>
      <c r="P4" s="18">
        <v>5511.1010000000006</v>
      </c>
      <c r="Q4" s="18">
        <v>5361.2920000000013</v>
      </c>
      <c r="R4" s="18">
        <v>5276.5410000000002</v>
      </c>
      <c r="S4" s="18">
        <v>5274.1090000000004</v>
      </c>
      <c r="T4" s="18">
        <v>5124.442</v>
      </c>
      <c r="U4" s="18">
        <v>5403.9890000000005</v>
      </c>
      <c r="V4" s="18">
        <v>6043.2049999999999</v>
      </c>
      <c r="W4" s="18">
        <v>5352.9039999999995</v>
      </c>
      <c r="X4" s="18">
        <v>4883.6359999999995</v>
      </c>
      <c r="Y4" s="18">
        <v>4599.8899999999994</v>
      </c>
      <c r="Z4" s="19"/>
      <c r="AA4" s="20">
        <f>SUM(B4:Z4)</f>
        <v>122457.63299999999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86.02</v>
      </c>
      <c r="C7" s="28">
        <v>52</v>
      </c>
      <c r="D7" s="28">
        <v>34.39</v>
      </c>
      <c r="E7" s="28">
        <v>21.14</v>
      </c>
      <c r="F7" s="28">
        <v>20.309999999999999</v>
      </c>
      <c r="G7" s="28">
        <v>48.58</v>
      </c>
      <c r="H7" s="28">
        <v>13.62</v>
      </c>
      <c r="I7" s="28">
        <v>7.83</v>
      </c>
      <c r="J7" s="28">
        <v>2.93</v>
      </c>
      <c r="K7" s="28">
        <v>0</v>
      </c>
      <c r="L7" s="28">
        <v>0</v>
      </c>
      <c r="M7" s="28">
        <v>0</v>
      </c>
      <c r="N7" s="28">
        <v>0</v>
      </c>
      <c r="O7" s="28">
        <v>0</v>
      </c>
      <c r="P7" s="28">
        <v>0</v>
      </c>
      <c r="Q7" s="28">
        <v>0</v>
      </c>
      <c r="R7" s="28">
        <v>0</v>
      </c>
      <c r="S7" s="28">
        <v>10.54</v>
      </c>
      <c r="T7" s="28">
        <v>83.59</v>
      </c>
      <c r="U7" s="28">
        <v>99.03</v>
      </c>
      <c r="V7" s="28">
        <v>109.01</v>
      </c>
      <c r="W7" s="28">
        <v>106.68</v>
      </c>
      <c r="X7" s="28">
        <v>100.1</v>
      </c>
      <c r="Y7" s="28">
        <v>89.78</v>
      </c>
      <c r="Z7" s="29"/>
      <c r="AA7" s="30">
        <f>IF(SUM(B7:Z7)&lt;&gt;0,AVERAGEIF(B7:Z7,"&lt;&gt;"""),"")</f>
        <v>36.89791666666666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156</v>
      </c>
      <c r="C10" s="42">
        <v>156</v>
      </c>
      <c r="D10" s="42">
        <v>156</v>
      </c>
      <c r="E10" s="42">
        <v>156</v>
      </c>
      <c r="F10" s="42">
        <v>156</v>
      </c>
      <c r="G10" s="42">
        <v>156</v>
      </c>
      <c r="H10" s="42">
        <v>156</v>
      </c>
      <c r="I10" s="42">
        <v>156</v>
      </c>
      <c r="J10" s="42">
        <v>156</v>
      </c>
      <c r="K10" s="42">
        <v>156</v>
      </c>
      <c r="L10" s="42">
        <v>156</v>
      </c>
      <c r="M10" s="42">
        <v>156</v>
      </c>
      <c r="N10" s="42">
        <v>156</v>
      </c>
      <c r="O10" s="42">
        <v>156</v>
      </c>
      <c r="P10" s="42">
        <v>156</v>
      </c>
      <c r="Q10" s="42">
        <v>156</v>
      </c>
      <c r="R10" s="42">
        <v>156</v>
      </c>
      <c r="S10" s="42">
        <v>156</v>
      </c>
      <c r="T10" s="42">
        <v>156</v>
      </c>
      <c r="U10" s="42">
        <v>156</v>
      </c>
      <c r="V10" s="42">
        <v>156</v>
      </c>
      <c r="W10" s="42">
        <v>156</v>
      </c>
      <c r="X10" s="42">
        <v>156</v>
      </c>
      <c r="Y10" s="42">
        <v>156</v>
      </c>
      <c r="Z10" s="43"/>
      <c r="AA10" s="44">
        <f t="shared" ref="AA10:AA15" si="0">SUM(B10:Z10)</f>
        <v>3744</v>
      </c>
    </row>
    <row r="11" spans="1:27" ht="24.95" customHeight="1" x14ac:dyDescent="0.2">
      <c r="A11" s="45" t="s">
        <v>7</v>
      </c>
      <c r="B11" s="46">
        <v>108</v>
      </c>
      <c r="C11" s="47">
        <v>108</v>
      </c>
      <c r="D11" s="47">
        <v>102</v>
      </c>
      <c r="E11" s="47">
        <v>102</v>
      </c>
      <c r="F11" s="47">
        <v>102</v>
      </c>
      <c r="G11" s="47">
        <v>102</v>
      </c>
      <c r="H11" s="47">
        <v>102</v>
      </c>
      <c r="I11" s="47">
        <v>104</v>
      </c>
      <c r="J11" s="47">
        <v>137</v>
      </c>
      <c r="K11" s="47">
        <v>157</v>
      </c>
      <c r="L11" s="47">
        <v>171</v>
      </c>
      <c r="M11" s="47">
        <v>171</v>
      </c>
      <c r="N11" s="47">
        <v>157</v>
      </c>
      <c r="O11" s="47">
        <v>139</v>
      </c>
      <c r="P11" s="47">
        <v>131</v>
      </c>
      <c r="Q11" s="47">
        <v>148</v>
      </c>
      <c r="R11" s="47">
        <v>176</v>
      </c>
      <c r="S11" s="47">
        <v>215</v>
      </c>
      <c r="T11" s="47">
        <v>248</v>
      </c>
      <c r="U11" s="47">
        <v>264</v>
      </c>
      <c r="V11" s="47">
        <v>247</v>
      </c>
      <c r="W11" s="47">
        <v>202</v>
      </c>
      <c r="X11" s="47">
        <v>158</v>
      </c>
      <c r="Y11" s="47">
        <v>125</v>
      </c>
      <c r="Z11" s="48"/>
      <c r="AA11" s="49">
        <f t="shared" si="0"/>
        <v>3676</v>
      </c>
    </row>
    <row r="12" spans="1:27" ht="24.95" customHeight="1" x14ac:dyDescent="0.2">
      <c r="A12" s="50" t="s">
        <v>8</v>
      </c>
      <c r="B12" s="51">
        <v>1150.1579999999999</v>
      </c>
      <c r="C12" s="52">
        <v>1014.9</v>
      </c>
      <c r="D12" s="52">
        <v>1014.9</v>
      </c>
      <c r="E12" s="52">
        <v>1014.9</v>
      </c>
      <c r="F12" s="52">
        <v>1014.9</v>
      </c>
      <c r="G12" s="52">
        <v>882.9</v>
      </c>
      <c r="H12" s="52">
        <v>977.9</v>
      </c>
      <c r="I12" s="52">
        <v>883.9</v>
      </c>
      <c r="J12" s="52">
        <v>883.9</v>
      </c>
      <c r="K12" s="52">
        <v>689.9</v>
      </c>
      <c r="L12" s="52">
        <v>298.89999999999998</v>
      </c>
      <c r="M12" s="52">
        <v>298.89999999999998</v>
      </c>
      <c r="N12" s="52">
        <v>163.9</v>
      </c>
      <c r="O12" s="52">
        <v>163.9</v>
      </c>
      <c r="P12" s="52">
        <v>163.9</v>
      </c>
      <c r="Q12" s="52">
        <v>205.9</v>
      </c>
      <c r="R12" s="52">
        <v>577.9</v>
      </c>
      <c r="S12" s="52">
        <v>1048.9000000000001</v>
      </c>
      <c r="T12" s="52">
        <v>1577.2759999999998</v>
      </c>
      <c r="U12" s="52">
        <v>2206.2560000000003</v>
      </c>
      <c r="V12" s="52">
        <v>2487.4290000000001</v>
      </c>
      <c r="W12" s="52">
        <v>2508.3330000000001</v>
      </c>
      <c r="X12" s="52">
        <v>2370.3220000000001</v>
      </c>
      <c r="Y12" s="52">
        <v>2113.2739999999999</v>
      </c>
      <c r="Z12" s="53"/>
      <c r="AA12" s="54">
        <f t="shared" si="0"/>
        <v>25713.347999999994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61</v>
      </c>
      <c r="H13" s="52">
        <v>26</v>
      </c>
      <c r="I13" s="52">
        <v>84</v>
      </c>
      <c r="J13" s="52">
        <v>58</v>
      </c>
      <c r="K13" s="52">
        <v>71</v>
      </c>
      <c r="L13" s="52">
        <v>26</v>
      </c>
      <c r="M13" s="52">
        <v>26</v>
      </c>
      <c r="N13" s="52"/>
      <c r="O13" s="52"/>
      <c r="P13" s="52"/>
      <c r="Q13" s="52"/>
      <c r="R13" s="52"/>
      <c r="S13" s="52"/>
      <c r="T13" s="52">
        <v>139</v>
      </c>
      <c r="U13" s="52">
        <v>1029</v>
      </c>
      <c r="V13" s="52">
        <v>1292</v>
      </c>
      <c r="W13" s="52">
        <v>749</v>
      </c>
      <c r="X13" s="52">
        <v>266</v>
      </c>
      <c r="Y13" s="52">
        <v>60</v>
      </c>
      <c r="Z13" s="53"/>
      <c r="AA13" s="54">
        <f t="shared" si="0"/>
        <v>3887</v>
      </c>
    </row>
    <row r="14" spans="1:27" ht="24.95" customHeight="1" x14ac:dyDescent="0.2">
      <c r="A14" s="55" t="s">
        <v>10</v>
      </c>
      <c r="B14" s="56">
        <v>700.68700000000001</v>
      </c>
      <c r="C14" s="57">
        <v>722.1479999999998</v>
      </c>
      <c r="D14" s="57">
        <v>735.10200000000009</v>
      </c>
      <c r="E14" s="57">
        <v>739.84699999999975</v>
      </c>
      <c r="F14" s="57">
        <v>755.471</v>
      </c>
      <c r="G14" s="57">
        <v>817.43499999999983</v>
      </c>
      <c r="H14" s="57">
        <v>1243.2139999999999</v>
      </c>
      <c r="I14" s="57">
        <v>2495.8719999999998</v>
      </c>
      <c r="J14" s="57">
        <v>3579.8860000000009</v>
      </c>
      <c r="K14" s="57">
        <v>3242.3549999999996</v>
      </c>
      <c r="L14" s="57">
        <v>3452.5010000000002</v>
      </c>
      <c r="M14" s="57">
        <v>3711.5940000000005</v>
      </c>
      <c r="N14" s="57">
        <v>3829.3090000000007</v>
      </c>
      <c r="O14" s="57">
        <v>3588.2450000000003</v>
      </c>
      <c r="P14" s="57">
        <v>3208.201</v>
      </c>
      <c r="Q14" s="57">
        <v>3015.3919999999989</v>
      </c>
      <c r="R14" s="57">
        <v>2683.6409999999996</v>
      </c>
      <c r="S14" s="57">
        <v>2720.8089999999997</v>
      </c>
      <c r="T14" s="57">
        <v>1767.9660000000001</v>
      </c>
      <c r="U14" s="57">
        <v>1500.7329999999999</v>
      </c>
      <c r="V14" s="57">
        <v>1547.7759999999998</v>
      </c>
      <c r="W14" s="57">
        <v>1566.5710000000001</v>
      </c>
      <c r="X14" s="57">
        <v>1546.3140000000001</v>
      </c>
      <c r="Y14" s="57">
        <v>1495.3160000000003</v>
      </c>
      <c r="Z14" s="58"/>
      <c r="AA14" s="59">
        <f t="shared" si="0"/>
        <v>50666.384999999995</v>
      </c>
    </row>
    <row r="15" spans="1:27" ht="24.95" customHeight="1" x14ac:dyDescent="0.2">
      <c r="A15" s="55" t="s">
        <v>11</v>
      </c>
      <c r="B15" s="56">
        <v>75</v>
      </c>
      <c r="C15" s="57">
        <v>70</v>
      </c>
      <c r="D15" s="57">
        <v>67</v>
      </c>
      <c r="E15" s="57">
        <v>67</v>
      </c>
      <c r="F15" s="57">
        <v>65</v>
      </c>
      <c r="G15" s="57">
        <v>62</v>
      </c>
      <c r="H15" s="57">
        <v>63</v>
      </c>
      <c r="I15" s="57">
        <v>72</v>
      </c>
      <c r="J15" s="57">
        <v>84</v>
      </c>
      <c r="K15" s="57">
        <v>96</v>
      </c>
      <c r="L15" s="57">
        <v>104</v>
      </c>
      <c r="M15" s="57">
        <v>107</v>
      </c>
      <c r="N15" s="57">
        <v>104</v>
      </c>
      <c r="O15" s="57">
        <v>95</v>
      </c>
      <c r="P15" s="57">
        <v>84</v>
      </c>
      <c r="Q15" s="57">
        <v>68</v>
      </c>
      <c r="R15" s="57">
        <v>49</v>
      </c>
      <c r="S15" s="57">
        <v>32</v>
      </c>
      <c r="T15" s="57">
        <v>22</v>
      </c>
      <c r="U15" s="57">
        <v>23</v>
      </c>
      <c r="V15" s="57">
        <v>26</v>
      </c>
      <c r="W15" s="57">
        <v>26</v>
      </c>
      <c r="X15" s="57">
        <v>25</v>
      </c>
      <c r="Y15" s="57">
        <v>24</v>
      </c>
      <c r="Z15" s="58"/>
      <c r="AA15" s="59">
        <f t="shared" si="0"/>
        <v>1510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2189.8449999999998</v>
      </c>
      <c r="C16" s="62">
        <f t="shared" si="1"/>
        <v>2071.0479999999998</v>
      </c>
      <c r="D16" s="62">
        <f t="shared" si="1"/>
        <v>2075.0020000000004</v>
      </c>
      <c r="E16" s="62">
        <f t="shared" si="1"/>
        <v>2079.7469999999998</v>
      </c>
      <c r="F16" s="62">
        <f t="shared" si="1"/>
        <v>2093.3710000000001</v>
      </c>
      <c r="G16" s="62">
        <f t="shared" si="1"/>
        <v>2081.335</v>
      </c>
      <c r="H16" s="62">
        <f t="shared" si="1"/>
        <v>2568.114</v>
      </c>
      <c r="I16" s="62">
        <f t="shared" si="1"/>
        <v>3795.7719999999999</v>
      </c>
      <c r="J16" s="62">
        <f t="shared" si="1"/>
        <v>4898.786000000001</v>
      </c>
      <c r="K16" s="62">
        <f t="shared" si="1"/>
        <v>4412.2549999999992</v>
      </c>
      <c r="L16" s="62">
        <f t="shared" si="1"/>
        <v>4208.4009999999998</v>
      </c>
      <c r="M16" s="62">
        <f t="shared" si="1"/>
        <v>4470.4940000000006</v>
      </c>
      <c r="N16" s="62">
        <f t="shared" si="1"/>
        <v>4410.2090000000007</v>
      </c>
      <c r="O16" s="62">
        <f t="shared" si="1"/>
        <v>4142.1450000000004</v>
      </c>
      <c r="P16" s="62">
        <f t="shared" si="1"/>
        <v>3743.1010000000001</v>
      </c>
      <c r="Q16" s="62">
        <f t="shared" si="1"/>
        <v>3593.291999999999</v>
      </c>
      <c r="R16" s="62">
        <f t="shared" si="1"/>
        <v>3642.5409999999997</v>
      </c>
      <c r="S16" s="62">
        <f t="shared" si="1"/>
        <v>4172.7089999999998</v>
      </c>
      <c r="T16" s="62">
        <f t="shared" si="1"/>
        <v>3910.2420000000002</v>
      </c>
      <c r="U16" s="62">
        <f t="shared" si="1"/>
        <v>5178.9890000000005</v>
      </c>
      <c r="V16" s="62">
        <f t="shared" si="1"/>
        <v>5756.2049999999999</v>
      </c>
      <c r="W16" s="62">
        <f t="shared" si="1"/>
        <v>5207.9040000000005</v>
      </c>
      <c r="X16" s="62">
        <f t="shared" si="1"/>
        <v>4521.6360000000004</v>
      </c>
      <c r="Y16" s="62">
        <f t="shared" si="1"/>
        <v>3973.59</v>
      </c>
      <c r="Z16" s="63" t="str">
        <f t="shared" si="1"/>
        <v/>
      </c>
      <c r="AA16" s="64">
        <f>SUM(AA10:AA15)</f>
        <v>89196.732999999993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1045.9000000000001</v>
      </c>
      <c r="C29" s="72">
        <v>1040.9000000000001</v>
      </c>
      <c r="D29" s="72">
        <v>1025.9000000000001</v>
      </c>
      <c r="E29" s="72">
        <v>1034.9000000000001</v>
      </c>
      <c r="F29" s="72">
        <v>1038.9000000000001</v>
      </c>
      <c r="G29" s="72">
        <v>1126.9000000000001</v>
      </c>
      <c r="H29" s="72">
        <v>1175.9000000000001</v>
      </c>
      <c r="I29" s="72">
        <v>1651.9</v>
      </c>
      <c r="J29" s="72">
        <v>2143.9</v>
      </c>
      <c r="K29" s="72">
        <v>2613.9</v>
      </c>
      <c r="L29" s="72">
        <v>3097.9</v>
      </c>
      <c r="M29" s="72">
        <v>3260.9</v>
      </c>
      <c r="N29" s="72">
        <v>3289.9</v>
      </c>
      <c r="O29" s="72">
        <v>3217.9</v>
      </c>
      <c r="P29" s="72">
        <v>3028.9</v>
      </c>
      <c r="Q29" s="72">
        <v>2799.9</v>
      </c>
      <c r="R29" s="72">
        <v>2180.9</v>
      </c>
      <c r="S29" s="72">
        <v>1738.9</v>
      </c>
      <c r="T29" s="72">
        <v>1548.9</v>
      </c>
      <c r="U29" s="72">
        <v>2369.9</v>
      </c>
      <c r="V29" s="72">
        <v>2635.9</v>
      </c>
      <c r="W29" s="72">
        <v>2051.9</v>
      </c>
      <c r="X29" s="72">
        <v>1511.9</v>
      </c>
      <c r="Y29" s="72">
        <v>1194.9000000000001</v>
      </c>
      <c r="Z29" s="73"/>
      <c r="AA29" s="74">
        <f>SUM(B29:Z29)</f>
        <v>47827.600000000013</v>
      </c>
    </row>
    <row r="30" spans="1:27" ht="24.95" customHeight="1" x14ac:dyDescent="0.2">
      <c r="A30" s="75" t="s">
        <v>24</v>
      </c>
      <c r="B30" s="76">
        <v>860.94500000000005</v>
      </c>
      <c r="C30" s="77">
        <v>799.14800000000002</v>
      </c>
      <c r="D30" s="77">
        <v>887.10199999999998</v>
      </c>
      <c r="E30" s="77">
        <v>888.84699999999998</v>
      </c>
      <c r="F30" s="77">
        <v>862.471</v>
      </c>
      <c r="G30" s="77">
        <v>951.43499999999995</v>
      </c>
      <c r="H30" s="77">
        <v>1169.2139999999999</v>
      </c>
      <c r="I30" s="77">
        <v>1829.8720000000001</v>
      </c>
      <c r="J30" s="77">
        <v>2354.886</v>
      </c>
      <c r="K30" s="77">
        <v>1749.355</v>
      </c>
      <c r="L30" s="77">
        <v>1689.501</v>
      </c>
      <c r="M30" s="77">
        <v>1748.5940000000001</v>
      </c>
      <c r="N30" s="77">
        <v>1803.309</v>
      </c>
      <c r="O30" s="77">
        <v>1607.2449999999999</v>
      </c>
      <c r="P30" s="77">
        <v>1382.201</v>
      </c>
      <c r="Q30" s="77">
        <v>1419.3920000000001</v>
      </c>
      <c r="R30" s="77">
        <v>1581.6410000000001</v>
      </c>
      <c r="S30" s="77">
        <v>1747.809</v>
      </c>
      <c r="T30" s="77">
        <v>1398.3420000000001</v>
      </c>
      <c r="U30" s="77">
        <v>1545.0889999999999</v>
      </c>
      <c r="V30" s="77">
        <v>1918.3050000000001</v>
      </c>
      <c r="W30" s="77">
        <v>1812.0039999999999</v>
      </c>
      <c r="X30" s="77">
        <v>1882.7360000000001</v>
      </c>
      <c r="Y30" s="77">
        <v>1614.69</v>
      </c>
      <c r="Z30" s="78"/>
      <c r="AA30" s="79">
        <f>SUM(B30:Z30)</f>
        <v>35504.133000000002</v>
      </c>
    </row>
    <row r="31" spans="1:27" ht="24.95" customHeight="1" x14ac:dyDescent="0.2">
      <c r="A31" s="82" t="s">
        <v>25</v>
      </c>
      <c r="B31" s="80">
        <v>851</v>
      </c>
      <c r="C31" s="81">
        <v>851</v>
      </c>
      <c r="D31" s="81">
        <v>851</v>
      </c>
      <c r="E31" s="81">
        <v>851</v>
      </c>
      <c r="F31" s="81">
        <v>851</v>
      </c>
      <c r="G31" s="81">
        <v>719</v>
      </c>
      <c r="H31" s="81">
        <v>814</v>
      </c>
      <c r="I31" s="81">
        <v>720</v>
      </c>
      <c r="J31" s="81">
        <v>720</v>
      </c>
      <c r="K31" s="81">
        <v>526</v>
      </c>
      <c r="L31" s="81">
        <v>135</v>
      </c>
      <c r="M31" s="81">
        <v>135</v>
      </c>
      <c r="N31" s="81"/>
      <c r="O31" s="81"/>
      <c r="P31" s="81"/>
      <c r="Q31" s="81">
        <v>42</v>
      </c>
      <c r="R31" s="81">
        <v>414</v>
      </c>
      <c r="S31" s="81">
        <v>885</v>
      </c>
      <c r="T31" s="81">
        <v>1152</v>
      </c>
      <c r="U31" s="81">
        <v>1489</v>
      </c>
      <c r="V31" s="81">
        <v>1489</v>
      </c>
      <c r="W31" s="81">
        <v>1489</v>
      </c>
      <c r="X31" s="81">
        <v>1489</v>
      </c>
      <c r="Y31" s="81">
        <v>1519</v>
      </c>
      <c r="Z31" s="83"/>
      <c r="AA31" s="84">
        <f>SUM(B31:Z31)</f>
        <v>17992</v>
      </c>
    </row>
    <row r="32" spans="1:27" ht="30" customHeight="1" thickBot="1" x14ac:dyDescent="0.25">
      <c r="A32" s="60" t="s">
        <v>26</v>
      </c>
      <c r="B32" s="61">
        <f>IF(LEN(B$2)&gt;0,SUM(B29:B31),"")</f>
        <v>2757.8450000000003</v>
      </c>
      <c r="C32" s="62">
        <f t="shared" ref="C32:Z32" si="4">IF(LEN(C$2)&gt;0,SUM(C29:C31),"")</f>
        <v>2691.0480000000002</v>
      </c>
      <c r="D32" s="62">
        <f t="shared" si="4"/>
        <v>2764.002</v>
      </c>
      <c r="E32" s="62">
        <f t="shared" si="4"/>
        <v>2774.7470000000003</v>
      </c>
      <c r="F32" s="62">
        <f t="shared" si="4"/>
        <v>2752.3710000000001</v>
      </c>
      <c r="G32" s="62">
        <f t="shared" si="4"/>
        <v>2797.335</v>
      </c>
      <c r="H32" s="62">
        <f t="shared" si="4"/>
        <v>3159.114</v>
      </c>
      <c r="I32" s="62">
        <f t="shared" si="4"/>
        <v>4201.7719999999999</v>
      </c>
      <c r="J32" s="62">
        <f t="shared" si="4"/>
        <v>5218.7860000000001</v>
      </c>
      <c r="K32" s="62">
        <f t="shared" si="4"/>
        <v>4889.2550000000001</v>
      </c>
      <c r="L32" s="62">
        <f t="shared" si="4"/>
        <v>4922.4009999999998</v>
      </c>
      <c r="M32" s="62">
        <f t="shared" si="4"/>
        <v>5144.4940000000006</v>
      </c>
      <c r="N32" s="62">
        <f t="shared" si="4"/>
        <v>5093.2089999999998</v>
      </c>
      <c r="O32" s="62">
        <f t="shared" si="4"/>
        <v>4825.1450000000004</v>
      </c>
      <c r="P32" s="62">
        <f t="shared" si="4"/>
        <v>4411.1010000000006</v>
      </c>
      <c r="Q32" s="62">
        <f t="shared" si="4"/>
        <v>4261.2920000000004</v>
      </c>
      <c r="R32" s="62">
        <f t="shared" si="4"/>
        <v>4176.5410000000002</v>
      </c>
      <c r="S32" s="62">
        <f t="shared" si="4"/>
        <v>4371.7089999999998</v>
      </c>
      <c r="T32" s="62">
        <f t="shared" si="4"/>
        <v>4099.2420000000002</v>
      </c>
      <c r="U32" s="62">
        <f t="shared" si="4"/>
        <v>5403.9889999999996</v>
      </c>
      <c r="V32" s="62">
        <f t="shared" si="4"/>
        <v>6043.2049999999999</v>
      </c>
      <c r="W32" s="62">
        <f t="shared" si="4"/>
        <v>5352.9040000000005</v>
      </c>
      <c r="X32" s="62">
        <f t="shared" si="4"/>
        <v>4883.6360000000004</v>
      </c>
      <c r="Y32" s="62">
        <f t="shared" si="4"/>
        <v>4328.59</v>
      </c>
      <c r="Z32" s="63" t="str">
        <f t="shared" si="4"/>
        <v/>
      </c>
      <c r="AA32" s="64">
        <f>SUM(AA29:AA31)</f>
        <v>101323.73300000001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>
        <v>93</v>
      </c>
      <c r="C35" s="95">
        <v>91</v>
      </c>
      <c r="D35" s="95">
        <v>98</v>
      </c>
      <c r="E35" s="95">
        <v>84</v>
      </c>
      <c r="F35" s="95">
        <v>100</v>
      </c>
      <c r="G35" s="95">
        <v>127</v>
      </c>
      <c r="H35" s="95">
        <v>77</v>
      </c>
      <c r="I35" s="95">
        <v>81</v>
      </c>
      <c r="J35" s="95">
        <v>55</v>
      </c>
      <c r="K35" s="95">
        <v>172</v>
      </c>
      <c r="L35" s="95">
        <v>204</v>
      </c>
      <c r="M35" s="95">
        <v>204</v>
      </c>
      <c r="N35" s="95">
        <v>204</v>
      </c>
      <c r="O35" s="95">
        <v>204</v>
      </c>
      <c r="P35" s="95">
        <v>204</v>
      </c>
      <c r="Q35" s="95">
        <v>165</v>
      </c>
      <c r="R35" s="95">
        <v>152</v>
      </c>
      <c r="S35" s="95">
        <v>13</v>
      </c>
      <c r="T35" s="95">
        <v>47</v>
      </c>
      <c r="U35" s="95">
        <v>81</v>
      </c>
      <c r="V35" s="95">
        <v>93</v>
      </c>
      <c r="W35" s="95">
        <v>20</v>
      </c>
      <c r="X35" s="95">
        <v>17</v>
      </c>
      <c r="Y35" s="95">
        <v>13</v>
      </c>
      <c r="Z35" s="96"/>
      <c r="AA35" s="74">
        <f t="shared" ref="AA35:AA40" si="5">SUM(B35:Z35)</f>
        <v>2599</v>
      </c>
    </row>
    <row r="36" spans="1:27" ht="24.95" customHeight="1" x14ac:dyDescent="0.2">
      <c r="A36" s="97" t="s">
        <v>29</v>
      </c>
      <c r="B36" s="98">
        <v>375</v>
      </c>
      <c r="C36" s="99">
        <v>461</v>
      </c>
      <c r="D36" s="99">
        <v>528</v>
      </c>
      <c r="E36" s="99">
        <v>548</v>
      </c>
      <c r="F36" s="99">
        <v>521</v>
      </c>
      <c r="G36" s="99">
        <v>544</v>
      </c>
      <c r="H36" s="99">
        <v>448</v>
      </c>
      <c r="I36" s="99">
        <v>278</v>
      </c>
      <c r="J36" s="99">
        <v>254</v>
      </c>
      <c r="K36" s="99">
        <v>305</v>
      </c>
      <c r="L36" s="99">
        <v>510</v>
      </c>
      <c r="M36" s="99">
        <v>470</v>
      </c>
      <c r="N36" s="99">
        <v>479</v>
      </c>
      <c r="O36" s="99">
        <v>479</v>
      </c>
      <c r="P36" s="99">
        <v>464</v>
      </c>
      <c r="Q36" s="99">
        <v>503</v>
      </c>
      <c r="R36" s="99">
        <v>382</v>
      </c>
      <c r="S36" s="99">
        <v>175</v>
      </c>
      <c r="T36" s="99">
        <v>92</v>
      </c>
      <c r="U36" s="99">
        <v>44</v>
      </c>
      <c r="V36" s="99">
        <v>94</v>
      </c>
      <c r="W36" s="99">
        <v>25</v>
      </c>
      <c r="X36" s="99">
        <v>245</v>
      </c>
      <c r="Y36" s="99">
        <v>242</v>
      </c>
      <c r="Z36" s="100"/>
      <c r="AA36" s="79">
        <f t="shared" si="5"/>
        <v>8466</v>
      </c>
    </row>
    <row r="37" spans="1:27" ht="24.95" customHeight="1" x14ac:dyDescent="0.2">
      <c r="A37" s="97" t="s">
        <v>30</v>
      </c>
      <c r="B37" s="98">
        <v>1456</v>
      </c>
      <c r="C37" s="99">
        <v>1457</v>
      </c>
      <c r="D37" s="99">
        <v>1442</v>
      </c>
      <c r="E37" s="99">
        <v>1366.1</v>
      </c>
      <c r="F37" s="99">
        <v>1437.6</v>
      </c>
      <c r="G37" s="99">
        <v>1391</v>
      </c>
      <c r="H37" s="99">
        <v>1185.5999999999999</v>
      </c>
      <c r="I37" s="99">
        <v>478.3</v>
      </c>
      <c r="J37" s="99">
        <v>211</v>
      </c>
      <c r="K37" s="99">
        <v>810.4</v>
      </c>
      <c r="L37" s="99">
        <v>1100</v>
      </c>
      <c r="M37" s="99">
        <v>1100</v>
      </c>
      <c r="N37" s="99">
        <v>1100</v>
      </c>
      <c r="O37" s="99">
        <v>1100</v>
      </c>
      <c r="P37" s="99">
        <v>1100</v>
      </c>
      <c r="Q37" s="99">
        <v>1100</v>
      </c>
      <c r="R37" s="99">
        <v>1100</v>
      </c>
      <c r="S37" s="99">
        <v>902.4</v>
      </c>
      <c r="T37" s="99">
        <v>1025.2</v>
      </c>
      <c r="U37" s="99"/>
      <c r="V37" s="99"/>
      <c r="W37" s="99"/>
      <c r="X37" s="99"/>
      <c r="Y37" s="99">
        <v>271.3</v>
      </c>
      <c r="Z37" s="100"/>
      <c r="AA37" s="79">
        <f t="shared" si="5"/>
        <v>21133.9</v>
      </c>
    </row>
    <row r="38" spans="1:27" ht="24.95" customHeight="1" x14ac:dyDescent="0.2">
      <c r="A38" s="97" t="s">
        <v>31</v>
      </c>
      <c r="B38" s="98">
        <v>100</v>
      </c>
      <c r="C38" s="99">
        <v>68</v>
      </c>
      <c r="D38" s="99">
        <v>63</v>
      </c>
      <c r="E38" s="99">
        <v>63</v>
      </c>
      <c r="F38" s="99">
        <v>38</v>
      </c>
      <c r="G38" s="99">
        <v>45</v>
      </c>
      <c r="H38" s="99">
        <v>66</v>
      </c>
      <c r="I38" s="99">
        <v>47</v>
      </c>
      <c r="J38" s="99">
        <v>11</v>
      </c>
      <c r="K38" s="99"/>
      <c r="L38" s="99"/>
      <c r="M38" s="99"/>
      <c r="N38" s="99"/>
      <c r="O38" s="99"/>
      <c r="P38" s="99"/>
      <c r="Q38" s="99"/>
      <c r="R38" s="99"/>
      <c r="S38" s="99">
        <v>11</v>
      </c>
      <c r="T38" s="99">
        <v>50</v>
      </c>
      <c r="U38" s="99">
        <v>100</v>
      </c>
      <c r="V38" s="99">
        <v>100</v>
      </c>
      <c r="W38" s="99">
        <v>100</v>
      </c>
      <c r="X38" s="99">
        <v>100</v>
      </c>
      <c r="Y38" s="99">
        <v>100</v>
      </c>
      <c r="Z38" s="100"/>
      <c r="AA38" s="79">
        <f t="shared" si="5"/>
        <v>1062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2024</v>
      </c>
      <c r="C40" s="88">
        <f t="shared" si="6"/>
        <v>2077</v>
      </c>
      <c r="D40" s="88">
        <f t="shared" si="6"/>
        <v>2131</v>
      </c>
      <c r="E40" s="88">
        <f t="shared" si="6"/>
        <v>2061.1</v>
      </c>
      <c r="F40" s="88">
        <f t="shared" si="6"/>
        <v>2096.6</v>
      </c>
      <c r="G40" s="88">
        <f t="shared" si="6"/>
        <v>2107</v>
      </c>
      <c r="H40" s="88">
        <f t="shared" si="6"/>
        <v>1776.6</v>
      </c>
      <c r="I40" s="88">
        <f t="shared" si="6"/>
        <v>884.3</v>
      </c>
      <c r="J40" s="88">
        <f t="shared" si="6"/>
        <v>531</v>
      </c>
      <c r="K40" s="88">
        <f t="shared" si="6"/>
        <v>1287.4000000000001</v>
      </c>
      <c r="L40" s="88">
        <f t="shared" si="6"/>
        <v>1814</v>
      </c>
      <c r="M40" s="88">
        <f t="shared" si="6"/>
        <v>1774</v>
      </c>
      <c r="N40" s="88">
        <f t="shared" si="6"/>
        <v>1783</v>
      </c>
      <c r="O40" s="88">
        <f t="shared" si="6"/>
        <v>1783</v>
      </c>
      <c r="P40" s="88">
        <f t="shared" si="6"/>
        <v>1768</v>
      </c>
      <c r="Q40" s="88">
        <f t="shared" si="6"/>
        <v>1768</v>
      </c>
      <c r="R40" s="88">
        <f t="shared" si="6"/>
        <v>1634</v>
      </c>
      <c r="S40" s="88">
        <f t="shared" si="6"/>
        <v>1101.4000000000001</v>
      </c>
      <c r="T40" s="88">
        <f t="shared" si="6"/>
        <v>1214.2</v>
      </c>
      <c r="U40" s="88">
        <f t="shared" si="6"/>
        <v>225</v>
      </c>
      <c r="V40" s="88">
        <f t="shared" si="6"/>
        <v>287</v>
      </c>
      <c r="W40" s="88">
        <f t="shared" si="6"/>
        <v>145</v>
      </c>
      <c r="X40" s="88">
        <f t="shared" si="6"/>
        <v>362</v>
      </c>
      <c r="Y40" s="88">
        <f t="shared" si="6"/>
        <v>626.29999999999995</v>
      </c>
      <c r="Z40" s="89" t="str">
        <f t="shared" si="6"/>
        <v/>
      </c>
      <c r="AA40" s="90">
        <f t="shared" si="5"/>
        <v>33260.9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>
        <v>1456</v>
      </c>
      <c r="C45" s="99">
        <v>1457</v>
      </c>
      <c r="D45" s="99">
        <v>1442</v>
      </c>
      <c r="E45" s="99">
        <v>1366.1</v>
      </c>
      <c r="F45" s="99">
        <v>1437.6</v>
      </c>
      <c r="G45" s="99">
        <v>1391</v>
      </c>
      <c r="H45" s="99">
        <v>1185.5999999999999</v>
      </c>
      <c r="I45" s="99">
        <v>478.3</v>
      </c>
      <c r="J45" s="99">
        <v>211</v>
      </c>
      <c r="K45" s="99">
        <v>810.4</v>
      </c>
      <c r="L45" s="99">
        <v>1100</v>
      </c>
      <c r="M45" s="99">
        <v>1100</v>
      </c>
      <c r="N45" s="99">
        <v>1100</v>
      </c>
      <c r="O45" s="99">
        <v>1100</v>
      </c>
      <c r="P45" s="99">
        <v>1100</v>
      </c>
      <c r="Q45" s="99">
        <v>1100</v>
      </c>
      <c r="R45" s="99">
        <v>1100</v>
      </c>
      <c r="S45" s="99">
        <v>902.4</v>
      </c>
      <c r="T45" s="99">
        <v>1025.2</v>
      </c>
      <c r="U45" s="99"/>
      <c r="V45" s="99"/>
      <c r="W45" s="99"/>
      <c r="X45" s="99"/>
      <c r="Y45" s="99">
        <v>271.3</v>
      </c>
      <c r="Z45" s="100"/>
      <c r="AA45" s="79">
        <f t="shared" si="7"/>
        <v>21133.9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1456</v>
      </c>
      <c r="C49" s="88">
        <f t="shared" ref="C49:Z49" si="8">IF(LEN(C$2)&gt;0,SUM(C43:C48),"")</f>
        <v>1457</v>
      </c>
      <c r="D49" s="88">
        <f t="shared" si="8"/>
        <v>1442</v>
      </c>
      <c r="E49" s="88">
        <f t="shared" si="8"/>
        <v>1366.1</v>
      </c>
      <c r="F49" s="88">
        <f t="shared" si="8"/>
        <v>1437.6</v>
      </c>
      <c r="G49" s="88">
        <f t="shared" si="8"/>
        <v>1391</v>
      </c>
      <c r="H49" s="88">
        <f t="shared" si="8"/>
        <v>1185.5999999999999</v>
      </c>
      <c r="I49" s="88">
        <f t="shared" si="8"/>
        <v>478.3</v>
      </c>
      <c r="J49" s="88">
        <f t="shared" si="8"/>
        <v>211</v>
      </c>
      <c r="K49" s="88">
        <f t="shared" si="8"/>
        <v>810.4</v>
      </c>
      <c r="L49" s="88">
        <f t="shared" si="8"/>
        <v>1100</v>
      </c>
      <c r="M49" s="88">
        <f t="shared" si="8"/>
        <v>1100</v>
      </c>
      <c r="N49" s="88">
        <f t="shared" si="8"/>
        <v>1100</v>
      </c>
      <c r="O49" s="88">
        <f t="shared" si="8"/>
        <v>1100</v>
      </c>
      <c r="P49" s="88">
        <f t="shared" si="8"/>
        <v>1100</v>
      </c>
      <c r="Q49" s="88">
        <f t="shared" si="8"/>
        <v>1100</v>
      </c>
      <c r="R49" s="88">
        <f t="shared" si="8"/>
        <v>1100</v>
      </c>
      <c r="S49" s="88">
        <f t="shared" si="8"/>
        <v>902.4</v>
      </c>
      <c r="T49" s="88">
        <f t="shared" si="8"/>
        <v>1025.2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271.3</v>
      </c>
      <c r="Z49" s="89" t="str">
        <f t="shared" si="8"/>
        <v/>
      </c>
      <c r="AA49" s="90">
        <f t="shared" si="7"/>
        <v>21133.9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4213.8449999999993</v>
      </c>
      <c r="C52" s="88">
        <f t="shared" si="10"/>
        <v>4148.0479999999998</v>
      </c>
      <c r="D52" s="88">
        <f t="shared" si="10"/>
        <v>4206.0020000000004</v>
      </c>
      <c r="E52" s="88">
        <f t="shared" si="10"/>
        <v>4140.8469999999998</v>
      </c>
      <c r="F52" s="88">
        <f t="shared" si="10"/>
        <v>4189.9709999999995</v>
      </c>
      <c r="G52" s="88">
        <f t="shared" si="10"/>
        <v>4188.335</v>
      </c>
      <c r="H52" s="88">
        <f t="shared" si="10"/>
        <v>4344.7139999999999</v>
      </c>
      <c r="I52" s="88">
        <f t="shared" si="10"/>
        <v>4680.0720000000001</v>
      </c>
      <c r="J52" s="88">
        <f t="shared" si="10"/>
        <v>5429.786000000001</v>
      </c>
      <c r="K52" s="88">
        <f t="shared" si="10"/>
        <v>5699.6549999999988</v>
      </c>
      <c r="L52" s="88">
        <f t="shared" si="10"/>
        <v>6022.4009999999998</v>
      </c>
      <c r="M52" s="88">
        <f t="shared" si="10"/>
        <v>6244.4940000000006</v>
      </c>
      <c r="N52" s="88">
        <f t="shared" si="10"/>
        <v>6193.2090000000007</v>
      </c>
      <c r="O52" s="88">
        <f t="shared" si="10"/>
        <v>5925.1450000000004</v>
      </c>
      <c r="P52" s="88">
        <f t="shared" si="10"/>
        <v>5511.1010000000006</v>
      </c>
      <c r="Q52" s="88">
        <f t="shared" si="10"/>
        <v>5361.2919999999995</v>
      </c>
      <c r="R52" s="88">
        <f t="shared" si="10"/>
        <v>5276.5409999999993</v>
      </c>
      <c r="S52" s="88">
        <f t="shared" si="10"/>
        <v>5274.1090000000004</v>
      </c>
      <c r="T52" s="88">
        <f t="shared" si="10"/>
        <v>5124.442</v>
      </c>
      <c r="U52" s="88">
        <f t="shared" si="10"/>
        <v>5403.9890000000005</v>
      </c>
      <c r="V52" s="88">
        <f t="shared" si="10"/>
        <v>6043.2049999999999</v>
      </c>
      <c r="W52" s="88">
        <f t="shared" si="10"/>
        <v>5352.9040000000005</v>
      </c>
      <c r="X52" s="88">
        <f t="shared" si="10"/>
        <v>4883.6360000000004</v>
      </c>
      <c r="Y52" s="88">
        <f t="shared" si="10"/>
        <v>4599.8900000000003</v>
      </c>
      <c r="Z52" s="89" t="str">
        <f t="shared" si="10"/>
        <v/>
      </c>
      <c r="AA52" s="104">
        <f>SUM(B52:Z52)</f>
        <v>122457.63299999997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45781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4213.8449999999993</v>
      </c>
      <c r="C4" s="18">
        <v>4148.0479999999989</v>
      </c>
      <c r="D4" s="18">
        <v>4206.0020000000013</v>
      </c>
      <c r="E4" s="18">
        <v>4140.8819999999987</v>
      </c>
      <c r="F4" s="18">
        <v>4189.991</v>
      </c>
      <c r="G4" s="18">
        <v>4188.3349999999982</v>
      </c>
      <c r="H4" s="18">
        <v>4344.7340000000004</v>
      </c>
      <c r="I4" s="18">
        <v>4680.0309999999999</v>
      </c>
      <c r="J4" s="18">
        <v>5429.7369999999983</v>
      </c>
      <c r="K4" s="18">
        <v>5699.6890000000003</v>
      </c>
      <c r="L4" s="18">
        <v>6022.4010000000007</v>
      </c>
      <c r="M4" s="18">
        <v>6244.4940000000006</v>
      </c>
      <c r="N4" s="18">
        <v>6193.2090000000007</v>
      </c>
      <c r="O4" s="18">
        <v>5925.1450000000004</v>
      </c>
      <c r="P4" s="18">
        <v>5511.1009999999997</v>
      </c>
      <c r="Q4" s="18">
        <v>5361.2919999999995</v>
      </c>
      <c r="R4" s="18">
        <v>5276.541000000002</v>
      </c>
      <c r="S4" s="18">
        <v>5274.0739999999987</v>
      </c>
      <c r="T4" s="18">
        <v>5124.429000000001</v>
      </c>
      <c r="U4" s="18">
        <v>5403.9800000000005</v>
      </c>
      <c r="V4" s="18">
        <v>6043.1580000000004</v>
      </c>
      <c r="W4" s="18">
        <v>5352.8670000000002</v>
      </c>
      <c r="X4" s="18">
        <v>4883.598</v>
      </c>
      <c r="Y4" s="18">
        <v>4599.9280000000017</v>
      </c>
      <c r="Z4" s="19"/>
      <c r="AA4" s="20">
        <f>SUM(B4:Z4)</f>
        <v>122457.51099999997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86.02</v>
      </c>
      <c r="C7" s="28">
        <v>52</v>
      </c>
      <c r="D7" s="28">
        <v>34.39</v>
      </c>
      <c r="E7" s="28">
        <v>21.14</v>
      </c>
      <c r="F7" s="28">
        <v>20.309999999999999</v>
      </c>
      <c r="G7" s="28">
        <v>48.58</v>
      </c>
      <c r="H7" s="28">
        <v>13.62</v>
      </c>
      <c r="I7" s="28">
        <v>7.83</v>
      </c>
      <c r="J7" s="28">
        <v>2.93</v>
      </c>
      <c r="K7" s="28">
        <v>0</v>
      </c>
      <c r="L7" s="28">
        <v>0</v>
      </c>
      <c r="M7" s="28">
        <v>0</v>
      </c>
      <c r="N7" s="28">
        <v>0</v>
      </c>
      <c r="O7" s="28">
        <v>0</v>
      </c>
      <c r="P7" s="28">
        <v>0</v>
      </c>
      <c r="Q7" s="28">
        <v>0</v>
      </c>
      <c r="R7" s="28">
        <v>0</v>
      </c>
      <c r="S7" s="28">
        <v>10.54</v>
      </c>
      <c r="T7" s="28">
        <v>83.59</v>
      </c>
      <c r="U7" s="28">
        <v>99.03</v>
      </c>
      <c r="V7" s="28">
        <v>109.01</v>
      </c>
      <c r="W7" s="28">
        <v>106.68</v>
      </c>
      <c r="X7" s="28">
        <v>100.1</v>
      </c>
      <c r="Y7" s="28">
        <v>89.78</v>
      </c>
      <c r="Z7" s="29"/>
      <c r="AA7" s="30">
        <f>IF(SUM(B7:Z7)&lt;&gt;0,AVERAGEIF(B7:Z7,"&lt;&gt;"""),"")</f>
        <v>36.89791666666666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20</v>
      </c>
      <c r="C14" s="57">
        <v>20</v>
      </c>
      <c r="D14" s="57">
        <v>20</v>
      </c>
      <c r="E14" s="57">
        <v>20</v>
      </c>
      <c r="F14" s="57">
        <v>20</v>
      </c>
      <c r="G14" s="57">
        <v>18.818000000000001</v>
      </c>
      <c r="H14" s="57">
        <v>9.3949999999999996</v>
      </c>
      <c r="I14" s="57"/>
      <c r="J14" s="57">
        <v>9.3800000000000008</v>
      </c>
      <c r="K14" s="57">
        <v>29.24</v>
      </c>
      <c r="L14" s="57">
        <v>29.21</v>
      </c>
      <c r="M14" s="57">
        <v>29.22</v>
      </c>
      <c r="N14" s="57">
        <v>29.18</v>
      </c>
      <c r="O14" s="57">
        <v>29.17</v>
      </c>
      <c r="P14" s="57">
        <v>9.23</v>
      </c>
      <c r="Q14" s="57">
        <v>9.31</v>
      </c>
      <c r="R14" s="57"/>
      <c r="S14" s="57">
        <v>1.141</v>
      </c>
      <c r="T14" s="57">
        <v>14.45</v>
      </c>
      <c r="U14" s="57">
        <v>19.553999999999998</v>
      </c>
      <c r="V14" s="57">
        <v>20</v>
      </c>
      <c r="W14" s="57">
        <v>20</v>
      </c>
      <c r="X14" s="57">
        <v>20</v>
      </c>
      <c r="Y14" s="57">
        <v>20</v>
      </c>
      <c r="Z14" s="58"/>
      <c r="AA14" s="59">
        <f t="shared" si="0"/>
        <v>417.298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20</v>
      </c>
      <c r="C16" s="62">
        <f t="shared" ref="C16:Z16" si="1">IF(LEN(C$2)&gt;0,SUM(C10:C15),"")</f>
        <v>20</v>
      </c>
      <c r="D16" s="62">
        <f t="shared" si="1"/>
        <v>20</v>
      </c>
      <c r="E16" s="62">
        <f t="shared" si="1"/>
        <v>20</v>
      </c>
      <c r="F16" s="62">
        <f t="shared" si="1"/>
        <v>20</v>
      </c>
      <c r="G16" s="62">
        <f t="shared" si="1"/>
        <v>18.818000000000001</v>
      </c>
      <c r="H16" s="62">
        <f t="shared" si="1"/>
        <v>9.3949999999999996</v>
      </c>
      <c r="I16" s="62">
        <f t="shared" si="1"/>
        <v>0</v>
      </c>
      <c r="J16" s="62">
        <f t="shared" si="1"/>
        <v>9.3800000000000008</v>
      </c>
      <c r="K16" s="62">
        <f t="shared" si="1"/>
        <v>29.24</v>
      </c>
      <c r="L16" s="62">
        <f t="shared" si="1"/>
        <v>29.21</v>
      </c>
      <c r="M16" s="62">
        <f t="shared" si="1"/>
        <v>29.22</v>
      </c>
      <c r="N16" s="62">
        <f t="shared" si="1"/>
        <v>29.18</v>
      </c>
      <c r="O16" s="62">
        <f t="shared" si="1"/>
        <v>29.17</v>
      </c>
      <c r="P16" s="62">
        <f t="shared" si="1"/>
        <v>9.23</v>
      </c>
      <c r="Q16" s="62">
        <f t="shared" si="1"/>
        <v>9.31</v>
      </c>
      <c r="R16" s="62">
        <f t="shared" si="1"/>
        <v>0</v>
      </c>
      <c r="S16" s="62">
        <f t="shared" si="1"/>
        <v>1.141</v>
      </c>
      <c r="T16" s="62">
        <f t="shared" si="1"/>
        <v>14.45</v>
      </c>
      <c r="U16" s="62">
        <f t="shared" si="1"/>
        <v>19.553999999999998</v>
      </c>
      <c r="V16" s="62">
        <f t="shared" si="1"/>
        <v>20</v>
      </c>
      <c r="W16" s="62">
        <f t="shared" si="1"/>
        <v>20</v>
      </c>
      <c r="X16" s="62">
        <f t="shared" si="1"/>
        <v>20</v>
      </c>
      <c r="Y16" s="62">
        <f t="shared" si="1"/>
        <v>20</v>
      </c>
      <c r="Z16" s="63" t="str">
        <f t="shared" si="1"/>
        <v/>
      </c>
      <c r="AA16" s="64">
        <f>SUM(AA10:AA15)</f>
        <v>417.298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822.21500000000003</v>
      </c>
      <c r="C19" s="72">
        <v>821.17500000000007</v>
      </c>
      <c r="D19" s="72">
        <v>826.88699999999994</v>
      </c>
      <c r="E19" s="72">
        <v>877.09699999999998</v>
      </c>
      <c r="F19" s="72">
        <v>882.42499999999995</v>
      </c>
      <c r="G19" s="72">
        <v>897.05399999999997</v>
      </c>
      <c r="H19" s="72">
        <v>885.30799999999988</v>
      </c>
      <c r="I19" s="72">
        <v>879.81799999999998</v>
      </c>
      <c r="J19" s="72">
        <v>884.71199999999999</v>
      </c>
      <c r="K19" s="72">
        <v>901.17100000000005</v>
      </c>
      <c r="L19" s="72">
        <v>898.97199999999998</v>
      </c>
      <c r="M19" s="72">
        <v>887.745</v>
      </c>
      <c r="N19" s="72">
        <v>888.26800000000003</v>
      </c>
      <c r="O19" s="72">
        <v>881.65899999999999</v>
      </c>
      <c r="P19" s="72">
        <v>883.58900000000006</v>
      </c>
      <c r="Q19" s="72">
        <v>884.97300000000007</v>
      </c>
      <c r="R19" s="72">
        <v>839.35400000000004</v>
      </c>
      <c r="S19" s="72">
        <v>817.71799999999996</v>
      </c>
      <c r="T19" s="72">
        <v>770.42000000000007</v>
      </c>
      <c r="U19" s="72">
        <v>684.34100000000001</v>
      </c>
      <c r="V19" s="72">
        <v>693.04800000000012</v>
      </c>
      <c r="W19" s="72">
        <v>755.68600000000004</v>
      </c>
      <c r="X19" s="72">
        <v>763.45900000000006</v>
      </c>
      <c r="Y19" s="72">
        <v>801.77899999999988</v>
      </c>
      <c r="Z19" s="73"/>
      <c r="AA19" s="74">
        <f t="shared" ref="AA19:AA25" si="2">SUM(B19:Z19)</f>
        <v>20128.873</v>
      </c>
    </row>
    <row r="20" spans="1:27" ht="24.95" customHeight="1" x14ac:dyDescent="0.2">
      <c r="A20" s="75" t="s">
        <v>15</v>
      </c>
      <c r="B20" s="76">
        <v>843.3649999999999</v>
      </c>
      <c r="C20" s="77">
        <v>831.60800000000017</v>
      </c>
      <c r="D20" s="77">
        <v>836.82300000000009</v>
      </c>
      <c r="E20" s="77">
        <v>833.58100000000013</v>
      </c>
      <c r="F20" s="77">
        <v>839.91800000000012</v>
      </c>
      <c r="G20" s="77">
        <v>834.69900000000018</v>
      </c>
      <c r="H20" s="77">
        <v>874.05200000000013</v>
      </c>
      <c r="I20" s="77">
        <v>884.3</v>
      </c>
      <c r="J20" s="77">
        <v>889.26900000000001</v>
      </c>
      <c r="K20" s="77">
        <v>869.88300000000004</v>
      </c>
      <c r="L20" s="77">
        <v>872.29100000000005</v>
      </c>
      <c r="M20" s="77">
        <v>867.20899999999995</v>
      </c>
      <c r="N20" s="77">
        <v>850.67700000000002</v>
      </c>
      <c r="O20" s="77">
        <v>839.35000000000014</v>
      </c>
      <c r="P20" s="77">
        <v>835.03899999999999</v>
      </c>
      <c r="Q20" s="77">
        <v>850.44899999999996</v>
      </c>
      <c r="R20" s="77">
        <v>871.53099999999995</v>
      </c>
      <c r="S20" s="77">
        <v>892.96600000000001</v>
      </c>
      <c r="T20" s="77">
        <v>887.83800000000008</v>
      </c>
      <c r="U20" s="77">
        <v>932.51799999999992</v>
      </c>
      <c r="V20" s="77">
        <v>939.00199999999995</v>
      </c>
      <c r="W20" s="77">
        <v>870.91699999999992</v>
      </c>
      <c r="X20" s="77">
        <v>846.50900000000001</v>
      </c>
      <c r="Y20" s="77">
        <v>841.81299999999999</v>
      </c>
      <c r="Z20" s="78"/>
      <c r="AA20" s="79">
        <f t="shared" si="2"/>
        <v>20735.607</v>
      </c>
    </row>
    <row r="21" spans="1:27" ht="24.95" customHeight="1" x14ac:dyDescent="0.2">
      <c r="A21" s="75" t="s">
        <v>16</v>
      </c>
      <c r="B21" s="80">
        <v>2022.2650000000001</v>
      </c>
      <c r="C21" s="81">
        <v>1911.9959999999999</v>
      </c>
      <c r="D21" s="81">
        <v>1844.2920000000001</v>
      </c>
      <c r="E21" s="81">
        <v>1800.7039999999997</v>
      </c>
      <c r="F21" s="81">
        <v>1828.1479999999999</v>
      </c>
      <c r="G21" s="81">
        <v>1812.19</v>
      </c>
      <c r="H21" s="81">
        <v>2029.9790000000003</v>
      </c>
      <c r="I21" s="81">
        <v>2327.4129999999996</v>
      </c>
      <c r="J21" s="81">
        <v>2644.3759999999997</v>
      </c>
      <c r="K21" s="81">
        <v>2933.895</v>
      </c>
      <c r="L21" s="81">
        <v>3208.4279999999999</v>
      </c>
      <c r="M21" s="81">
        <v>3407.3199999999997</v>
      </c>
      <c r="N21" s="81">
        <v>3378.0839999999994</v>
      </c>
      <c r="O21" s="81">
        <v>3142.9659999999999</v>
      </c>
      <c r="P21" s="81">
        <v>2786.2429999999995</v>
      </c>
      <c r="Q21" s="81">
        <v>2647.0600000000004</v>
      </c>
      <c r="R21" s="81">
        <v>2624.1559999999999</v>
      </c>
      <c r="S21" s="81">
        <v>2708.2489999999993</v>
      </c>
      <c r="T21" s="81">
        <v>2695.7209999999995</v>
      </c>
      <c r="U21" s="81">
        <v>3008.9669999999996</v>
      </c>
      <c r="V21" s="81">
        <v>3159.5080000000003</v>
      </c>
      <c r="W21" s="81">
        <v>2849.5640000000003</v>
      </c>
      <c r="X21" s="81">
        <v>2529.63</v>
      </c>
      <c r="Y21" s="81">
        <v>2313.8359999999998</v>
      </c>
      <c r="Z21" s="78"/>
      <c r="AA21" s="79">
        <f t="shared" si="2"/>
        <v>61614.989999999991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>
        <v>220</v>
      </c>
      <c r="K22" s="81">
        <v>220</v>
      </c>
      <c r="L22" s="81">
        <v>220</v>
      </c>
      <c r="M22" s="81">
        <v>220</v>
      </c>
      <c r="N22" s="81">
        <v>220</v>
      </c>
      <c r="O22" s="81">
        <v>220</v>
      </c>
      <c r="P22" s="81">
        <v>220</v>
      </c>
      <c r="Q22" s="81">
        <v>220</v>
      </c>
      <c r="R22" s="81">
        <v>220</v>
      </c>
      <c r="S22" s="81"/>
      <c r="T22" s="81"/>
      <c r="U22" s="81"/>
      <c r="V22" s="81"/>
      <c r="W22" s="81"/>
      <c r="X22" s="81"/>
      <c r="Y22" s="81"/>
      <c r="Z22" s="83"/>
      <c r="AA22" s="84">
        <f t="shared" si="2"/>
        <v>1980</v>
      </c>
    </row>
    <row r="23" spans="1:27" ht="24.95" customHeight="1" x14ac:dyDescent="0.2">
      <c r="A23" s="85" t="s">
        <v>18</v>
      </c>
      <c r="B23" s="77">
        <v>136</v>
      </c>
      <c r="C23" s="77">
        <v>105</v>
      </c>
      <c r="D23" s="77">
        <v>101</v>
      </c>
      <c r="E23" s="77">
        <v>96.5</v>
      </c>
      <c r="F23" s="77">
        <v>87.5</v>
      </c>
      <c r="G23" s="77">
        <v>86.5</v>
      </c>
      <c r="H23" s="77">
        <v>78</v>
      </c>
      <c r="I23" s="77">
        <v>64.5</v>
      </c>
      <c r="J23" s="77">
        <v>64</v>
      </c>
      <c r="K23" s="77">
        <v>62.5</v>
      </c>
      <c r="L23" s="77">
        <v>77.5</v>
      </c>
      <c r="M23" s="77">
        <v>124</v>
      </c>
      <c r="N23" s="77">
        <v>145</v>
      </c>
      <c r="O23" s="77">
        <v>157</v>
      </c>
      <c r="P23" s="77">
        <v>141</v>
      </c>
      <c r="Q23" s="77">
        <v>122.5</v>
      </c>
      <c r="R23" s="77">
        <v>85.5</v>
      </c>
      <c r="S23" s="77">
        <v>61</v>
      </c>
      <c r="T23" s="77">
        <v>63</v>
      </c>
      <c r="U23" s="77">
        <v>84.5</v>
      </c>
      <c r="V23" s="77">
        <v>117.5</v>
      </c>
      <c r="W23" s="77">
        <v>106</v>
      </c>
      <c r="X23" s="77">
        <v>64.5</v>
      </c>
      <c r="Y23" s="77">
        <v>59.5</v>
      </c>
      <c r="Z23" s="77"/>
      <c r="AA23" s="79">
        <f t="shared" si="2"/>
        <v>2290</v>
      </c>
    </row>
    <row r="24" spans="1:27" ht="24.95" customHeight="1" x14ac:dyDescent="0.2">
      <c r="A24" s="85" t="s">
        <v>19</v>
      </c>
      <c r="B24" s="77">
        <v>248.00000000000006</v>
      </c>
      <c r="C24" s="77">
        <v>235.00000000000003</v>
      </c>
      <c r="D24" s="77">
        <v>230</v>
      </c>
      <c r="E24" s="77">
        <v>232</v>
      </c>
      <c r="F24" s="77">
        <v>239</v>
      </c>
      <c r="G24" s="77">
        <v>254</v>
      </c>
      <c r="H24" s="77">
        <v>287.00000000000006</v>
      </c>
      <c r="I24" s="77">
        <v>325.99999999999994</v>
      </c>
      <c r="J24" s="77">
        <v>371</v>
      </c>
      <c r="K24" s="77">
        <v>403.00000000000006</v>
      </c>
      <c r="L24" s="77">
        <v>424.99999999999994</v>
      </c>
      <c r="M24" s="77">
        <v>428</v>
      </c>
      <c r="N24" s="77">
        <v>411</v>
      </c>
      <c r="O24" s="77">
        <v>384</v>
      </c>
      <c r="P24" s="77">
        <v>365</v>
      </c>
      <c r="Q24" s="77">
        <v>366</v>
      </c>
      <c r="R24" s="77">
        <v>375</v>
      </c>
      <c r="S24" s="77">
        <v>396.99999999999989</v>
      </c>
      <c r="T24" s="77">
        <v>420</v>
      </c>
      <c r="U24" s="77">
        <v>437</v>
      </c>
      <c r="V24" s="77">
        <v>422.99999999999994</v>
      </c>
      <c r="W24" s="77">
        <v>378</v>
      </c>
      <c r="X24" s="77">
        <v>333</v>
      </c>
      <c r="Y24" s="77">
        <v>296</v>
      </c>
      <c r="Z24" s="77"/>
      <c r="AA24" s="79">
        <f t="shared" si="2"/>
        <v>8263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4071.8450000000003</v>
      </c>
      <c r="C26" s="88">
        <f t="shared" ref="C26:Z26" si="3">IF(LEN(C$2)&gt;0,SUM(C19:C25),"")</f>
        <v>3904.7790000000005</v>
      </c>
      <c r="D26" s="88">
        <f t="shared" si="3"/>
        <v>3839.0020000000004</v>
      </c>
      <c r="E26" s="88">
        <f t="shared" si="3"/>
        <v>3839.8819999999996</v>
      </c>
      <c r="F26" s="88">
        <f t="shared" si="3"/>
        <v>3876.991</v>
      </c>
      <c r="G26" s="88">
        <f t="shared" si="3"/>
        <v>3884.4430000000002</v>
      </c>
      <c r="H26" s="88">
        <f t="shared" si="3"/>
        <v>4154.3390000000009</v>
      </c>
      <c r="I26" s="88">
        <f t="shared" si="3"/>
        <v>4482.030999999999</v>
      </c>
      <c r="J26" s="88">
        <f t="shared" si="3"/>
        <v>5073.357</v>
      </c>
      <c r="K26" s="88">
        <f t="shared" si="3"/>
        <v>5390.4490000000005</v>
      </c>
      <c r="L26" s="88">
        <f t="shared" si="3"/>
        <v>5702.1909999999998</v>
      </c>
      <c r="M26" s="88">
        <f t="shared" si="3"/>
        <v>5934.2739999999994</v>
      </c>
      <c r="N26" s="88">
        <f t="shared" si="3"/>
        <v>5893.0289999999995</v>
      </c>
      <c r="O26" s="88">
        <f t="shared" si="3"/>
        <v>5624.9750000000004</v>
      </c>
      <c r="P26" s="88">
        <f t="shared" si="3"/>
        <v>5230.8709999999992</v>
      </c>
      <c r="Q26" s="88">
        <f t="shared" si="3"/>
        <v>5090.982</v>
      </c>
      <c r="R26" s="88">
        <f t="shared" si="3"/>
        <v>5015.5410000000002</v>
      </c>
      <c r="S26" s="88">
        <f t="shared" si="3"/>
        <v>4876.9329999999991</v>
      </c>
      <c r="T26" s="88">
        <f t="shared" si="3"/>
        <v>4836.9789999999994</v>
      </c>
      <c r="U26" s="88">
        <f t="shared" si="3"/>
        <v>5147.3259999999991</v>
      </c>
      <c r="V26" s="88">
        <f t="shared" si="3"/>
        <v>5332.0580000000009</v>
      </c>
      <c r="W26" s="88">
        <f t="shared" si="3"/>
        <v>4960.1670000000004</v>
      </c>
      <c r="X26" s="88">
        <f t="shared" si="3"/>
        <v>4537.098</v>
      </c>
      <c r="Y26" s="88">
        <f t="shared" si="3"/>
        <v>4312.9279999999999</v>
      </c>
      <c r="Z26" s="89" t="str">
        <f t="shared" si="3"/>
        <v/>
      </c>
      <c r="AA26" s="90">
        <f>SUM(AA19:AA25)</f>
        <v>115012.46999999999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440</v>
      </c>
      <c r="C29" s="72">
        <v>396</v>
      </c>
      <c r="D29" s="72">
        <v>387</v>
      </c>
      <c r="E29" s="72">
        <v>384.5</v>
      </c>
      <c r="F29" s="72">
        <v>382.5</v>
      </c>
      <c r="G29" s="72">
        <v>396.5</v>
      </c>
      <c r="H29" s="72">
        <v>461</v>
      </c>
      <c r="I29" s="72">
        <v>516.5</v>
      </c>
      <c r="J29" s="72">
        <v>639</v>
      </c>
      <c r="K29" s="72">
        <v>667.5</v>
      </c>
      <c r="L29" s="72">
        <v>714.5</v>
      </c>
      <c r="M29" s="72">
        <v>749</v>
      </c>
      <c r="N29" s="72">
        <v>753</v>
      </c>
      <c r="O29" s="72">
        <v>738</v>
      </c>
      <c r="P29" s="72">
        <v>683</v>
      </c>
      <c r="Q29" s="72">
        <v>655.5</v>
      </c>
      <c r="R29" s="72">
        <v>617.5</v>
      </c>
      <c r="S29" s="72">
        <v>537</v>
      </c>
      <c r="T29" s="72">
        <v>587</v>
      </c>
      <c r="U29" s="72">
        <v>615.5</v>
      </c>
      <c r="V29" s="72">
        <v>634.5</v>
      </c>
      <c r="W29" s="72">
        <v>578</v>
      </c>
      <c r="X29" s="72">
        <v>491.5</v>
      </c>
      <c r="Y29" s="72">
        <v>411.5</v>
      </c>
      <c r="Z29" s="73"/>
      <c r="AA29" s="74">
        <f>SUM(B29:Z29)</f>
        <v>13436</v>
      </c>
    </row>
    <row r="30" spans="1:27" ht="24.95" customHeight="1" x14ac:dyDescent="0.2">
      <c r="A30" s="75" t="s">
        <v>24</v>
      </c>
      <c r="B30" s="76">
        <v>3773.8449999999998</v>
      </c>
      <c r="C30" s="77">
        <v>3752.0479999999998</v>
      </c>
      <c r="D30" s="77">
        <v>3819.002</v>
      </c>
      <c r="E30" s="77">
        <v>3756.3820000000001</v>
      </c>
      <c r="F30" s="77">
        <v>3807.491</v>
      </c>
      <c r="G30" s="77">
        <v>3791.835</v>
      </c>
      <c r="H30" s="77">
        <v>3883.7339999999999</v>
      </c>
      <c r="I30" s="77">
        <v>4163.5309999999999</v>
      </c>
      <c r="J30" s="77">
        <v>4790.7370000000001</v>
      </c>
      <c r="K30" s="77">
        <v>5032.1890000000003</v>
      </c>
      <c r="L30" s="77">
        <v>5307.9009999999998</v>
      </c>
      <c r="M30" s="77">
        <v>5495.4939999999997</v>
      </c>
      <c r="N30" s="77">
        <v>5440.2089999999998</v>
      </c>
      <c r="O30" s="77">
        <v>5187.1450000000004</v>
      </c>
      <c r="P30" s="77">
        <v>4828.1009999999997</v>
      </c>
      <c r="Q30" s="77">
        <v>4705.7920000000004</v>
      </c>
      <c r="R30" s="77">
        <v>4659.0410000000002</v>
      </c>
      <c r="S30" s="77">
        <v>4737.0739999999996</v>
      </c>
      <c r="T30" s="77">
        <v>4537.4290000000001</v>
      </c>
      <c r="U30" s="77">
        <v>4776.38</v>
      </c>
      <c r="V30" s="77">
        <v>4912.558</v>
      </c>
      <c r="W30" s="77">
        <v>4676.1670000000004</v>
      </c>
      <c r="X30" s="77">
        <v>4320.598</v>
      </c>
      <c r="Y30" s="77">
        <v>4188.4279999999999</v>
      </c>
      <c r="Z30" s="78"/>
      <c r="AA30" s="79">
        <f>SUM(B30:Z30)</f>
        <v>108343.11099999999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4213.8449999999993</v>
      </c>
      <c r="C32" s="62">
        <f t="shared" ref="C32:Z32" si="4">IF(LEN(C$2)&gt;0,SUM(C29:C31),"")</f>
        <v>4148.0479999999998</v>
      </c>
      <c r="D32" s="62">
        <f t="shared" si="4"/>
        <v>4206.0020000000004</v>
      </c>
      <c r="E32" s="62">
        <f t="shared" si="4"/>
        <v>4140.8819999999996</v>
      </c>
      <c r="F32" s="62">
        <f t="shared" si="4"/>
        <v>4189.991</v>
      </c>
      <c r="G32" s="62">
        <f t="shared" si="4"/>
        <v>4188.335</v>
      </c>
      <c r="H32" s="62">
        <f t="shared" si="4"/>
        <v>4344.7340000000004</v>
      </c>
      <c r="I32" s="62">
        <f t="shared" si="4"/>
        <v>4680.0309999999999</v>
      </c>
      <c r="J32" s="62">
        <f t="shared" si="4"/>
        <v>5429.7370000000001</v>
      </c>
      <c r="K32" s="62">
        <f t="shared" si="4"/>
        <v>5699.6890000000003</v>
      </c>
      <c r="L32" s="62">
        <f t="shared" si="4"/>
        <v>6022.4009999999998</v>
      </c>
      <c r="M32" s="62">
        <f t="shared" si="4"/>
        <v>6244.4939999999997</v>
      </c>
      <c r="N32" s="62">
        <f t="shared" si="4"/>
        <v>6193.2089999999998</v>
      </c>
      <c r="O32" s="62">
        <f t="shared" si="4"/>
        <v>5925.1450000000004</v>
      </c>
      <c r="P32" s="62">
        <f t="shared" si="4"/>
        <v>5511.1009999999997</v>
      </c>
      <c r="Q32" s="62">
        <f t="shared" si="4"/>
        <v>5361.2920000000004</v>
      </c>
      <c r="R32" s="62">
        <f t="shared" si="4"/>
        <v>5276.5410000000002</v>
      </c>
      <c r="S32" s="62">
        <f t="shared" si="4"/>
        <v>5274.0739999999996</v>
      </c>
      <c r="T32" s="62">
        <f t="shared" si="4"/>
        <v>5124.4290000000001</v>
      </c>
      <c r="U32" s="62">
        <f t="shared" si="4"/>
        <v>5391.88</v>
      </c>
      <c r="V32" s="62">
        <f t="shared" si="4"/>
        <v>5547.058</v>
      </c>
      <c r="W32" s="62">
        <f t="shared" si="4"/>
        <v>5254.1670000000004</v>
      </c>
      <c r="X32" s="62">
        <f t="shared" si="4"/>
        <v>4812.098</v>
      </c>
      <c r="Y32" s="62">
        <f t="shared" si="4"/>
        <v>4599.9279999999999</v>
      </c>
      <c r="Z32" s="63" t="str">
        <f t="shared" si="4"/>
        <v/>
      </c>
      <c r="AA32" s="64">
        <f>SUM(AA29:AA31)</f>
        <v>121779.11099999999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>
        <v>48</v>
      </c>
      <c r="C35" s="95">
        <v>48</v>
      </c>
      <c r="D35" s="95">
        <v>48</v>
      </c>
      <c r="E35" s="95">
        <v>48</v>
      </c>
      <c r="F35" s="95">
        <v>60</v>
      </c>
      <c r="G35" s="95">
        <v>48</v>
      </c>
      <c r="H35" s="95">
        <v>54</v>
      </c>
      <c r="I35" s="95">
        <v>74</v>
      </c>
      <c r="J35" s="95">
        <v>106</v>
      </c>
      <c r="K35" s="95">
        <v>50</v>
      </c>
      <c r="L35" s="95">
        <v>61</v>
      </c>
      <c r="M35" s="95">
        <v>66</v>
      </c>
      <c r="N35" s="95">
        <v>56</v>
      </c>
      <c r="O35" s="95">
        <v>56</v>
      </c>
      <c r="P35" s="95">
        <v>56</v>
      </c>
      <c r="Q35" s="95">
        <v>46</v>
      </c>
      <c r="R35" s="95">
        <v>46</v>
      </c>
      <c r="S35" s="95">
        <v>120</v>
      </c>
      <c r="T35" s="95">
        <v>129</v>
      </c>
      <c r="U35" s="95">
        <v>89</v>
      </c>
      <c r="V35" s="95">
        <v>48</v>
      </c>
      <c r="W35" s="95">
        <v>79</v>
      </c>
      <c r="X35" s="95">
        <v>80</v>
      </c>
      <c r="Y35" s="95">
        <v>130</v>
      </c>
      <c r="Z35" s="96"/>
      <c r="AA35" s="74">
        <f t="shared" ref="AA35:AA40" si="5">SUM(B35:Z35)</f>
        <v>1646</v>
      </c>
    </row>
    <row r="36" spans="1:27" ht="24.95" customHeight="1" x14ac:dyDescent="0.2">
      <c r="A36" s="97" t="s">
        <v>42</v>
      </c>
      <c r="B36" s="98">
        <v>44</v>
      </c>
      <c r="C36" s="99">
        <v>90</v>
      </c>
      <c r="D36" s="99">
        <v>95</v>
      </c>
      <c r="E36" s="99">
        <v>29</v>
      </c>
      <c r="F36" s="99">
        <v>29</v>
      </c>
      <c r="G36" s="99">
        <v>64</v>
      </c>
      <c r="H36" s="99">
        <v>31</v>
      </c>
      <c r="I36" s="99">
        <v>44</v>
      </c>
      <c r="J36" s="99">
        <v>64</v>
      </c>
      <c r="K36" s="99">
        <v>64</v>
      </c>
      <c r="L36" s="99">
        <v>64</v>
      </c>
      <c r="M36" s="99">
        <v>49</v>
      </c>
      <c r="N36" s="99">
        <v>49</v>
      </c>
      <c r="O36" s="99">
        <v>49</v>
      </c>
      <c r="P36" s="99">
        <v>49</v>
      </c>
      <c r="Q36" s="99">
        <v>49</v>
      </c>
      <c r="R36" s="99">
        <v>49</v>
      </c>
      <c r="S36" s="99">
        <v>99</v>
      </c>
      <c r="T36" s="99">
        <v>104</v>
      </c>
      <c r="U36" s="99">
        <v>136</v>
      </c>
      <c r="V36" s="99">
        <v>147</v>
      </c>
      <c r="W36" s="99">
        <v>165</v>
      </c>
      <c r="X36" s="99">
        <v>145</v>
      </c>
      <c r="Y36" s="99">
        <v>107</v>
      </c>
      <c r="Z36" s="100"/>
      <c r="AA36" s="79">
        <f t="shared" si="5"/>
        <v>1815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>
        <v>12.1</v>
      </c>
      <c r="V37" s="99">
        <v>496.1</v>
      </c>
      <c r="W37" s="99">
        <v>98.7</v>
      </c>
      <c r="X37" s="99">
        <v>71.5</v>
      </c>
      <c r="Y37" s="99"/>
      <c r="Z37" s="100"/>
      <c r="AA37" s="79">
        <f t="shared" si="5"/>
        <v>678.40000000000009</v>
      </c>
    </row>
    <row r="38" spans="1:27" ht="24.95" customHeight="1" x14ac:dyDescent="0.2">
      <c r="A38" s="97" t="s">
        <v>44</v>
      </c>
      <c r="B38" s="98">
        <v>30</v>
      </c>
      <c r="C38" s="99">
        <v>85.269000000000005</v>
      </c>
      <c r="D38" s="99">
        <v>204</v>
      </c>
      <c r="E38" s="99">
        <v>204</v>
      </c>
      <c r="F38" s="99">
        <v>204</v>
      </c>
      <c r="G38" s="99">
        <v>173.07400000000001</v>
      </c>
      <c r="H38" s="99">
        <v>96</v>
      </c>
      <c r="I38" s="99">
        <v>80</v>
      </c>
      <c r="J38" s="99">
        <v>177</v>
      </c>
      <c r="K38" s="99">
        <v>166</v>
      </c>
      <c r="L38" s="99">
        <v>166</v>
      </c>
      <c r="M38" s="99">
        <v>166</v>
      </c>
      <c r="N38" s="99">
        <v>166</v>
      </c>
      <c r="O38" s="99">
        <v>166</v>
      </c>
      <c r="P38" s="99">
        <v>166</v>
      </c>
      <c r="Q38" s="99">
        <v>166</v>
      </c>
      <c r="R38" s="99">
        <v>166</v>
      </c>
      <c r="S38" s="99">
        <v>177</v>
      </c>
      <c r="T38" s="99">
        <v>40</v>
      </c>
      <c r="U38" s="99"/>
      <c r="V38" s="99"/>
      <c r="W38" s="99">
        <v>30</v>
      </c>
      <c r="X38" s="99">
        <v>30</v>
      </c>
      <c r="Y38" s="99">
        <v>30</v>
      </c>
      <c r="Z38" s="100"/>
      <c r="AA38" s="79">
        <f t="shared" si="5"/>
        <v>2888.3429999999998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>
        <f>IF(LEN(B$2)&gt;0,SUM(B35:B39),"")</f>
        <v>122</v>
      </c>
      <c r="C40" s="88">
        <f t="shared" ref="C40:Z40" si="6">IF(LEN(C$2)&gt;0,SUM(C35:C39),"")</f>
        <v>223.26900000000001</v>
      </c>
      <c r="D40" s="88">
        <f t="shared" si="6"/>
        <v>347</v>
      </c>
      <c r="E40" s="88">
        <f t="shared" si="6"/>
        <v>281</v>
      </c>
      <c r="F40" s="88">
        <f t="shared" si="6"/>
        <v>293</v>
      </c>
      <c r="G40" s="88">
        <f t="shared" si="6"/>
        <v>285.07400000000001</v>
      </c>
      <c r="H40" s="88">
        <f t="shared" si="6"/>
        <v>181</v>
      </c>
      <c r="I40" s="88">
        <f t="shared" si="6"/>
        <v>198</v>
      </c>
      <c r="J40" s="88">
        <f t="shared" si="6"/>
        <v>347</v>
      </c>
      <c r="K40" s="88">
        <f t="shared" si="6"/>
        <v>280</v>
      </c>
      <c r="L40" s="88">
        <f t="shared" si="6"/>
        <v>291</v>
      </c>
      <c r="M40" s="88">
        <f t="shared" si="6"/>
        <v>281</v>
      </c>
      <c r="N40" s="88">
        <f t="shared" si="6"/>
        <v>271</v>
      </c>
      <c r="O40" s="88">
        <f t="shared" si="6"/>
        <v>271</v>
      </c>
      <c r="P40" s="88">
        <f t="shared" si="6"/>
        <v>271</v>
      </c>
      <c r="Q40" s="88">
        <f t="shared" si="6"/>
        <v>261</v>
      </c>
      <c r="R40" s="88">
        <f t="shared" si="6"/>
        <v>261</v>
      </c>
      <c r="S40" s="88">
        <f t="shared" si="6"/>
        <v>396</v>
      </c>
      <c r="T40" s="88">
        <f t="shared" si="6"/>
        <v>273</v>
      </c>
      <c r="U40" s="88">
        <f t="shared" si="6"/>
        <v>237.1</v>
      </c>
      <c r="V40" s="88">
        <f t="shared" si="6"/>
        <v>691.1</v>
      </c>
      <c r="W40" s="88">
        <f t="shared" si="6"/>
        <v>372.7</v>
      </c>
      <c r="X40" s="88">
        <f t="shared" si="6"/>
        <v>326.5</v>
      </c>
      <c r="Y40" s="88">
        <f t="shared" si="6"/>
        <v>267</v>
      </c>
      <c r="Z40" s="89" t="str">
        <f t="shared" si="6"/>
        <v/>
      </c>
      <c r="AA40" s="90">
        <f t="shared" si="5"/>
        <v>7027.7430000000004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>
        <v>12.1</v>
      </c>
      <c r="V45" s="99">
        <v>496.1</v>
      </c>
      <c r="W45" s="99">
        <v>98.7</v>
      </c>
      <c r="X45" s="99">
        <v>71.5</v>
      </c>
      <c r="Y45" s="99"/>
      <c r="Z45" s="100"/>
      <c r="AA45" s="79">
        <f t="shared" si="7"/>
        <v>678.40000000000009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>
        <v>65</v>
      </c>
      <c r="C48" s="99">
        <v>57</v>
      </c>
      <c r="D48" s="99">
        <v>61</v>
      </c>
      <c r="E48" s="99">
        <v>63</v>
      </c>
      <c r="F48" s="99">
        <v>72</v>
      </c>
      <c r="G48" s="99">
        <v>90</v>
      </c>
      <c r="H48" s="99">
        <v>122</v>
      </c>
      <c r="I48" s="99">
        <v>150</v>
      </c>
      <c r="J48" s="99">
        <v>150</v>
      </c>
      <c r="K48" s="99">
        <v>150</v>
      </c>
      <c r="L48" s="99">
        <v>150</v>
      </c>
      <c r="M48" s="99">
        <v>150</v>
      </c>
      <c r="N48" s="99">
        <v>150</v>
      </c>
      <c r="O48" s="99">
        <v>150</v>
      </c>
      <c r="P48" s="99">
        <v>150</v>
      </c>
      <c r="Q48" s="99">
        <v>150</v>
      </c>
      <c r="R48" s="99">
        <v>150</v>
      </c>
      <c r="S48" s="99">
        <v>150</v>
      </c>
      <c r="T48" s="99">
        <v>150</v>
      </c>
      <c r="U48" s="99">
        <v>150</v>
      </c>
      <c r="V48" s="99">
        <v>150</v>
      </c>
      <c r="W48" s="99">
        <v>150</v>
      </c>
      <c r="X48" s="99">
        <v>150</v>
      </c>
      <c r="Y48" s="99">
        <v>147</v>
      </c>
      <c r="Z48" s="100"/>
      <c r="AA48" s="79">
        <f t="shared" si="7"/>
        <v>3077</v>
      </c>
    </row>
    <row r="49" spans="1:27" ht="30" customHeight="1" thickBot="1" x14ac:dyDescent="0.25">
      <c r="A49" s="86" t="s">
        <v>49</v>
      </c>
      <c r="B49" s="87">
        <f>IF(LEN(B$2)&gt;0,SUM(B43:B48),"")</f>
        <v>65</v>
      </c>
      <c r="C49" s="88">
        <f t="shared" ref="C49:Z49" si="8">IF(LEN(C$2)&gt;0,SUM(C43:C48),"")</f>
        <v>57</v>
      </c>
      <c r="D49" s="88">
        <f t="shared" si="8"/>
        <v>61</v>
      </c>
      <c r="E49" s="88">
        <f t="shared" si="8"/>
        <v>63</v>
      </c>
      <c r="F49" s="88">
        <f t="shared" si="8"/>
        <v>72</v>
      </c>
      <c r="G49" s="88">
        <f t="shared" si="8"/>
        <v>90</v>
      </c>
      <c r="H49" s="88">
        <f t="shared" si="8"/>
        <v>122</v>
      </c>
      <c r="I49" s="88">
        <f t="shared" si="8"/>
        <v>150</v>
      </c>
      <c r="J49" s="88">
        <f t="shared" si="8"/>
        <v>150</v>
      </c>
      <c r="K49" s="88">
        <f t="shared" si="8"/>
        <v>150</v>
      </c>
      <c r="L49" s="88">
        <f t="shared" si="8"/>
        <v>150</v>
      </c>
      <c r="M49" s="88">
        <f t="shared" si="8"/>
        <v>150</v>
      </c>
      <c r="N49" s="88">
        <f t="shared" si="8"/>
        <v>150</v>
      </c>
      <c r="O49" s="88">
        <f t="shared" si="8"/>
        <v>150</v>
      </c>
      <c r="P49" s="88">
        <f t="shared" si="8"/>
        <v>150</v>
      </c>
      <c r="Q49" s="88">
        <f t="shared" si="8"/>
        <v>150</v>
      </c>
      <c r="R49" s="88">
        <f t="shared" si="8"/>
        <v>150</v>
      </c>
      <c r="S49" s="88">
        <f t="shared" si="8"/>
        <v>150</v>
      </c>
      <c r="T49" s="88">
        <f t="shared" si="8"/>
        <v>150</v>
      </c>
      <c r="U49" s="88">
        <f t="shared" si="8"/>
        <v>162.1</v>
      </c>
      <c r="V49" s="88">
        <f t="shared" si="8"/>
        <v>646.1</v>
      </c>
      <c r="W49" s="88">
        <f t="shared" si="8"/>
        <v>248.7</v>
      </c>
      <c r="X49" s="88">
        <f t="shared" si="8"/>
        <v>221.5</v>
      </c>
      <c r="Y49" s="88">
        <f t="shared" si="8"/>
        <v>147</v>
      </c>
      <c r="Z49" s="89" t="str">
        <f t="shared" si="8"/>
        <v/>
      </c>
      <c r="AA49" s="90">
        <f t="shared" si="7"/>
        <v>3755.3999999999996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4213.8450000000003</v>
      </c>
      <c r="C52" s="88">
        <f t="shared" ref="C52:Z52" si="10">IF(LEN(C$2)&gt;0,SUM(C10:C15)+C26+C40,"")</f>
        <v>4148.0480000000007</v>
      </c>
      <c r="D52" s="88">
        <f t="shared" si="10"/>
        <v>4206.0020000000004</v>
      </c>
      <c r="E52" s="88">
        <f t="shared" si="10"/>
        <v>4140.8819999999996</v>
      </c>
      <c r="F52" s="88">
        <f t="shared" si="10"/>
        <v>4189.991</v>
      </c>
      <c r="G52" s="88">
        <f t="shared" si="10"/>
        <v>4188.335</v>
      </c>
      <c r="H52" s="88">
        <f t="shared" si="10"/>
        <v>4344.7340000000013</v>
      </c>
      <c r="I52" s="88">
        <f t="shared" si="10"/>
        <v>4680.030999999999</v>
      </c>
      <c r="J52" s="88">
        <f t="shared" si="10"/>
        <v>5429.7370000000001</v>
      </c>
      <c r="K52" s="88">
        <f t="shared" si="10"/>
        <v>5699.6890000000003</v>
      </c>
      <c r="L52" s="88">
        <f t="shared" si="10"/>
        <v>6022.4009999999998</v>
      </c>
      <c r="M52" s="88">
        <f t="shared" si="10"/>
        <v>6244.4939999999997</v>
      </c>
      <c r="N52" s="88">
        <f t="shared" si="10"/>
        <v>6193.2089999999998</v>
      </c>
      <c r="O52" s="88">
        <f t="shared" si="10"/>
        <v>5925.1450000000004</v>
      </c>
      <c r="P52" s="88">
        <f t="shared" si="10"/>
        <v>5511.1009999999987</v>
      </c>
      <c r="Q52" s="88">
        <f t="shared" si="10"/>
        <v>5361.2920000000004</v>
      </c>
      <c r="R52" s="88">
        <f t="shared" si="10"/>
        <v>5276.5410000000002</v>
      </c>
      <c r="S52" s="88">
        <f t="shared" si="10"/>
        <v>5274.0739999999987</v>
      </c>
      <c r="T52" s="88">
        <f t="shared" si="10"/>
        <v>5124.4289999999992</v>
      </c>
      <c r="U52" s="88">
        <f t="shared" si="10"/>
        <v>5403.98</v>
      </c>
      <c r="V52" s="88">
        <f t="shared" si="10"/>
        <v>6043.1580000000013</v>
      </c>
      <c r="W52" s="88">
        <f t="shared" si="10"/>
        <v>5352.8670000000002</v>
      </c>
      <c r="X52" s="88">
        <f t="shared" si="10"/>
        <v>4883.598</v>
      </c>
      <c r="Y52" s="88">
        <f t="shared" si="10"/>
        <v>4599.9279999999999</v>
      </c>
      <c r="Z52" s="89" t="str">
        <f t="shared" si="10"/>
        <v/>
      </c>
      <c r="AA52" s="104">
        <f>SUM(B52:Z52)</f>
        <v>122457.51099999998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45781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-1456</v>
      </c>
      <c r="C4" s="18">
        <v>-1457</v>
      </c>
      <c r="D4" s="18">
        <v>-1442</v>
      </c>
      <c r="E4" s="18">
        <v>-1366.1</v>
      </c>
      <c r="F4" s="18">
        <v>-1437.6</v>
      </c>
      <c r="G4" s="18">
        <v>-1391</v>
      </c>
      <c r="H4" s="18">
        <v>-1185.5999999999999</v>
      </c>
      <c r="I4" s="18">
        <v>-478.3</v>
      </c>
      <c r="J4" s="18">
        <v>-211</v>
      </c>
      <c r="K4" s="18">
        <v>-810.4</v>
      </c>
      <c r="L4" s="18">
        <v>-1100</v>
      </c>
      <c r="M4" s="18">
        <v>-1100</v>
      </c>
      <c r="N4" s="18">
        <v>-1100</v>
      </c>
      <c r="O4" s="18">
        <v>-1100</v>
      </c>
      <c r="P4" s="18">
        <v>-1100</v>
      </c>
      <c r="Q4" s="18">
        <v>-1100</v>
      </c>
      <c r="R4" s="18">
        <v>-1100</v>
      </c>
      <c r="S4" s="18">
        <v>-902.4</v>
      </c>
      <c r="T4" s="18">
        <v>-1025.2</v>
      </c>
      <c r="U4" s="18">
        <v>12.1</v>
      </c>
      <c r="V4" s="18">
        <v>496.1</v>
      </c>
      <c r="W4" s="18">
        <v>98.7</v>
      </c>
      <c r="X4" s="18">
        <v>71.5</v>
      </c>
      <c r="Y4" s="18">
        <v>-271.3</v>
      </c>
      <c r="Z4" s="19"/>
      <c r="AA4" s="111">
        <f>SUM(B4:Z4)</f>
        <v>-20455.500000000004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86.02</v>
      </c>
      <c r="C7" s="117">
        <v>52</v>
      </c>
      <c r="D7" s="117">
        <v>34.39</v>
      </c>
      <c r="E7" s="117">
        <v>21.14</v>
      </c>
      <c r="F7" s="117">
        <v>20.309999999999999</v>
      </c>
      <c r="G7" s="117">
        <v>48.58</v>
      </c>
      <c r="H7" s="117">
        <v>13.62</v>
      </c>
      <c r="I7" s="117">
        <v>7.83</v>
      </c>
      <c r="J7" s="117">
        <v>2.93</v>
      </c>
      <c r="K7" s="117">
        <v>0</v>
      </c>
      <c r="L7" s="117">
        <v>0</v>
      </c>
      <c r="M7" s="117">
        <v>0</v>
      </c>
      <c r="N7" s="117">
        <v>0</v>
      </c>
      <c r="O7" s="117">
        <v>0</v>
      </c>
      <c r="P7" s="117">
        <v>0</v>
      </c>
      <c r="Q7" s="117">
        <v>0</v>
      </c>
      <c r="R7" s="117">
        <v>0</v>
      </c>
      <c r="S7" s="117">
        <v>10.54</v>
      </c>
      <c r="T7" s="117">
        <v>83.59</v>
      </c>
      <c r="U7" s="117">
        <v>99.03</v>
      </c>
      <c r="V7" s="117">
        <v>109.01</v>
      </c>
      <c r="W7" s="117">
        <v>106.68</v>
      </c>
      <c r="X7" s="117">
        <v>100.1</v>
      </c>
      <c r="Y7" s="117">
        <v>89.78</v>
      </c>
      <c r="Z7" s="118"/>
      <c r="AA7" s="119">
        <f>IF(SUM(B7:Z7)&lt;&gt;0,AVERAGEIF(B7:Z7,"&lt;&gt;"""),"")</f>
        <v>36.89791666666666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>
        <v>1456</v>
      </c>
      <c r="C13" s="129">
        <v>1457</v>
      </c>
      <c r="D13" s="129">
        <v>1442</v>
      </c>
      <c r="E13" s="129">
        <v>1366.1</v>
      </c>
      <c r="F13" s="129">
        <v>1437.6</v>
      </c>
      <c r="G13" s="129">
        <v>1391</v>
      </c>
      <c r="H13" s="129">
        <v>1185.5999999999999</v>
      </c>
      <c r="I13" s="129">
        <v>478.3</v>
      </c>
      <c r="J13" s="129">
        <v>211</v>
      </c>
      <c r="K13" s="129">
        <v>810.4</v>
      </c>
      <c r="L13" s="129">
        <v>1100</v>
      </c>
      <c r="M13" s="129">
        <v>1100</v>
      </c>
      <c r="N13" s="129">
        <v>1100</v>
      </c>
      <c r="O13" s="129">
        <v>1100</v>
      </c>
      <c r="P13" s="129">
        <v>1100</v>
      </c>
      <c r="Q13" s="129">
        <v>1100</v>
      </c>
      <c r="R13" s="129">
        <v>1100</v>
      </c>
      <c r="S13" s="129">
        <v>902.4</v>
      </c>
      <c r="T13" s="129">
        <v>1025.2</v>
      </c>
      <c r="U13" s="129"/>
      <c r="V13" s="129"/>
      <c r="W13" s="129"/>
      <c r="X13" s="129"/>
      <c r="Y13" s="130">
        <v>271.3</v>
      </c>
      <c r="Z13" s="131"/>
      <c r="AA13" s="132">
        <f t="shared" si="0"/>
        <v>21133.9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1456</v>
      </c>
      <c r="C16" s="135">
        <f t="shared" si="1"/>
        <v>1457</v>
      </c>
      <c r="D16" s="135">
        <f t="shared" si="1"/>
        <v>1442</v>
      </c>
      <c r="E16" s="135">
        <f t="shared" si="1"/>
        <v>1366.1</v>
      </c>
      <c r="F16" s="135">
        <f t="shared" si="1"/>
        <v>1437.6</v>
      </c>
      <c r="G16" s="135">
        <f t="shared" si="1"/>
        <v>1391</v>
      </c>
      <c r="H16" s="135">
        <f t="shared" si="1"/>
        <v>1185.5999999999999</v>
      </c>
      <c r="I16" s="135">
        <f t="shared" si="1"/>
        <v>478.3</v>
      </c>
      <c r="J16" s="135">
        <f t="shared" si="1"/>
        <v>211</v>
      </c>
      <c r="K16" s="135">
        <f t="shared" si="1"/>
        <v>810.4</v>
      </c>
      <c r="L16" s="135">
        <f t="shared" si="1"/>
        <v>1100</v>
      </c>
      <c r="M16" s="135">
        <f t="shared" si="1"/>
        <v>1100</v>
      </c>
      <c r="N16" s="135">
        <f t="shared" si="1"/>
        <v>1100</v>
      </c>
      <c r="O16" s="135">
        <f t="shared" si="1"/>
        <v>1100</v>
      </c>
      <c r="P16" s="135">
        <f t="shared" si="1"/>
        <v>1100</v>
      </c>
      <c r="Q16" s="135">
        <f t="shared" si="1"/>
        <v>1100</v>
      </c>
      <c r="R16" s="135">
        <f t="shared" si="1"/>
        <v>1100</v>
      </c>
      <c r="S16" s="135">
        <f t="shared" si="1"/>
        <v>902.4</v>
      </c>
      <c r="T16" s="135">
        <f t="shared" si="1"/>
        <v>1025.2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271.3</v>
      </c>
      <c r="Z16" s="136" t="str">
        <f t="shared" si="1"/>
        <v/>
      </c>
      <c r="AA16" s="90">
        <f t="shared" si="0"/>
        <v>21133.9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>
        <v>12.1</v>
      </c>
      <c r="V21" s="129">
        <v>496.1</v>
      </c>
      <c r="W21" s="129">
        <v>98.7</v>
      </c>
      <c r="X21" s="129">
        <v>71.5</v>
      </c>
      <c r="Y21" s="130"/>
      <c r="Z21" s="131"/>
      <c r="AA21" s="132">
        <f t="shared" si="2"/>
        <v>678.40000000000009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12.1</v>
      </c>
      <c r="V24" s="135">
        <f t="shared" si="3"/>
        <v>496.1</v>
      </c>
      <c r="W24" s="135">
        <f t="shared" si="3"/>
        <v>98.7</v>
      </c>
      <c r="X24" s="135">
        <f t="shared" si="3"/>
        <v>71.5</v>
      </c>
      <c r="Y24" s="135">
        <f t="shared" si="3"/>
        <v>0</v>
      </c>
      <c r="Z24" s="136" t="str">
        <f t="shared" si="3"/>
        <v/>
      </c>
      <c r="AA24" s="90">
        <f t="shared" si="2"/>
        <v>678.40000000000009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2025-05-03T11:08:07Z</dcterms:created>
  <dcterms:modified xsi:type="dcterms:W3CDTF">2025-05-03T11:08:09Z</dcterms:modified>
</cp:coreProperties>
</file>