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<sst xmlns="http://schemas.openxmlformats.org/spreadsheetml/2006/main" count="119" uniqueCount="54">
  <si>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02/05/2025 14:08:32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</si>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</sst>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D2-4483-85FC-75F11EBC913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D2-4483-85FC-75F11EBC913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DD2-4483-85FC-75F11EBC913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DD2-4483-85FC-75F11EBC913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DD2-4483-85FC-75F11EBC913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D2-4483-85FC-75F11EBC913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D2-4483-85FC-75F11EBC913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DD2-4483-85FC-75F11EBC913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104</c:v>
                </c:pt>
                <c:pt idx="7">
                  <c:v>132</c:v>
                </c:pt>
                <c:pt idx="8">
                  <c:v>156</c:v>
                </c:pt>
                <c:pt idx="9">
                  <c:v>150</c:v>
                </c:pt>
                <c:pt idx="10">
                  <c:v>133</c:v>
                </c:pt>
                <c:pt idx="11">
                  <c:v>141</c:v>
                </c:pt>
                <c:pt idx="12">
                  <c:v>143</c:v>
                </c:pt>
                <c:pt idx="13">
                  <c:v>137</c:v>
                </c:pt>
                <c:pt idx="14">
                  <c:v>102</c:v>
                </c:pt>
                <c:pt idx="15">
                  <c:v>108</c:v>
                </c:pt>
                <c:pt idx="16">
                  <c:v>108</c:v>
                </c:pt>
                <c:pt idx="17">
                  <c:v>124</c:v>
                </c:pt>
                <c:pt idx="18">
                  <c:v>161</c:v>
                </c:pt>
                <c:pt idx="19">
                  <c:v>195</c:v>
                </c:pt>
                <c:pt idx="20">
                  <c:v>187</c:v>
                </c:pt>
                <c:pt idx="21">
                  <c:v>146</c:v>
                </c:pt>
                <c:pt idx="22">
                  <c:v>109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DD2-4483-85FC-75F11EBC913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2298.3409999999999</c:v>
                </c:pt>
                <c:pt idx="1">
                  <c:v>1800.556</c:v>
                </c:pt>
                <c:pt idx="2">
                  <c:v>1769.88</c:v>
                </c:pt>
                <c:pt idx="3">
                  <c:v>1731.1660000000002</c:v>
                </c:pt>
                <c:pt idx="4">
                  <c:v>1671.4849999999999</c:v>
                </c:pt>
                <c:pt idx="5">
                  <c:v>1740.405</c:v>
                </c:pt>
                <c:pt idx="6">
                  <c:v>1942.3689999999997</c:v>
                </c:pt>
                <c:pt idx="7">
                  <c:v>1289.3710000000001</c:v>
                </c:pt>
                <c:pt idx="8">
                  <c:v>1237.9000000000001</c:v>
                </c:pt>
                <c:pt idx="9">
                  <c:v>686.9</c:v>
                </c:pt>
                <c:pt idx="10">
                  <c:v>505.9</c:v>
                </c:pt>
                <c:pt idx="11">
                  <c:v>345.9</c:v>
                </c:pt>
                <c:pt idx="12">
                  <c:v>163.9</c:v>
                </c:pt>
                <c:pt idx="13">
                  <c:v>163.9</c:v>
                </c:pt>
                <c:pt idx="14">
                  <c:v>163.9</c:v>
                </c:pt>
                <c:pt idx="15">
                  <c:v>313.89999999999998</c:v>
                </c:pt>
                <c:pt idx="16">
                  <c:v>612.9</c:v>
                </c:pt>
                <c:pt idx="17">
                  <c:v>1302.9000000000001</c:v>
                </c:pt>
                <c:pt idx="18">
                  <c:v>2134.636</c:v>
                </c:pt>
                <c:pt idx="19">
                  <c:v>2672.3180000000002</c:v>
                </c:pt>
                <c:pt idx="20">
                  <c:v>3219.2200000000003</c:v>
                </c:pt>
                <c:pt idx="21">
                  <c:v>3112.2179999999998</c:v>
                </c:pt>
                <c:pt idx="22">
                  <c:v>2424.203</c:v>
                </c:pt>
                <c:pt idx="23">
                  <c:v>1821.451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DD2-4483-85FC-75F11EBC913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269</c:v>
                </c:pt>
                <c:pt idx="1">
                  <c:v>297</c:v>
                </c:pt>
                <c:pt idx="2">
                  <c:v>297</c:v>
                </c:pt>
                <c:pt idx="3">
                  <c:v>325</c:v>
                </c:pt>
                <c:pt idx="4">
                  <c:v>344</c:v>
                </c:pt>
                <c:pt idx="5">
                  <c:v>357</c:v>
                </c:pt>
                <c:pt idx="6">
                  <c:v>247</c:v>
                </c:pt>
                <c:pt idx="7">
                  <c:v>272</c:v>
                </c:pt>
                <c:pt idx="8">
                  <c:v>129</c:v>
                </c:pt>
                <c:pt idx="9">
                  <c:v>292</c:v>
                </c:pt>
                <c:pt idx="10">
                  <c:v>485</c:v>
                </c:pt>
                <c:pt idx="11">
                  <c:v>1608</c:v>
                </c:pt>
                <c:pt idx="12">
                  <c:v>1620</c:v>
                </c:pt>
                <c:pt idx="13">
                  <c:v>1627</c:v>
                </c:pt>
                <c:pt idx="14">
                  <c:v>1631</c:v>
                </c:pt>
                <c:pt idx="15">
                  <c:v>1580</c:v>
                </c:pt>
                <c:pt idx="16">
                  <c:v>1441</c:v>
                </c:pt>
                <c:pt idx="17">
                  <c:v>1204.8</c:v>
                </c:pt>
                <c:pt idx="18">
                  <c:v>1300.7</c:v>
                </c:pt>
                <c:pt idx="19">
                  <c:v>652.98500000000001</c:v>
                </c:pt>
                <c:pt idx="20">
                  <c:v>375</c:v>
                </c:pt>
                <c:pt idx="21">
                  <c:v>399</c:v>
                </c:pt>
                <c:pt idx="22">
                  <c:v>1068.5999999999999</c:v>
                </c:pt>
                <c:pt idx="23">
                  <c:v>1578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DD2-4483-85FC-75F11EBC913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1930.9059999999999</c:v>
                </c:pt>
                <c:pt idx="1">
                  <c:v>1902.701</c:v>
                </c:pt>
                <c:pt idx="2">
                  <c:v>1861.2010000000002</c:v>
                </c:pt>
                <c:pt idx="3">
                  <c:v>1821.3690000000001</c:v>
                </c:pt>
                <c:pt idx="4">
                  <c:v>1773.1210000000001</c:v>
                </c:pt>
                <c:pt idx="5">
                  <c:v>1756.6620000000005</c:v>
                </c:pt>
                <c:pt idx="6">
                  <c:v>2152.4590000000003</c:v>
                </c:pt>
                <c:pt idx="7">
                  <c:v>3411.2289999999998</c:v>
                </c:pt>
                <c:pt idx="8">
                  <c:v>4498.5670000000018</c:v>
                </c:pt>
                <c:pt idx="9">
                  <c:v>5358.1350000000002</c:v>
                </c:pt>
                <c:pt idx="10">
                  <c:v>5288.6359999999995</c:v>
                </c:pt>
                <c:pt idx="11">
                  <c:v>4038.125</c:v>
                </c:pt>
                <c:pt idx="12">
                  <c:v>4266.6499999999996</c:v>
                </c:pt>
                <c:pt idx="13">
                  <c:v>4032.3520000000008</c:v>
                </c:pt>
                <c:pt idx="14">
                  <c:v>3766.2689999999998</c:v>
                </c:pt>
                <c:pt idx="15">
                  <c:v>3449.2089999999994</c:v>
                </c:pt>
                <c:pt idx="16">
                  <c:v>3237.2699999999995</c:v>
                </c:pt>
                <c:pt idx="17">
                  <c:v>2578.2920000000004</c:v>
                </c:pt>
                <c:pt idx="18">
                  <c:v>1398.0900000000001</c:v>
                </c:pt>
                <c:pt idx="19">
                  <c:v>887.04000000000008</c:v>
                </c:pt>
                <c:pt idx="20">
                  <c:v>794.52099999999996</c:v>
                </c:pt>
                <c:pt idx="21">
                  <c:v>755.46800000000007</c:v>
                </c:pt>
                <c:pt idx="22">
                  <c:v>743.51099999999997</c:v>
                </c:pt>
                <c:pt idx="23">
                  <c:v>717.85099999999989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DD2-4483-85FC-75F11EBC913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139</c:v>
                </c:pt>
                <c:pt idx="1">
                  <c:v>138</c:v>
                </c:pt>
                <c:pt idx="2">
                  <c:v>138</c:v>
                </c:pt>
                <c:pt idx="3">
                  <c:v>139</c:v>
                </c:pt>
                <c:pt idx="4">
                  <c:v>140</c:v>
                </c:pt>
                <c:pt idx="5">
                  <c:v>142</c:v>
                </c:pt>
                <c:pt idx="6">
                  <c:v>148</c:v>
                </c:pt>
                <c:pt idx="7">
                  <c:v>161</c:v>
                </c:pt>
                <c:pt idx="8">
                  <c:v>177</c:v>
                </c:pt>
                <c:pt idx="9">
                  <c:v>194</c:v>
                </c:pt>
                <c:pt idx="10">
                  <c:v>206</c:v>
                </c:pt>
                <c:pt idx="11">
                  <c:v>213</c:v>
                </c:pt>
                <c:pt idx="12">
                  <c:v>216</c:v>
                </c:pt>
                <c:pt idx="13">
                  <c:v>214</c:v>
                </c:pt>
                <c:pt idx="14">
                  <c:v>205</c:v>
                </c:pt>
                <c:pt idx="15">
                  <c:v>193</c:v>
                </c:pt>
                <c:pt idx="16">
                  <c:v>175</c:v>
                </c:pt>
                <c:pt idx="17">
                  <c:v>153</c:v>
                </c:pt>
                <c:pt idx="18">
                  <c:v>135</c:v>
                </c:pt>
                <c:pt idx="19">
                  <c:v>126</c:v>
                </c:pt>
                <c:pt idx="20">
                  <c:v>118</c:v>
                </c:pt>
                <c:pt idx="21">
                  <c:v>109</c:v>
                </c:pt>
                <c:pt idx="22">
                  <c:v>98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DD2-4483-85FC-75F11EBC913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61</c:v>
                </c:pt>
                <c:pt idx="6">
                  <c:v>26</c:v>
                </c:pt>
                <c:pt idx="7">
                  <c:v>84</c:v>
                </c:pt>
                <c:pt idx="8">
                  <c:v>58</c:v>
                </c:pt>
                <c:pt idx="9">
                  <c:v>71</c:v>
                </c:pt>
                <c:pt idx="10">
                  <c:v>26</c:v>
                </c:pt>
                <c:pt idx="11">
                  <c:v>26</c:v>
                </c:pt>
                <c:pt idx="18">
                  <c:v>219</c:v>
                </c:pt>
                <c:pt idx="19">
                  <c:v>965</c:v>
                </c:pt>
                <c:pt idx="20">
                  <c:v>1260</c:v>
                </c:pt>
                <c:pt idx="21">
                  <c:v>765</c:v>
                </c:pt>
                <c:pt idx="22">
                  <c:v>266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DD2-4483-85FC-75F11EBC9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99.47</c:v>
                </c:pt>
                <c:pt idx="1">
                  <c:v>95.16</c:v>
                </c:pt>
                <c:pt idx="2">
                  <c:v>93.69</c:v>
                </c:pt>
                <c:pt idx="3">
                  <c:v>91.95</c:v>
                </c:pt>
                <c:pt idx="4">
                  <c:v>89.72</c:v>
                </c:pt>
                <c:pt idx="5">
                  <c:v>89.89</c:v>
                </c:pt>
                <c:pt idx="6">
                  <c:v>89</c:v>
                </c:pt>
                <c:pt idx="7">
                  <c:v>74.930000000000007</c:v>
                </c:pt>
                <c:pt idx="8">
                  <c:v>20.93</c:v>
                </c:pt>
                <c:pt idx="9">
                  <c:v>12.59</c:v>
                </c:pt>
                <c:pt idx="10">
                  <c:v>0.01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0.01</c:v>
                </c:pt>
                <c:pt idx="17">
                  <c:v>29.46</c:v>
                </c:pt>
                <c:pt idx="18">
                  <c:v>81.709999999999994</c:v>
                </c:pt>
                <c:pt idx="19">
                  <c:v>94.9</c:v>
                </c:pt>
                <c:pt idx="20">
                  <c:v>123</c:v>
                </c:pt>
                <c:pt idx="21">
                  <c:v>103.17</c:v>
                </c:pt>
                <c:pt idx="22">
                  <c:v>85.89</c:v>
                </c:pt>
                <c:pt idx="23">
                  <c:v>85.11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DD2-4483-85FC-75F11EBC91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68.5</c:v>
                </c:pt>
                <c:pt idx="1">
                  <c:v>60</c:v>
                </c:pt>
                <c:pt idx="2">
                  <c:v>63</c:v>
                </c:pt>
                <c:pt idx="3">
                  <c:v>63.5</c:v>
                </c:pt>
                <c:pt idx="4">
                  <c:v>64.5</c:v>
                </c:pt>
                <c:pt idx="5">
                  <c:v>66</c:v>
                </c:pt>
                <c:pt idx="6">
                  <c:v>82</c:v>
                </c:pt>
                <c:pt idx="7">
                  <c:v>73</c:v>
                </c:pt>
                <c:pt idx="8">
                  <c:v>66</c:v>
                </c:pt>
                <c:pt idx="9">
                  <c:v>77</c:v>
                </c:pt>
                <c:pt idx="10">
                  <c:v>90.5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79.5</c:v>
                </c:pt>
                <c:pt idx="17">
                  <c:v>60</c:v>
                </c:pt>
                <c:pt idx="18">
                  <c:v>97</c:v>
                </c:pt>
                <c:pt idx="19">
                  <c:v>127.5</c:v>
                </c:pt>
                <c:pt idx="20">
                  <c:v>133.5</c:v>
                </c:pt>
                <c:pt idx="21">
                  <c:v>113</c:v>
                </c:pt>
                <c:pt idx="22">
                  <c:v>88.5</c:v>
                </c:pt>
                <c:pt idx="23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D-4DED-BBED-341BDBB0FF1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773.9620000000001</c:v>
                </c:pt>
                <c:pt idx="1">
                  <c:v>805.47500000000002</c:v>
                </c:pt>
                <c:pt idx="2">
                  <c:v>801.02800000000013</c:v>
                </c:pt>
                <c:pt idx="3">
                  <c:v>881.56799999999998</c:v>
                </c:pt>
                <c:pt idx="4">
                  <c:v>884.58699999999999</c:v>
                </c:pt>
                <c:pt idx="5">
                  <c:v>892.26200000000006</c:v>
                </c:pt>
                <c:pt idx="6">
                  <c:v>868.54699999999991</c:v>
                </c:pt>
                <c:pt idx="7">
                  <c:v>905.553</c:v>
                </c:pt>
                <c:pt idx="8">
                  <c:v>902.84500000000003</c:v>
                </c:pt>
                <c:pt idx="9">
                  <c:v>933.02900000000011</c:v>
                </c:pt>
                <c:pt idx="10">
                  <c:v>1103.2049999999999</c:v>
                </c:pt>
                <c:pt idx="11">
                  <c:v>1384.9590000000001</c:v>
                </c:pt>
                <c:pt idx="12">
                  <c:v>1381.258</c:v>
                </c:pt>
                <c:pt idx="13">
                  <c:v>1376.1760000000002</c:v>
                </c:pt>
                <c:pt idx="14">
                  <c:v>1374.7350000000001</c:v>
                </c:pt>
                <c:pt idx="15">
                  <c:v>1366.9930000000002</c:v>
                </c:pt>
                <c:pt idx="16">
                  <c:v>1222.127</c:v>
                </c:pt>
                <c:pt idx="17">
                  <c:v>821.85299999999995</c:v>
                </c:pt>
                <c:pt idx="18">
                  <c:v>779.06500000000005</c:v>
                </c:pt>
                <c:pt idx="19">
                  <c:v>690.06499999999994</c:v>
                </c:pt>
                <c:pt idx="20">
                  <c:v>695.8900000000001</c:v>
                </c:pt>
                <c:pt idx="21">
                  <c:v>744.9</c:v>
                </c:pt>
                <c:pt idx="22">
                  <c:v>775.44499999999994</c:v>
                </c:pt>
                <c:pt idx="23">
                  <c:v>785.48000000000013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D-4DED-BBED-341BDBB0FF1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990.18199999999979</c:v>
                </c:pt>
                <c:pt idx="1">
                  <c:v>983.58299999999997</c:v>
                </c:pt>
                <c:pt idx="2">
                  <c:v>970.01999999999987</c:v>
                </c:pt>
                <c:pt idx="3">
                  <c:v>960.02199999999993</c:v>
                </c:pt>
                <c:pt idx="4">
                  <c:v>964.44499999999994</c:v>
                </c:pt>
                <c:pt idx="5">
                  <c:v>993.57500000000005</c:v>
                </c:pt>
                <c:pt idx="6">
                  <c:v>1050.635</c:v>
                </c:pt>
                <c:pt idx="7">
                  <c:v>1068.3049999999998</c:v>
                </c:pt>
                <c:pt idx="8">
                  <c:v>1078.9749999999999</c:v>
                </c:pt>
                <c:pt idx="9">
                  <c:v>1076.7060000000001</c:v>
                </c:pt>
                <c:pt idx="10">
                  <c:v>1096.1970000000001</c:v>
                </c:pt>
                <c:pt idx="11">
                  <c:v>1073.338</c:v>
                </c:pt>
                <c:pt idx="12">
                  <c:v>1057.2499999999995</c:v>
                </c:pt>
                <c:pt idx="13">
                  <c:v>1004.784</c:v>
                </c:pt>
                <c:pt idx="14">
                  <c:v>981.26699999999994</c:v>
                </c:pt>
                <c:pt idx="15">
                  <c:v>949.24</c:v>
                </c:pt>
                <c:pt idx="16">
                  <c:v>980.03499999999997</c:v>
                </c:pt>
                <c:pt idx="17">
                  <c:v>1003.652</c:v>
                </c:pt>
                <c:pt idx="18">
                  <c:v>1034.7629999999999</c:v>
                </c:pt>
                <c:pt idx="19">
                  <c:v>1038.923</c:v>
                </c:pt>
                <c:pt idx="20">
                  <c:v>1016.823</c:v>
                </c:pt>
                <c:pt idx="21">
                  <c:v>928.83999999999992</c:v>
                </c:pt>
                <c:pt idx="22">
                  <c:v>895.42800000000011</c:v>
                </c:pt>
                <c:pt idx="23">
                  <c:v>875.42100000000005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5D-4DED-BBED-341BDBB0FF1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2080.7669999999998</c:v>
                </c:pt>
                <c:pt idx="1">
                  <c:v>1932.2250000000001</c:v>
                </c:pt>
                <c:pt idx="2">
                  <c:v>1849.2170000000001</c:v>
                </c:pt>
                <c:pt idx="3">
                  <c:v>1783.364</c:v>
                </c:pt>
                <c:pt idx="4">
                  <c:v>1818.4119999999998</c:v>
                </c:pt>
                <c:pt idx="5">
                  <c:v>1879.7840000000001</c:v>
                </c:pt>
                <c:pt idx="6">
                  <c:v>2076.326</c:v>
                </c:pt>
                <c:pt idx="7">
                  <c:v>2310.7179999999994</c:v>
                </c:pt>
                <c:pt idx="8">
                  <c:v>2672.663</c:v>
                </c:pt>
                <c:pt idx="9">
                  <c:v>2915.0659999999998</c:v>
                </c:pt>
                <c:pt idx="10">
                  <c:v>3102.4029999999998</c:v>
                </c:pt>
                <c:pt idx="11">
                  <c:v>3009.7280000000001</c:v>
                </c:pt>
                <c:pt idx="12">
                  <c:v>3063.0419999999999</c:v>
                </c:pt>
                <c:pt idx="13">
                  <c:v>2889.2919999999999</c:v>
                </c:pt>
                <c:pt idx="14">
                  <c:v>2625.1669999999995</c:v>
                </c:pt>
                <c:pt idx="15">
                  <c:v>2457.8760000000002</c:v>
                </c:pt>
                <c:pt idx="16">
                  <c:v>2513.5080000000003</c:v>
                </c:pt>
                <c:pt idx="17">
                  <c:v>2792.9179999999997</c:v>
                </c:pt>
                <c:pt idx="18">
                  <c:v>3006.0519999999997</c:v>
                </c:pt>
                <c:pt idx="19">
                  <c:v>3231.2379999999998</c:v>
                </c:pt>
                <c:pt idx="20">
                  <c:v>3267.0660000000007</c:v>
                </c:pt>
                <c:pt idx="21">
                  <c:v>2941.741</c:v>
                </c:pt>
                <c:pt idx="22">
                  <c:v>2599.9179999999997</c:v>
                </c:pt>
                <c:pt idx="23">
                  <c:v>2324.4009999999998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5D-4DED-BBED-341BDBB0FF1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267.00000000000006</c:v>
                </c:pt>
                <c:pt idx="1">
                  <c:v>253</c:v>
                </c:pt>
                <c:pt idx="2">
                  <c:v>245.99999999999997</c:v>
                </c:pt>
                <c:pt idx="3">
                  <c:v>245.99999999999997</c:v>
                </c:pt>
                <c:pt idx="4">
                  <c:v>256</c:v>
                </c:pt>
                <c:pt idx="5">
                  <c:v>286.00000000000006</c:v>
                </c:pt>
                <c:pt idx="6">
                  <c:v>343</c:v>
                </c:pt>
                <c:pt idx="7">
                  <c:v>393</c:v>
                </c:pt>
                <c:pt idx="8">
                  <c:v>433.00000000000006</c:v>
                </c:pt>
                <c:pt idx="9">
                  <c:v>444</c:v>
                </c:pt>
                <c:pt idx="10">
                  <c:v>439</c:v>
                </c:pt>
                <c:pt idx="11">
                  <c:v>453.99999999999989</c:v>
                </c:pt>
                <c:pt idx="12">
                  <c:v>459</c:v>
                </c:pt>
                <c:pt idx="13">
                  <c:v>451</c:v>
                </c:pt>
                <c:pt idx="14">
                  <c:v>434.00000000000006</c:v>
                </c:pt>
                <c:pt idx="15">
                  <c:v>422</c:v>
                </c:pt>
                <c:pt idx="16">
                  <c:v>419</c:v>
                </c:pt>
                <c:pt idx="17">
                  <c:v>427</c:v>
                </c:pt>
                <c:pt idx="18">
                  <c:v>446</c:v>
                </c:pt>
                <c:pt idx="19">
                  <c:v>470.99999999999994</c:v>
                </c:pt>
                <c:pt idx="20">
                  <c:v>455</c:v>
                </c:pt>
                <c:pt idx="21">
                  <c:v>405.00000000000006</c:v>
                </c:pt>
                <c:pt idx="22">
                  <c:v>357</c:v>
                </c:pt>
                <c:pt idx="2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5D-4DED-BBED-341BDBB0FF1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5D-4DED-BBED-341BDBB0FF1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5D-4DED-BBED-341BDBB0FF1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5D-4DED-BBED-341BDBB0FF1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5D-4DED-BBED-341BDBB0FF1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05D-4DED-BBED-341BDBB0FF1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700.8</c:v>
                </c:pt>
                <c:pt idx="1">
                  <c:v>348</c:v>
                </c:pt>
                <c:pt idx="2">
                  <c:v>374.8</c:v>
                </c:pt>
                <c:pt idx="3">
                  <c:v>320.10000000000002</c:v>
                </c:pt>
                <c:pt idx="4">
                  <c:v>178.7</c:v>
                </c:pt>
                <c:pt idx="5">
                  <c:v>178.5</c:v>
                </c:pt>
                <c:pt idx="6">
                  <c:v>345.8</c:v>
                </c:pt>
                <c:pt idx="7">
                  <c:v>755.024</c:v>
                </c:pt>
                <c:pt idx="8">
                  <c:v>1259</c:v>
                </c:pt>
                <c:pt idx="9">
                  <c:v>1242.2</c:v>
                </c:pt>
                <c:pt idx="10">
                  <c:v>749.2</c:v>
                </c:pt>
                <c:pt idx="11">
                  <c:v>302</c:v>
                </c:pt>
                <c:pt idx="12">
                  <c:v>301</c:v>
                </c:pt>
                <c:pt idx="13">
                  <c:v>305</c:v>
                </c:pt>
                <c:pt idx="14">
                  <c:v>305</c:v>
                </c:pt>
                <c:pt idx="15">
                  <c:v>300</c:v>
                </c:pt>
                <c:pt idx="16">
                  <c:v>296</c:v>
                </c:pt>
                <c:pt idx="17">
                  <c:v>413</c:v>
                </c:pt>
                <c:pt idx="18">
                  <c:v>127</c:v>
                </c:pt>
                <c:pt idx="19">
                  <c:v>76</c:v>
                </c:pt>
                <c:pt idx="20">
                  <c:v>521.5</c:v>
                </c:pt>
                <c:pt idx="21">
                  <c:v>289.2</c:v>
                </c:pt>
                <c:pt idx="22">
                  <c:v>129</c:v>
                </c:pt>
                <c:pt idx="23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5D-4DED-BBED-341BDBB0FF1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18.902999999999999</c:v>
                </c:pt>
                <c:pt idx="6">
                  <c:v>9.5649999999999995</c:v>
                </c:pt>
                <c:pt idx="17">
                  <c:v>0.55000000000000004</c:v>
                </c:pt>
                <c:pt idx="18">
                  <c:v>14.567</c:v>
                </c:pt>
                <c:pt idx="19">
                  <c:v>19.584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5D-4DED-BBED-341BDBB0FF1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5D-4DED-BBED-341BDBB0FF1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5D-4DED-BBED-341BDBB0F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99.47</c:v>
                </c:pt>
                <c:pt idx="1">
                  <c:v>95.16</c:v>
                </c:pt>
                <c:pt idx="2">
                  <c:v>93.69</c:v>
                </c:pt>
                <c:pt idx="3">
                  <c:v>91.95</c:v>
                </c:pt>
                <c:pt idx="4">
                  <c:v>89.72</c:v>
                </c:pt>
                <c:pt idx="5">
                  <c:v>89.89</c:v>
                </c:pt>
                <c:pt idx="6">
                  <c:v>89</c:v>
                </c:pt>
                <c:pt idx="7">
                  <c:v>74.930000000000007</c:v>
                </c:pt>
                <c:pt idx="8">
                  <c:v>20.93</c:v>
                </c:pt>
                <c:pt idx="9">
                  <c:v>12.59</c:v>
                </c:pt>
                <c:pt idx="10">
                  <c:v>0.01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0.01</c:v>
                </c:pt>
                <c:pt idx="17">
                  <c:v>29.46</c:v>
                </c:pt>
                <c:pt idx="18">
                  <c:v>81.709999999999994</c:v>
                </c:pt>
                <c:pt idx="19">
                  <c:v>94.9</c:v>
                </c:pt>
                <c:pt idx="20">
                  <c:v>123</c:v>
                </c:pt>
                <c:pt idx="21">
                  <c:v>103.17</c:v>
                </c:pt>
                <c:pt idx="22">
                  <c:v>85.89</c:v>
                </c:pt>
                <c:pt idx="23">
                  <c:v>85.11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5D-4DED-BBED-341BDBB0F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4901.2469999999994</v>
      </c>
      <c r="C4" s="18">
        <v>4402.2570000000005</v>
      </c>
      <c r="D4" s="18">
        <v>4324.0810000000001</v>
      </c>
      <c r="E4" s="18">
        <v>4274.5350000000008</v>
      </c>
      <c r="F4" s="18">
        <v>4186.6059999999998</v>
      </c>
      <c r="G4" s="18">
        <v>4315.0669999999991</v>
      </c>
      <c r="H4" s="18">
        <v>4775.8280000000004</v>
      </c>
      <c r="I4" s="18">
        <v>5505.6</v>
      </c>
      <c r="J4" s="18">
        <v>6412.4670000000006</v>
      </c>
      <c r="K4" s="18">
        <v>6908.0349999999999</v>
      </c>
      <c r="L4" s="18">
        <v>6800.5360000000001</v>
      </c>
      <c r="M4" s="18">
        <v>6528.0250000000015</v>
      </c>
      <c r="N4" s="18">
        <v>6565.5499999999993</v>
      </c>
      <c r="O4" s="18">
        <v>6330.2519999999995</v>
      </c>
      <c r="P4" s="18">
        <v>6024.1690000000008</v>
      </c>
      <c r="Q4" s="18">
        <v>5800.1089999999995</v>
      </c>
      <c r="R4" s="18">
        <v>5730.1699999999992</v>
      </c>
      <c r="S4" s="18">
        <v>5518.9919999999993</v>
      </c>
      <c r="T4" s="18">
        <v>5504.4259999999986</v>
      </c>
      <c r="U4" s="18">
        <v>5654.3430000000017</v>
      </c>
      <c r="V4" s="18">
        <v>6109.7410000000009</v>
      </c>
      <c r="W4" s="18">
        <v>5442.6860000000015</v>
      </c>
      <c r="X4" s="18">
        <v>4865.3140000000003</v>
      </c>
      <c r="Y4" s="18">
        <v>4523.3020000000006</v>
      </c>
      <c r="Z4" s="19"/>
      <c r="AA4" s="20">
        <f>SUM(B4:Z4)</f>
        <v>131403.33799999999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95.16</v>
      </c>
      <c r="D7" s="28">
        <v>93.69</v>
      </c>
      <c r="E7" s="28">
        <v>91.95</v>
      </c>
      <c r="F7" s="28">
        <v>89.72</v>
      </c>
      <c r="G7" s="28">
        <v>89.89</v>
      </c>
      <c r="H7" s="28">
        <v>89</v>
      </c>
      <c r="I7" s="28">
        <v>74.930000000000007</v>
      </c>
      <c r="J7" s="28">
        <v>20.93</v>
      </c>
      <c r="K7" s="28">
        <v>12.59</v>
      </c>
      <c r="L7" s="28">
        <v>0.01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0.01</v>
      </c>
      <c r="S7" s="28">
        <v>29.46</v>
      </c>
      <c r="T7" s="28">
        <v>81.709999999999994</v>
      </c>
      <c r="U7" s="28">
        <v>94.9</v>
      </c>
      <c r="V7" s="28">
        <v>123</v>
      </c>
      <c r="W7" s="28">
        <v>103.17</v>
      </c>
      <c r="X7" s="28">
        <v>85.89</v>
      </c>
      <c r="Y7" s="28">
        <v>85.11</v>
      </c>
      <c r="Z7" s="29"/>
      <c r="AA7" s="30">
        <f>IF(SUM(B7:Z7)&lt;&gt;0,AVERAGEIF(B7:Z7,"&lt;&gt;"""),"")</f>
        <v>56.691250000000004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104</v>
      </c>
      <c r="I11" s="47">
        <v>132</v>
      </c>
      <c r="J11" s="47">
        <v>156</v>
      </c>
      <c r="K11" s="47">
        <v>150</v>
      </c>
      <c r="L11" s="47">
        <v>133</v>
      </c>
      <c r="M11" s="47">
        <v>141</v>
      </c>
      <c r="N11" s="47">
        <v>143</v>
      </c>
      <c r="O11" s="47">
        <v>137</v>
      </c>
      <c r="P11" s="47">
        <v>102</v>
      </c>
      <c r="Q11" s="47">
        <v>108</v>
      </c>
      <c r="R11" s="47">
        <v>108</v>
      </c>
      <c r="S11" s="47">
        <v>124</v>
      </c>
      <c r="T11" s="47">
        <v>161</v>
      </c>
      <c r="U11" s="47">
        <v>195</v>
      </c>
      <c r="V11" s="47">
        <v>187</v>
      </c>
      <c r="W11" s="47">
        <v>146</v>
      </c>
      <c r="X11" s="47">
        <v>109</v>
      </c>
      <c r="Y11" s="47">
        <v>102</v>
      </c>
      <c r="Z11" s="48"/>
      <c r="AA11" s="49">
        <f t="shared" si="0"/>
        <v>3062</v>
      </c>
    </row>
    <row r="12" spans="1:27" ht="24.95" customHeight="1" x14ac:dyDescent="0.2">
      <c r="A12" s="50" t="s">
        <v>8</v>
      </c>
      <c r="B12" s="51">
        <v>2298.3409999999999</v>
      </c>
      <c r="C12" s="52">
        <v>1800.556</v>
      </c>
      <c r="D12" s="52">
        <v>1769.88</v>
      </c>
      <c r="E12" s="52">
        <v>1731.1660000000002</v>
      </c>
      <c r="F12" s="52">
        <v>1671.4849999999999</v>
      </c>
      <c r="G12" s="52">
        <v>1740.405</v>
      </c>
      <c r="H12" s="52">
        <v>1942.3689999999997</v>
      </c>
      <c r="I12" s="52">
        <v>1289.3710000000001</v>
      </c>
      <c r="J12" s="52">
        <v>1237.9000000000001</v>
      </c>
      <c r="K12" s="52">
        <v>686.9</v>
      </c>
      <c r="L12" s="52">
        <v>505.9</v>
      </c>
      <c r="M12" s="52">
        <v>345.9</v>
      </c>
      <c r="N12" s="52">
        <v>163.9</v>
      </c>
      <c r="O12" s="52">
        <v>163.9</v>
      </c>
      <c r="P12" s="52">
        <v>163.9</v>
      </c>
      <c r="Q12" s="52">
        <v>313.89999999999998</v>
      </c>
      <c r="R12" s="52">
        <v>612.9</v>
      </c>
      <c r="S12" s="52">
        <v>1302.9000000000001</v>
      </c>
      <c r="T12" s="52">
        <v>2134.636</v>
      </c>
      <c r="U12" s="52">
        <v>2672.3180000000002</v>
      </c>
      <c r="V12" s="52">
        <v>3219.2200000000003</v>
      </c>
      <c r="W12" s="52">
        <v>3112.2179999999998</v>
      </c>
      <c r="X12" s="52">
        <v>2424.203</v>
      </c>
      <c r="Y12" s="52">
        <v>1821.451</v>
      </c>
      <c r="Z12" s="53"/>
      <c r="AA12" s="54">
        <f t="shared" si="0"/>
        <v>35125.619000000013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61</v>
      </c>
      <c r="H13" s="52">
        <v>26</v>
      </c>
      <c r="I13" s="52">
        <v>84</v>
      </c>
      <c r="J13" s="52">
        <v>58</v>
      </c>
      <c r="K13" s="52">
        <v>71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219</v>
      </c>
      <c r="U13" s="52">
        <v>965</v>
      </c>
      <c r="V13" s="52">
        <v>1260</v>
      </c>
      <c r="W13" s="52">
        <v>765</v>
      </c>
      <c r="X13" s="52">
        <v>266</v>
      </c>
      <c r="Y13" s="52">
        <v>60</v>
      </c>
      <c r="Z13" s="53"/>
      <c r="AA13" s="54">
        <f t="shared" si="0"/>
        <v>3887</v>
      </c>
    </row>
    <row r="14" spans="1:27" ht="24.95" customHeight="1" x14ac:dyDescent="0.2">
      <c r="A14" s="55" t="s">
        <v>10</v>
      </c>
      <c r="B14" s="56">
        <v>1930.9059999999999</v>
      </c>
      <c r="C14" s="57">
        <v>1902.701</v>
      </c>
      <c r="D14" s="57">
        <v>1861.2010000000002</v>
      </c>
      <c r="E14" s="57">
        <v>1821.3690000000001</v>
      </c>
      <c r="F14" s="57">
        <v>1773.1210000000001</v>
      </c>
      <c r="G14" s="57">
        <v>1756.6620000000005</v>
      </c>
      <c r="H14" s="57">
        <v>2152.4590000000003</v>
      </c>
      <c r="I14" s="57">
        <v>3411.2289999999998</v>
      </c>
      <c r="J14" s="57">
        <v>4498.5670000000018</v>
      </c>
      <c r="K14" s="57">
        <v>5358.1350000000002</v>
      </c>
      <c r="L14" s="57">
        <v>5288.6359999999995</v>
      </c>
      <c r="M14" s="57">
        <v>4038.125</v>
      </c>
      <c r="N14" s="57">
        <v>4266.6499999999996</v>
      </c>
      <c r="O14" s="57">
        <v>4032.3520000000008</v>
      </c>
      <c r="P14" s="57">
        <v>3766.2689999999998</v>
      </c>
      <c r="Q14" s="57">
        <v>3449.2089999999994</v>
      </c>
      <c r="R14" s="57">
        <v>3237.2699999999995</v>
      </c>
      <c r="S14" s="57">
        <v>2578.2920000000004</v>
      </c>
      <c r="T14" s="57">
        <v>1398.0900000000001</v>
      </c>
      <c r="U14" s="57">
        <v>887.04000000000008</v>
      </c>
      <c r="V14" s="57">
        <v>794.52099999999996</v>
      </c>
      <c r="W14" s="57">
        <v>755.46800000000007</v>
      </c>
      <c r="X14" s="57">
        <v>743.51099999999997</v>
      </c>
      <c r="Y14" s="57">
        <v>717.85099999999989</v>
      </c>
      <c r="Z14" s="58"/>
      <c r="AA14" s="59">
        <f t="shared" si="0"/>
        <v>62419.634000000005</v>
      </c>
    </row>
    <row r="15" spans="1:27" ht="24.95" customHeight="1" x14ac:dyDescent="0.2">
      <c r="A15" s="55" t="s">
        <v>11</v>
      </c>
      <c r="B15" s="56">
        <v>139</v>
      </c>
      <c r="C15" s="57">
        <v>138</v>
      </c>
      <c r="D15" s="57">
        <v>138</v>
      </c>
      <c r="E15" s="57">
        <v>139</v>
      </c>
      <c r="F15" s="57">
        <v>140</v>
      </c>
      <c r="G15" s="57">
        <v>142</v>
      </c>
      <c r="H15" s="57">
        <v>148</v>
      </c>
      <c r="I15" s="57">
        <v>161</v>
      </c>
      <c r="J15" s="57">
        <v>177</v>
      </c>
      <c r="K15" s="57">
        <v>194</v>
      </c>
      <c r="L15" s="57">
        <v>206</v>
      </c>
      <c r="M15" s="57">
        <v>213</v>
      </c>
      <c r="N15" s="57">
        <v>216</v>
      </c>
      <c r="O15" s="57">
        <v>214</v>
      </c>
      <c r="P15" s="57">
        <v>205</v>
      </c>
      <c r="Q15" s="57">
        <v>193</v>
      </c>
      <c r="R15" s="57">
        <v>175</v>
      </c>
      <c r="S15" s="57">
        <v>153</v>
      </c>
      <c r="T15" s="57">
        <v>135</v>
      </c>
      <c r="U15" s="57">
        <v>126</v>
      </c>
      <c r="V15" s="57">
        <v>118</v>
      </c>
      <c r="W15" s="57">
        <v>109</v>
      </c>
      <c r="X15" s="57">
        <v>98</v>
      </c>
      <c r="Y15" s="57">
        <v>88</v>
      </c>
      <c r="Z15" s="58"/>
      <c r="AA15" s="59">
        <f t="shared" si="0"/>
        <v>3765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4632.2469999999994</v>
      </c>
      <c r="C16" s="62">
        <f t="shared" si="1"/>
        <v>4105.2569999999996</v>
      </c>
      <c r="D16" s="62">
        <f t="shared" si="1"/>
        <v>4027.0810000000001</v>
      </c>
      <c r="E16" s="62">
        <f t="shared" si="1"/>
        <v>3949.5350000000003</v>
      </c>
      <c r="F16" s="62">
        <f t="shared" si="1"/>
        <v>3842.6059999999998</v>
      </c>
      <c r="G16" s="62">
        <f t="shared" si="1"/>
        <v>3958.067</v>
      </c>
      <c r="H16" s="62">
        <f t="shared" si="1"/>
        <v>4528.8279999999995</v>
      </c>
      <c r="I16" s="62">
        <f t="shared" si="1"/>
        <v>5233.6000000000004</v>
      </c>
      <c r="J16" s="62">
        <f t="shared" si="1"/>
        <v>6283.4670000000024</v>
      </c>
      <c r="K16" s="62">
        <f t="shared" si="1"/>
        <v>6616.0349999999999</v>
      </c>
      <c r="L16" s="62">
        <f t="shared" si="1"/>
        <v>6315.5359999999991</v>
      </c>
      <c r="M16" s="62">
        <f t="shared" si="1"/>
        <v>4920.0249999999996</v>
      </c>
      <c r="N16" s="62">
        <f t="shared" si="1"/>
        <v>4945.5499999999993</v>
      </c>
      <c r="O16" s="62">
        <f t="shared" si="1"/>
        <v>4703.2520000000004</v>
      </c>
      <c r="P16" s="62">
        <f t="shared" si="1"/>
        <v>4393.1689999999999</v>
      </c>
      <c r="Q16" s="62">
        <f t="shared" si="1"/>
        <v>4220.1089999999995</v>
      </c>
      <c r="R16" s="62">
        <f t="shared" si="1"/>
        <v>4289.1699999999992</v>
      </c>
      <c r="S16" s="62">
        <f t="shared" si="1"/>
        <v>4314.1920000000009</v>
      </c>
      <c r="T16" s="62">
        <f t="shared" si="1"/>
        <v>4203.7260000000006</v>
      </c>
      <c r="U16" s="62">
        <f t="shared" si="1"/>
        <v>5001.3580000000002</v>
      </c>
      <c r="V16" s="62">
        <f t="shared" si="1"/>
        <v>5734.741</v>
      </c>
      <c r="W16" s="62">
        <f t="shared" si="1"/>
        <v>5043.6859999999997</v>
      </c>
      <c r="X16" s="62">
        <f t="shared" si="1"/>
        <v>3796.7139999999999</v>
      </c>
      <c r="Y16" s="62">
        <f t="shared" si="1"/>
        <v>2945.3019999999997</v>
      </c>
      <c r="Z16" s="63" t="str">
        <f t="shared" si="1"/>
        <v/>
      </c>
      <c r="AA16" s="64">
        <f>SUM(AA10:AA15)</f>
        <v>112003.25300000003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1569.9</v>
      </c>
      <c r="C29" s="72">
        <v>1536.9</v>
      </c>
      <c r="D29" s="72">
        <v>1492.9</v>
      </c>
      <c r="E29" s="72">
        <v>1463.9</v>
      </c>
      <c r="F29" s="72">
        <v>1436.9</v>
      </c>
      <c r="G29" s="72">
        <v>1490.9</v>
      </c>
      <c r="H29" s="72">
        <v>1565.9</v>
      </c>
      <c r="I29" s="72">
        <v>2059.9</v>
      </c>
      <c r="J29" s="72">
        <v>2536.9</v>
      </c>
      <c r="K29" s="72">
        <v>2973.9</v>
      </c>
      <c r="L29" s="72">
        <v>3388.9</v>
      </c>
      <c r="M29" s="72">
        <v>3548.9</v>
      </c>
      <c r="N29" s="72">
        <v>3582.9</v>
      </c>
      <c r="O29" s="72">
        <v>3480.9</v>
      </c>
      <c r="P29" s="72">
        <v>3227.9</v>
      </c>
      <c r="Q29" s="72">
        <v>3065.9</v>
      </c>
      <c r="R29" s="72">
        <v>2478.9</v>
      </c>
      <c r="S29" s="72">
        <v>2065.9</v>
      </c>
      <c r="T29" s="72">
        <v>2129.9</v>
      </c>
      <c r="U29" s="72">
        <v>2771.9</v>
      </c>
      <c r="V29" s="72">
        <v>3223.9</v>
      </c>
      <c r="W29" s="72">
        <v>2663.9</v>
      </c>
      <c r="X29" s="72">
        <v>1839.9</v>
      </c>
      <c r="Y29" s="72">
        <v>943.9</v>
      </c>
      <c r="Z29" s="73"/>
      <c r="AA29" s="74">
        <f>SUM(B29:Z29)</f>
        <v>56541.60000000002</v>
      </c>
    </row>
    <row r="30" spans="1:27" ht="24.95" customHeight="1" x14ac:dyDescent="0.2">
      <c r="A30" s="75" t="s">
        <v>24</v>
      </c>
      <c r="B30" s="76">
        <v>1970.347</v>
      </c>
      <c r="C30" s="77">
        <v>1624.357</v>
      </c>
      <c r="D30" s="77">
        <v>1590.181</v>
      </c>
      <c r="E30" s="77">
        <v>1569.635</v>
      </c>
      <c r="F30" s="77">
        <v>1508.7059999999999</v>
      </c>
      <c r="G30" s="77">
        <v>1523.1669999999999</v>
      </c>
      <c r="H30" s="77">
        <v>1818.9280000000001</v>
      </c>
      <c r="I30" s="77">
        <v>2333.6999999999998</v>
      </c>
      <c r="J30" s="77">
        <v>2801.567</v>
      </c>
      <c r="K30" s="77">
        <v>3411.1350000000002</v>
      </c>
      <c r="L30" s="77">
        <v>3069.636</v>
      </c>
      <c r="M30" s="77">
        <v>1797.125</v>
      </c>
      <c r="N30" s="77">
        <v>1982.65</v>
      </c>
      <c r="O30" s="77">
        <v>1849.3520000000001</v>
      </c>
      <c r="P30" s="77">
        <v>1796.269</v>
      </c>
      <c r="Q30" s="77">
        <v>1734.2090000000001</v>
      </c>
      <c r="R30" s="77">
        <v>2032.27</v>
      </c>
      <c r="S30" s="77">
        <v>1669.2919999999999</v>
      </c>
      <c r="T30" s="77">
        <v>1211.826</v>
      </c>
      <c r="U30" s="77">
        <v>1074.5429999999999</v>
      </c>
      <c r="V30" s="77">
        <v>1396.8409999999999</v>
      </c>
      <c r="W30" s="77">
        <v>1289.7860000000001</v>
      </c>
      <c r="X30" s="77">
        <v>926.81399999999996</v>
      </c>
      <c r="Y30" s="77">
        <v>832.40200000000004</v>
      </c>
      <c r="Z30" s="78"/>
      <c r="AA30" s="79">
        <f>SUM(B30:Z30)</f>
        <v>42814.737999999998</v>
      </c>
    </row>
    <row r="31" spans="1:27" ht="24.95" customHeight="1" x14ac:dyDescent="0.2">
      <c r="A31" s="82" t="s">
        <v>25</v>
      </c>
      <c r="B31" s="80">
        <v>1361</v>
      </c>
      <c r="C31" s="81">
        <v>1241</v>
      </c>
      <c r="D31" s="81">
        <v>1241</v>
      </c>
      <c r="E31" s="81">
        <v>1241</v>
      </c>
      <c r="F31" s="81">
        <v>1241</v>
      </c>
      <c r="G31" s="81">
        <v>1301</v>
      </c>
      <c r="H31" s="81">
        <v>1391</v>
      </c>
      <c r="I31" s="81">
        <v>1112</v>
      </c>
      <c r="J31" s="81">
        <v>1074</v>
      </c>
      <c r="K31" s="81">
        <v>523</v>
      </c>
      <c r="L31" s="81">
        <v>342</v>
      </c>
      <c r="M31" s="81">
        <v>182</v>
      </c>
      <c r="N31" s="81"/>
      <c r="O31" s="81"/>
      <c r="P31" s="81"/>
      <c r="Q31" s="81"/>
      <c r="R31" s="81">
        <v>219</v>
      </c>
      <c r="S31" s="81">
        <v>759</v>
      </c>
      <c r="T31" s="81">
        <v>1152</v>
      </c>
      <c r="U31" s="81">
        <v>1489</v>
      </c>
      <c r="V31" s="81">
        <v>1489</v>
      </c>
      <c r="W31" s="81">
        <v>1489</v>
      </c>
      <c r="X31" s="81">
        <v>1439</v>
      </c>
      <c r="Y31" s="81">
        <v>1479</v>
      </c>
      <c r="Z31" s="83"/>
      <c r="AA31" s="84">
        <f>SUM(B31:Z31)</f>
        <v>21765</v>
      </c>
    </row>
    <row r="32" spans="1:27" ht="30" customHeight="1" thickBot="1" x14ac:dyDescent="0.25">
      <c r="A32" s="60" t="s">
        <v>26</v>
      </c>
      <c r="B32" s="61">
        <f>IF(LEN(B$2)&gt;0,SUM(B29:B31),"")</f>
        <v>4901.2470000000003</v>
      </c>
      <c r="C32" s="62">
        <f t="shared" ref="C32:Z32" si="4">IF(LEN(C$2)&gt;0,SUM(C29:C31),"")</f>
        <v>4402.2569999999996</v>
      </c>
      <c r="D32" s="62">
        <f t="shared" si="4"/>
        <v>4324.0810000000001</v>
      </c>
      <c r="E32" s="62">
        <f t="shared" si="4"/>
        <v>4274.5349999999999</v>
      </c>
      <c r="F32" s="62">
        <f t="shared" si="4"/>
        <v>4186.6059999999998</v>
      </c>
      <c r="G32" s="62">
        <f t="shared" si="4"/>
        <v>4315.067</v>
      </c>
      <c r="H32" s="62">
        <f t="shared" si="4"/>
        <v>4775.8280000000004</v>
      </c>
      <c r="I32" s="62">
        <f t="shared" si="4"/>
        <v>5505.6</v>
      </c>
      <c r="J32" s="62">
        <f t="shared" si="4"/>
        <v>6412.4670000000006</v>
      </c>
      <c r="K32" s="62">
        <f t="shared" si="4"/>
        <v>6908.0349999999999</v>
      </c>
      <c r="L32" s="62">
        <f t="shared" si="4"/>
        <v>6800.5360000000001</v>
      </c>
      <c r="M32" s="62">
        <f t="shared" si="4"/>
        <v>5528.0249999999996</v>
      </c>
      <c r="N32" s="62">
        <f t="shared" si="4"/>
        <v>5565.55</v>
      </c>
      <c r="O32" s="62">
        <f t="shared" si="4"/>
        <v>5330.2520000000004</v>
      </c>
      <c r="P32" s="62">
        <f t="shared" si="4"/>
        <v>5024.1689999999999</v>
      </c>
      <c r="Q32" s="62">
        <f t="shared" si="4"/>
        <v>4800.1090000000004</v>
      </c>
      <c r="R32" s="62">
        <f t="shared" si="4"/>
        <v>4730.17</v>
      </c>
      <c r="S32" s="62">
        <f t="shared" si="4"/>
        <v>4494.192</v>
      </c>
      <c r="T32" s="62">
        <f t="shared" si="4"/>
        <v>4493.7260000000006</v>
      </c>
      <c r="U32" s="62">
        <f t="shared" si="4"/>
        <v>5335.4430000000002</v>
      </c>
      <c r="V32" s="62">
        <f t="shared" si="4"/>
        <v>6109.741</v>
      </c>
      <c r="W32" s="62">
        <f t="shared" si="4"/>
        <v>5442.6859999999997</v>
      </c>
      <c r="X32" s="62">
        <f t="shared" si="4"/>
        <v>4205.7139999999999</v>
      </c>
      <c r="Y32" s="62">
        <f t="shared" si="4"/>
        <v>3255.3020000000001</v>
      </c>
      <c r="Z32" s="63" t="str">
        <f t="shared" si="4"/>
        <v/>
      </c>
      <c r="AA32" s="64">
        <f>SUM(AA29:AA31)</f>
        <v>121121.33800000002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94</v>
      </c>
      <c r="C35" s="95">
        <v>88</v>
      </c>
      <c r="D35" s="95">
        <v>75</v>
      </c>
      <c r="E35" s="95">
        <v>85</v>
      </c>
      <c r="F35" s="95">
        <v>93</v>
      </c>
      <c r="G35" s="95">
        <v>124</v>
      </c>
      <c r="H35" s="95">
        <v>58</v>
      </c>
      <c r="I35" s="95">
        <v>45</v>
      </c>
      <c r="J35" s="95">
        <v>27</v>
      </c>
      <c r="K35" s="95">
        <v>98</v>
      </c>
      <c r="L35" s="95">
        <v>115</v>
      </c>
      <c r="M35" s="95">
        <v>183</v>
      </c>
      <c r="N35" s="95">
        <v>203</v>
      </c>
      <c r="O35" s="95">
        <v>203</v>
      </c>
      <c r="P35" s="95">
        <v>203</v>
      </c>
      <c r="Q35" s="95">
        <v>163</v>
      </c>
      <c r="R35" s="95">
        <v>142</v>
      </c>
      <c r="S35" s="95">
        <v>39</v>
      </c>
      <c r="T35" s="95">
        <v>64</v>
      </c>
      <c r="U35" s="95">
        <v>100.08500000000001</v>
      </c>
      <c r="V35" s="95">
        <v>132</v>
      </c>
      <c r="W35" s="95">
        <v>161</v>
      </c>
      <c r="X35" s="95">
        <v>96</v>
      </c>
      <c r="Y35" s="95">
        <v>40</v>
      </c>
      <c r="Z35" s="96"/>
      <c r="AA35" s="74">
        <f t="shared" ref="AA35:AA40" si="5">SUM(B35:Z35)</f>
        <v>2631.085</v>
      </c>
    </row>
    <row r="36" spans="1:27" ht="24.95" customHeight="1" x14ac:dyDescent="0.2">
      <c r="A36" s="97" t="s">
        <v>29</v>
      </c>
      <c r="B36" s="98">
        <v>100</v>
      </c>
      <c r="C36" s="99">
        <v>134</v>
      </c>
      <c r="D36" s="99">
        <v>147</v>
      </c>
      <c r="E36" s="99">
        <v>165</v>
      </c>
      <c r="F36" s="99">
        <v>176</v>
      </c>
      <c r="G36" s="99">
        <v>158</v>
      </c>
      <c r="H36" s="99">
        <v>114</v>
      </c>
      <c r="I36" s="99">
        <v>142</v>
      </c>
      <c r="J36" s="99">
        <v>102</v>
      </c>
      <c r="K36" s="99">
        <v>164</v>
      </c>
      <c r="L36" s="99">
        <v>370</v>
      </c>
      <c r="M36" s="99">
        <v>425</v>
      </c>
      <c r="N36" s="99">
        <v>417</v>
      </c>
      <c r="O36" s="99">
        <v>424</v>
      </c>
      <c r="P36" s="99">
        <v>428</v>
      </c>
      <c r="Q36" s="99">
        <v>417</v>
      </c>
      <c r="R36" s="99">
        <v>299</v>
      </c>
      <c r="S36" s="99">
        <v>130</v>
      </c>
      <c r="T36" s="99">
        <v>191</v>
      </c>
      <c r="U36" s="99">
        <v>159</v>
      </c>
      <c r="V36" s="99">
        <v>168</v>
      </c>
      <c r="W36" s="99">
        <v>163</v>
      </c>
      <c r="X36" s="99">
        <v>238</v>
      </c>
      <c r="Y36" s="99">
        <v>195</v>
      </c>
      <c r="Z36" s="100"/>
      <c r="AA36" s="79">
        <f t="shared" si="5"/>
        <v>5426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1000</v>
      </c>
      <c r="N37" s="99">
        <v>1000</v>
      </c>
      <c r="O37" s="99">
        <v>1000</v>
      </c>
      <c r="P37" s="99">
        <v>1000</v>
      </c>
      <c r="Q37" s="99">
        <v>1000</v>
      </c>
      <c r="R37" s="99">
        <v>1000</v>
      </c>
      <c r="S37" s="99">
        <v>1024.8</v>
      </c>
      <c r="T37" s="99">
        <v>1010.7</v>
      </c>
      <c r="U37" s="99">
        <v>318.89999999999998</v>
      </c>
      <c r="V37" s="99"/>
      <c r="W37" s="99"/>
      <c r="X37" s="99">
        <v>659.6</v>
      </c>
      <c r="Y37" s="99">
        <v>1268</v>
      </c>
      <c r="Z37" s="100"/>
      <c r="AA37" s="79">
        <f t="shared" si="5"/>
        <v>10282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85</v>
      </c>
      <c r="J38" s="99"/>
      <c r="K38" s="99">
        <v>30</v>
      </c>
      <c r="L38" s="99"/>
      <c r="M38" s="99"/>
      <c r="N38" s="99"/>
      <c r="O38" s="99"/>
      <c r="P38" s="99"/>
      <c r="Q38" s="99"/>
      <c r="R38" s="99"/>
      <c r="S38" s="99">
        <v>11</v>
      </c>
      <c r="T38" s="99">
        <v>35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1061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269</v>
      </c>
      <c r="C40" s="88">
        <f t="shared" si="6"/>
        <v>297</v>
      </c>
      <c r="D40" s="88">
        <f t="shared" si="6"/>
        <v>297</v>
      </c>
      <c r="E40" s="88">
        <f t="shared" si="6"/>
        <v>325</v>
      </c>
      <c r="F40" s="88">
        <f t="shared" si="6"/>
        <v>344</v>
      </c>
      <c r="G40" s="88">
        <f t="shared" si="6"/>
        <v>357</v>
      </c>
      <c r="H40" s="88">
        <f t="shared" si="6"/>
        <v>247</v>
      </c>
      <c r="I40" s="88">
        <f t="shared" si="6"/>
        <v>272</v>
      </c>
      <c r="J40" s="88">
        <f t="shared" si="6"/>
        <v>129</v>
      </c>
      <c r="K40" s="88">
        <f t="shared" si="6"/>
        <v>292</v>
      </c>
      <c r="L40" s="88">
        <f t="shared" si="6"/>
        <v>485</v>
      </c>
      <c r="M40" s="88">
        <f t="shared" si="6"/>
        <v>1608</v>
      </c>
      <c r="N40" s="88">
        <f t="shared" si="6"/>
        <v>1620</v>
      </c>
      <c r="O40" s="88">
        <f t="shared" si="6"/>
        <v>1627</v>
      </c>
      <c r="P40" s="88">
        <f t="shared" si="6"/>
        <v>1631</v>
      </c>
      <c r="Q40" s="88">
        <f t="shared" si="6"/>
        <v>1580</v>
      </c>
      <c r="R40" s="88">
        <f t="shared" si="6"/>
        <v>1441</v>
      </c>
      <c r="S40" s="88">
        <f t="shared" si="6"/>
        <v>1204.8</v>
      </c>
      <c r="T40" s="88">
        <f t="shared" si="6"/>
        <v>1300.7</v>
      </c>
      <c r="U40" s="88">
        <f t="shared" si="6"/>
        <v>652.98500000000001</v>
      </c>
      <c r="V40" s="88">
        <f t="shared" si="6"/>
        <v>375</v>
      </c>
      <c r="W40" s="88">
        <f t="shared" si="6"/>
        <v>399</v>
      </c>
      <c r="X40" s="88">
        <f t="shared" si="6"/>
        <v>1068.5999999999999</v>
      </c>
      <c r="Y40" s="88">
        <f t="shared" si="6"/>
        <v>1578</v>
      </c>
      <c r="Z40" s="89" t="str">
        <f t="shared" si="6"/>
        <v/>
      </c>
      <c r="AA40" s="90">
        <f t="shared" si="5"/>
        <v>19400.084999999999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1000</v>
      </c>
      <c r="N45" s="99">
        <v>1000</v>
      </c>
      <c r="O45" s="99">
        <v>1000</v>
      </c>
      <c r="P45" s="99">
        <v>1000</v>
      </c>
      <c r="Q45" s="99">
        <v>1000</v>
      </c>
      <c r="R45" s="99">
        <v>1000</v>
      </c>
      <c r="S45" s="99">
        <v>1024.8</v>
      </c>
      <c r="T45" s="99">
        <v>1010.7</v>
      </c>
      <c r="U45" s="99">
        <v>318.89999999999998</v>
      </c>
      <c r="V45" s="99"/>
      <c r="W45" s="99"/>
      <c r="X45" s="99">
        <v>659.6</v>
      </c>
      <c r="Y45" s="99">
        <v>1268</v>
      </c>
      <c r="Z45" s="100"/>
      <c r="AA45" s="79">
        <f t="shared" si="7"/>
        <v>10282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1000</v>
      </c>
      <c r="N49" s="88">
        <f t="shared" si="8"/>
        <v>1000</v>
      </c>
      <c r="O49" s="88">
        <f t="shared" si="8"/>
        <v>1000</v>
      </c>
      <c r="P49" s="88">
        <f t="shared" si="8"/>
        <v>1000</v>
      </c>
      <c r="Q49" s="88">
        <f t="shared" si="8"/>
        <v>1000</v>
      </c>
      <c r="R49" s="88">
        <f t="shared" si="8"/>
        <v>1000</v>
      </c>
      <c r="S49" s="88">
        <f t="shared" si="8"/>
        <v>1024.8</v>
      </c>
      <c r="T49" s="88">
        <f t="shared" si="8"/>
        <v>1010.7</v>
      </c>
      <c r="U49" s="88">
        <f t="shared" si="8"/>
        <v>318.89999999999998</v>
      </c>
      <c r="V49" s="88">
        <f t="shared" si="8"/>
        <v>0</v>
      </c>
      <c r="W49" s="88">
        <f t="shared" si="8"/>
        <v>0</v>
      </c>
      <c r="X49" s="88">
        <f t="shared" si="8"/>
        <v>659.6</v>
      </c>
      <c r="Y49" s="88">
        <f t="shared" si="8"/>
        <v>1268</v>
      </c>
      <c r="Z49" s="89" t="str">
        <f t="shared" si="8"/>
        <v/>
      </c>
      <c r="AA49" s="90">
        <f t="shared" si="7"/>
        <v>10282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4901.2469999999994</v>
      </c>
      <c r="C52" s="88">
        <f t="shared" si="10"/>
        <v>4402.2569999999996</v>
      </c>
      <c r="D52" s="88">
        <f t="shared" si="10"/>
        <v>4324.0810000000001</v>
      </c>
      <c r="E52" s="88">
        <f t="shared" si="10"/>
        <v>4274.5349999999999</v>
      </c>
      <c r="F52" s="88">
        <f t="shared" si="10"/>
        <v>4186.6059999999998</v>
      </c>
      <c r="G52" s="88">
        <f t="shared" si="10"/>
        <v>4315.067</v>
      </c>
      <c r="H52" s="88">
        <f t="shared" si="10"/>
        <v>4775.8279999999995</v>
      </c>
      <c r="I52" s="88">
        <f t="shared" si="10"/>
        <v>5505.6</v>
      </c>
      <c r="J52" s="88">
        <f t="shared" si="10"/>
        <v>6412.4670000000024</v>
      </c>
      <c r="K52" s="88">
        <f t="shared" si="10"/>
        <v>6908.0349999999999</v>
      </c>
      <c r="L52" s="88">
        <f t="shared" si="10"/>
        <v>6800.5359999999991</v>
      </c>
      <c r="M52" s="88">
        <f t="shared" si="10"/>
        <v>6528.0249999999996</v>
      </c>
      <c r="N52" s="88">
        <f t="shared" si="10"/>
        <v>6565.5499999999993</v>
      </c>
      <c r="O52" s="88">
        <f t="shared" si="10"/>
        <v>6330.2520000000004</v>
      </c>
      <c r="P52" s="88">
        <f t="shared" si="10"/>
        <v>6024.1689999999999</v>
      </c>
      <c r="Q52" s="88">
        <f t="shared" si="10"/>
        <v>5800.1089999999995</v>
      </c>
      <c r="R52" s="88">
        <f t="shared" si="10"/>
        <v>5730.1699999999992</v>
      </c>
      <c r="S52" s="88">
        <f t="shared" si="10"/>
        <v>5518.9920000000011</v>
      </c>
      <c r="T52" s="88">
        <f t="shared" si="10"/>
        <v>5504.4260000000004</v>
      </c>
      <c r="U52" s="88">
        <f t="shared" si="10"/>
        <v>5654.3429999999998</v>
      </c>
      <c r="V52" s="88">
        <f t="shared" si="10"/>
        <v>6109.741</v>
      </c>
      <c r="W52" s="88">
        <f t="shared" si="10"/>
        <v>5442.6859999999997</v>
      </c>
      <c r="X52" s="88">
        <f t="shared" si="10"/>
        <v>4865.3140000000003</v>
      </c>
      <c r="Y52" s="88">
        <f t="shared" si="10"/>
        <v>4523.3019999999997</v>
      </c>
      <c r="Z52" s="89" t="str">
        <f t="shared" si="10"/>
        <v/>
      </c>
      <c r="AA52" s="104">
        <f>SUM(B52:Z52)</f>
        <v>131403.33799999999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4901.2109999999993</v>
      </c>
      <c r="C4" s="18">
        <v>4402.2829999999994</v>
      </c>
      <c r="D4" s="18">
        <v>4324.0649999999987</v>
      </c>
      <c r="E4" s="18">
        <v>4274.5539999999983</v>
      </c>
      <c r="F4" s="18">
        <v>4186.6440000000011</v>
      </c>
      <c r="G4" s="18">
        <v>4315.0240000000003</v>
      </c>
      <c r="H4" s="18">
        <v>4775.8730000000005</v>
      </c>
      <c r="I4" s="18">
        <v>5505.6</v>
      </c>
      <c r="J4" s="18">
        <v>6412.4829999999974</v>
      </c>
      <c r="K4" s="18">
        <v>6908.0009999999993</v>
      </c>
      <c r="L4" s="18">
        <v>6800.5050000000001</v>
      </c>
      <c r="M4" s="18">
        <v>6528.0249999999987</v>
      </c>
      <c r="N4" s="18">
        <v>6565.5499999999993</v>
      </c>
      <c r="O4" s="18">
        <v>6330.2520000000004</v>
      </c>
      <c r="P4" s="18">
        <v>6024.1689999999999</v>
      </c>
      <c r="Q4" s="18">
        <v>5800.1090000000013</v>
      </c>
      <c r="R4" s="18">
        <v>5730.170000000001</v>
      </c>
      <c r="S4" s="18">
        <v>5518.9730000000009</v>
      </c>
      <c r="T4" s="18">
        <v>5504.4470000000019</v>
      </c>
      <c r="U4" s="18">
        <v>5654.3100000000013</v>
      </c>
      <c r="V4" s="18">
        <v>6109.7790000000014</v>
      </c>
      <c r="W4" s="18">
        <v>5442.6810000000005</v>
      </c>
      <c r="X4" s="18">
        <v>4865.2910000000029</v>
      </c>
      <c r="Y4" s="18">
        <v>4523.3019999999988</v>
      </c>
      <c r="Z4" s="19"/>
      <c r="AA4" s="20">
        <f>SUM(B4:Z4)</f>
        <v>131403.30099999998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99.47</v>
      </c>
      <c r="C7" s="28">
        <v>95.16</v>
      </c>
      <c r="D7" s="28">
        <v>93.69</v>
      </c>
      <c r="E7" s="28">
        <v>91.95</v>
      </c>
      <c r="F7" s="28">
        <v>89.72</v>
      </c>
      <c r="G7" s="28">
        <v>89.89</v>
      </c>
      <c r="H7" s="28">
        <v>89</v>
      </c>
      <c r="I7" s="28">
        <v>74.930000000000007</v>
      </c>
      <c r="J7" s="28">
        <v>20.93</v>
      </c>
      <c r="K7" s="28">
        <v>12.59</v>
      </c>
      <c r="L7" s="28">
        <v>0.01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0.01</v>
      </c>
      <c r="S7" s="28">
        <v>29.46</v>
      </c>
      <c r="T7" s="28">
        <v>81.709999999999994</v>
      </c>
      <c r="U7" s="28">
        <v>94.9</v>
      </c>
      <c r="V7" s="28">
        <v>123</v>
      </c>
      <c r="W7" s="28">
        <v>103.17</v>
      </c>
      <c r="X7" s="28">
        <v>85.89</v>
      </c>
      <c r="Y7" s="28">
        <v>85.11</v>
      </c>
      <c r="Z7" s="29"/>
      <c r="AA7" s="30">
        <f>IF(SUM(B7:Z7)&lt;&gt;0,AVERAGEIF(B7:Z7,"&lt;&gt;"""),"")</f>
        <v>56.691250000000004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18.902999999999999</v>
      </c>
      <c r="H14" s="57">
        <v>9.5649999999999995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0.55000000000000004</v>
      </c>
      <c r="T14" s="57">
        <v>14.567</v>
      </c>
      <c r="U14" s="57">
        <v>19.584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243.16900000000001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18.902999999999999</v>
      </c>
      <c r="H16" s="62">
        <f t="shared" si="1"/>
        <v>9.5649999999999995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0.55000000000000004</v>
      </c>
      <c r="T16" s="62">
        <f t="shared" si="1"/>
        <v>14.567</v>
      </c>
      <c r="U16" s="62">
        <f t="shared" si="1"/>
        <v>19.584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243.16900000000001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773.9620000000001</v>
      </c>
      <c r="C19" s="72">
        <v>805.47500000000002</v>
      </c>
      <c r="D19" s="72">
        <v>801.02800000000013</v>
      </c>
      <c r="E19" s="72">
        <v>881.56799999999998</v>
      </c>
      <c r="F19" s="72">
        <v>884.58699999999999</v>
      </c>
      <c r="G19" s="72">
        <v>892.26200000000006</v>
      </c>
      <c r="H19" s="72">
        <v>868.54699999999991</v>
      </c>
      <c r="I19" s="72">
        <v>905.553</v>
      </c>
      <c r="J19" s="72">
        <v>902.84500000000003</v>
      </c>
      <c r="K19" s="72">
        <v>933.02900000000011</v>
      </c>
      <c r="L19" s="72">
        <v>1103.2049999999999</v>
      </c>
      <c r="M19" s="72">
        <v>1384.9590000000001</v>
      </c>
      <c r="N19" s="72">
        <v>1381.258</v>
      </c>
      <c r="O19" s="72">
        <v>1376.1760000000002</v>
      </c>
      <c r="P19" s="72">
        <v>1374.7350000000001</v>
      </c>
      <c r="Q19" s="72">
        <v>1366.9930000000002</v>
      </c>
      <c r="R19" s="72">
        <v>1222.127</v>
      </c>
      <c r="S19" s="72">
        <v>821.85299999999995</v>
      </c>
      <c r="T19" s="72">
        <v>779.06500000000005</v>
      </c>
      <c r="U19" s="72">
        <v>690.06499999999994</v>
      </c>
      <c r="V19" s="72">
        <v>695.8900000000001</v>
      </c>
      <c r="W19" s="72">
        <v>744.9</v>
      </c>
      <c r="X19" s="72">
        <v>775.44499999999994</v>
      </c>
      <c r="Y19" s="72">
        <v>785.48000000000013</v>
      </c>
      <c r="Z19" s="73"/>
      <c r="AA19" s="74">
        <f t="shared" ref="AA19:AA25" si="2">SUM(B19:Z19)</f>
        <v>23151.006999999998</v>
      </c>
    </row>
    <row r="20" spans="1:27" ht="24.95" customHeight="1" x14ac:dyDescent="0.2">
      <c r="A20" s="75" t="s">
        <v>15</v>
      </c>
      <c r="B20" s="76">
        <v>990.18199999999979</v>
      </c>
      <c r="C20" s="77">
        <v>983.58299999999997</v>
      </c>
      <c r="D20" s="77">
        <v>970.01999999999987</v>
      </c>
      <c r="E20" s="77">
        <v>960.02199999999993</v>
      </c>
      <c r="F20" s="77">
        <v>964.44499999999994</v>
      </c>
      <c r="G20" s="77">
        <v>993.57500000000005</v>
      </c>
      <c r="H20" s="77">
        <v>1050.635</v>
      </c>
      <c r="I20" s="77">
        <v>1068.3049999999998</v>
      </c>
      <c r="J20" s="77">
        <v>1078.9749999999999</v>
      </c>
      <c r="K20" s="77">
        <v>1076.7060000000001</v>
      </c>
      <c r="L20" s="77">
        <v>1096.1970000000001</v>
      </c>
      <c r="M20" s="77">
        <v>1073.338</v>
      </c>
      <c r="N20" s="77">
        <v>1057.2499999999995</v>
      </c>
      <c r="O20" s="77">
        <v>1004.784</v>
      </c>
      <c r="P20" s="77">
        <v>981.26699999999994</v>
      </c>
      <c r="Q20" s="77">
        <v>949.24</v>
      </c>
      <c r="R20" s="77">
        <v>980.03499999999997</v>
      </c>
      <c r="S20" s="77">
        <v>1003.652</v>
      </c>
      <c r="T20" s="77">
        <v>1034.7629999999999</v>
      </c>
      <c r="U20" s="77">
        <v>1038.923</v>
      </c>
      <c r="V20" s="77">
        <v>1016.823</v>
      </c>
      <c r="W20" s="77">
        <v>928.83999999999992</v>
      </c>
      <c r="X20" s="77">
        <v>895.42800000000011</v>
      </c>
      <c r="Y20" s="77">
        <v>875.42100000000005</v>
      </c>
      <c r="Z20" s="78"/>
      <c r="AA20" s="79">
        <f t="shared" si="2"/>
        <v>24072.409</v>
      </c>
    </row>
    <row r="21" spans="1:27" ht="24.95" customHeight="1" x14ac:dyDescent="0.2">
      <c r="A21" s="75" t="s">
        <v>16</v>
      </c>
      <c r="B21" s="80">
        <v>2080.7669999999998</v>
      </c>
      <c r="C21" s="81">
        <v>1932.2250000000001</v>
      </c>
      <c r="D21" s="81">
        <v>1849.2170000000001</v>
      </c>
      <c r="E21" s="81">
        <v>1783.364</v>
      </c>
      <c r="F21" s="81">
        <v>1818.4119999999998</v>
      </c>
      <c r="G21" s="81">
        <v>1879.7840000000001</v>
      </c>
      <c r="H21" s="81">
        <v>2076.326</v>
      </c>
      <c r="I21" s="81">
        <v>2310.7179999999994</v>
      </c>
      <c r="J21" s="81">
        <v>2672.663</v>
      </c>
      <c r="K21" s="81">
        <v>2915.0659999999998</v>
      </c>
      <c r="L21" s="81">
        <v>3102.4029999999998</v>
      </c>
      <c r="M21" s="81">
        <v>3009.7280000000001</v>
      </c>
      <c r="N21" s="81">
        <v>3063.0419999999999</v>
      </c>
      <c r="O21" s="81">
        <v>2889.2919999999999</v>
      </c>
      <c r="P21" s="81">
        <v>2625.1669999999995</v>
      </c>
      <c r="Q21" s="81">
        <v>2457.8760000000002</v>
      </c>
      <c r="R21" s="81">
        <v>2513.5080000000003</v>
      </c>
      <c r="S21" s="81">
        <v>2792.9179999999997</v>
      </c>
      <c r="T21" s="81">
        <v>3006.0519999999997</v>
      </c>
      <c r="U21" s="81">
        <v>3231.2379999999998</v>
      </c>
      <c r="V21" s="81">
        <v>3267.0660000000007</v>
      </c>
      <c r="W21" s="81">
        <v>2941.741</v>
      </c>
      <c r="X21" s="81">
        <v>2599.9179999999997</v>
      </c>
      <c r="Y21" s="81">
        <v>2324.4009999999998</v>
      </c>
      <c r="Z21" s="78"/>
      <c r="AA21" s="79">
        <f t="shared" si="2"/>
        <v>61142.892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>
        <v>220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1760</v>
      </c>
    </row>
    <row r="23" spans="1:27" ht="24.95" customHeight="1" x14ac:dyDescent="0.2">
      <c r="A23" s="85" t="s">
        <v>18</v>
      </c>
      <c r="B23" s="77">
        <v>68.5</v>
      </c>
      <c r="C23" s="77">
        <v>60</v>
      </c>
      <c r="D23" s="77">
        <v>63</v>
      </c>
      <c r="E23" s="77">
        <v>63.5</v>
      </c>
      <c r="F23" s="77">
        <v>64.5</v>
      </c>
      <c r="G23" s="77">
        <v>66</v>
      </c>
      <c r="H23" s="77">
        <v>82</v>
      </c>
      <c r="I23" s="77">
        <v>73</v>
      </c>
      <c r="J23" s="77">
        <v>66</v>
      </c>
      <c r="K23" s="77">
        <v>77</v>
      </c>
      <c r="L23" s="77">
        <v>90.5</v>
      </c>
      <c r="M23" s="77">
        <v>84</v>
      </c>
      <c r="N23" s="77">
        <v>84</v>
      </c>
      <c r="O23" s="77">
        <v>84</v>
      </c>
      <c r="P23" s="77">
        <v>84</v>
      </c>
      <c r="Q23" s="77">
        <v>84</v>
      </c>
      <c r="R23" s="77">
        <v>79.5</v>
      </c>
      <c r="S23" s="77">
        <v>60</v>
      </c>
      <c r="T23" s="77">
        <v>97</v>
      </c>
      <c r="U23" s="77">
        <v>127.5</v>
      </c>
      <c r="V23" s="77">
        <v>133.5</v>
      </c>
      <c r="W23" s="77">
        <v>113</v>
      </c>
      <c r="X23" s="77">
        <v>88.5</v>
      </c>
      <c r="Y23" s="77">
        <v>72</v>
      </c>
      <c r="Z23" s="77"/>
      <c r="AA23" s="79">
        <f t="shared" si="2"/>
        <v>1965</v>
      </c>
    </row>
    <row r="24" spans="1:27" ht="24.95" customHeight="1" x14ac:dyDescent="0.2">
      <c r="A24" s="85" t="s">
        <v>19</v>
      </c>
      <c r="B24" s="77">
        <v>267.00000000000006</v>
      </c>
      <c r="C24" s="77">
        <v>253</v>
      </c>
      <c r="D24" s="77">
        <v>245.99999999999997</v>
      </c>
      <c r="E24" s="77">
        <v>245.99999999999997</v>
      </c>
      <c r="F24" s="77">
        <v>256</v>
      </c>
      <c r="G24" s="77">
        <v>286.00000000000006</v>
      </c>
      <c r="H24" s="77">
        <v>343</v>
      </c>
      <c r="I24" s="77">
        <v>393</v>
      </c>
      <c r="J24" s="77">
        <v>433.00000000000006</v>
      </c>
      <c r="K24" s="77">
        <v>444</v>
      </c>
      <c r="L24" s="77">
        <v>439</v>
      </c>
      <c r="M24" s="77">
        <v>453.99999999999989</v>
      </c>
      <c r="N24" s="77">
        <v>459</v>
      </c>
      <c r="O24" s="77">
        <v>451</v>
      </c>
      <c r="P24" s="77">
        <v>434.00000000000006</v>
      </c>
      <c r="Q24" s="77">
        <v>422</v>
      </c>
      <c r="R24" s="77">
        <v>419</v>
      </c>
      <c r="S24" s="77">
        <v>427</v>
      </c>
      <c r="T24" s="77">
        <v>446</v>
      </c>
      <c r="U24" s="77">
        <v>470.99999999999994</v>
      </c>
      <c r="V24" s="77">
        <v>455</v>
      </c>
      <c r="W24" s="77">
        <v>405.00000000000006</v>
      </c>
      <c r="X24" s="77">
        <v>357</v>
      </c>
      <c r="Y24" s="77">
        <v>317</v>
      </c>
      <c r="Z24" s="77"/>
      <c r="AA24" s="79">
        <f t="shared" si="2"/>
        <v>9123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4180.4110000000001</v>
      </c>
      <c r="C26" s="88">
        <f t="shared" ref="C26:Z26" si="3">IF(LEN(C$2)&gt;0,SUM(C19:C25),"")</f>
        <v>4034.2830000000004</v>
      </c>
      <c r="D26" s="88">
        <f t="shared" si="3"/>
        <v>3929.2650000000003</v>
      </c>
      <c r="E26" s="88">
        <f t="shared" si="3"/>
        <v>3934.4539999999997</v>
      </c>
      <c r="F26" s="88">
        <f t="shared" si="3"/>
        <v>3987.9439999999995</v>
      </c>
      <c r="G26" s="88">
        <f t="shared" si="3"/>
        <v>4117.6210000000001</v>
      </c>
      <c r="H26" s="88">
        <f t="shared" si="3"/>
        <v>4420.5079999999998</v>
      </c>
      <c r="I26" s="88">
        <f t="shared" si="3"/>
        <v>4750.5759999999991</v>
      </c>
      <c r="J26" s="88">
        <f t="shared" si="3"/>
        <v>5153.4830000000002</v>
      </c>
      <c r="K26" s="88">
        <f t="shared" si="3"/>
        <v>5665.8009999999995</v>
      </c>
      <c r="L26" s="88">
        <f t="shared" si="3"/>
        <v>6051.3050000000003</v>
      </c>
      <c r="M26" s="88">
        <f t="shared" si="3"/>
        <v>6226.0249999999996</v>
      </c>
      <c r="N26" s="88">
        <f t="shared" si="3"/>
        <v>6264.5499999999993</v>
      </c>
      <c r="O26" s="88">
        <f t="shared" si="3"/>
        <v>6025.2520000000004</v>
      </c>
      <c r="P26" s="88">
        <f t="shared" si="3"/>
        <v>5719.1689999999999</v>
      </c>
      <c r="Q26" s="88">
        <f t="shared" si="3"/>
        <v>5500.1090000000004</v>
      </c>
      <c r="R26" s="88">
        <f t="shared" si="3"/>
        <v>5434.17</v>
      </c>
      <c r="S26" s="88">
        <f t="shared" si="3"/>
        <v>5105.4229999999998</v>
      </c>
      <c r="T26" s="88">
        <f t="shared" si="3"/>
        <v>5362.8799999999992</v>
      </c>
      <c r="U26" s="88">
        <f t="shared" si="3"/>
        <v>5558.7259999999997</v>
      </c>
      <c r="V26" s="88">
        <f t="shared" si="3"/>
        <v>5568.2790000000005</v>
      </c>
      <c r="W26" s="88">
        <f t="shared" si="3"/>
        <v>5133.4809999999998</v>
      </c>
      <c r="X26" s="88">
        <f t="shared" si="3"/>
        <v>4716.2909999999993</v>
      </c>
      <c r="Y26" s="88">
        <f t="shared" si="3"/>
        <v>4374.3019999999997</v>
      </c>
      <c r="Z26" s="89" t="str">
        <f t="shared" si="3"/>
        <v/>
      </c>
      <c r="AA26" s="90">
        <f>SUM(AA19:AA25)</f>
        <v>121214.30799999999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391.5</v>
      </c>
      <c r="C29" s="72">
        <v>369</v>
      </c>
      <c r="D29" s="72">
        <v>365</v>
      </c>
      <c r="E29" s="72">
        <v>365.5</v>
      </c>
      <c r="F29" s="72">
        <v>376.5</v>
      </c>
      <c r="G29" s="72">
        <v>408</v>
      </c>
      <c r="H29" s="72">
        <v>511</v>
      </c>
      <c r="I29" s="72">
        <v>602</v>
      </c>
      <c r="J29" s="72">
        <v>723</v>
      </c>
      <c r="K29" s="72">
        <v>728</v>
      </c>
      <c r="L29" s="72">
        <v>711.5</v>
      </c>
      <c r="M29" s="72">
        <v>705</v>
      </c>
      <c r="N29" s="72">
        <v>710</v>
      </c>
      <c r="O29" s="72">
        <v>702</v>
      </c>
      <c r="P29" s="72">
        <v>685</v>
      </c>
      <c r="Q29" s="72">
        <v>673</v>
      </c>
      <c r="R29" s="72">
        <v>655.5</v>
      </c>
      <c r="S29" s="72">
        <v>563</v>
      </c>
      <c r="T29" s="72">
        <v>609</v>
      </c>
      <c r="U29" s="72">
        <v>654.5</v>
      </c>
      <c r="V29" s="72">
        <v>644.5</v>
      </c>
      <c r="W29" s="72">
        <v>574</v>
      </c>
      <c r="X29" s="72">
        <v>501.5</v>
      </c>
      <c r="Y29" s="72">
        <v>445</v>
      </c>
      <c r="Z29" s="73"/>
      <c r="AA29" s="74">
        <f>SUM(B29:Z29)</f>
        <v>13673</v>
      </c>
    </row>
    <row r="30" spans="1:27" ht="24.95" customHeight="1" x14ac:dyDescent="0.2">
      <c r="A30" s="75" t="s">
        <v>24</v>
      </c>
      <c r="B30" s="76">
        <v>3923.9110000000001</v>
      </c>
      <c r="C30" s="77">
        <v>3768.2829999999999</v>
      </c>
      <c r="D30" s="77">
        <v>3667.2649999999999</v>
      </c>
      <c r="E30" s="77">
        <v>3676.9540000000002</v>
      </c>
      <c r="F30" s="77">
        <v>3720.444</v>
      </c>
      <c r="G30" s="77">
        <v>3811.5239999999999</v>
      </c>
      <c r="H30" s="77">
        <v>4137.0730000000003</v>
      </c>
      <c r="I30" s="77">
        <v>4465.8</v>
      </c>
      <c r="J30" s="77">
        <v>5080.4830000000002</v>
      </c>
      <c r="K30" s="77">
        <v>5433.8010000000004</v>
      </c>
      <c r="L30" s="77">
        <v>5625.8050000000003</v>
      </c>
      <c r="M30" s="77">
        <v>5823.0249999999996</v>
      </c>
      <c r="N30" s="77">
        <v>5855.55</v>
      </c>
      <c r="O30" s="77">
        <v>5628.2520000000004</v>
      </c>
      <c r="P30" s="77">
        <v>5339.1689999999999</v>
      </c>
      <c r="Q30" s="77">
        <v>5127.1090000000004</v>
      </c>
      <c r="R30" s="77">
        <v>5074.67</v>
      </c>
      <c r="S30" s="77">
        <v>4955.973</v>
      </c>
      <c r="T30" s="77">
        <v>4895.4470000000001</v>
      </c>
      <c r="U30" s="77">
        <v>4999.8100000000004</v>
      </c>
      <c r="V30" s="77">
        <v>4994.7790000000005</v>
      </c>
      <c r="W30" s="77">
        <v>4610.4809999999998</v>
      </c>
      <c r="X30" s="77">
        <v>4363.7910000000002</v>
      </c>
      <c r="Y30" s="77">
        <v>4078.3020000000001</v>
      </c>
      <c r="Z30" s="78"/>
      <c r="AA30" s="79">
        <f>SUM(B30:Z30)</f>
        <v>113057.70099999999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4315.4110000000001</v>
      </c>
      <c r="C32" s="62">
        <f t="shared" ref="C32:Z32" si="4">IF(LEN(C$2)&gt;0,SUM(C29:C31),"")</f>
        <v>4137.2829999999994</v>
      </c>
      <c r="D32" s="62">
        <f t="shared" si="4"/>
        <v>4032.2649999999999</v>
      </c>
      <c r="E32" s="62">
        <f t="shared" si="4"/>
        <v>4042.4540000000002</v>
      </c>
      <c r="F32" s="62">
        <f t="shared" si="4"/>
        <v>4096.9439999999995</v>
      </c>
      <c r="G32" s="62">
        <f t="shared" si="4"/>
        <v>4219.5239999999994</v>
      </c>
      <c r="H32" s="62">
        <f t="shared" si="4"/>
        <v>4648.0730000000003</v>
      </c>
      <c r="I32" s="62">
        <f t="shared" si="4"/>
        <v>5067.8</v>
      </c>
      <c r="J32" s="62">
        <f t="shared" si="4"/>
        <v>5803.4830000000002</v>
      </c>
      <c r="K32" s="62">
        <f t="shared" si="4"/>
        <v>6161.8010000000004</v>
      </c>
      <c r="L32" s="62">
        <f t="shared" si="4"/>
        <v>6337.3050000000003</v>
      </c>
      <c r="M32" s="62">
        <f t="shared" si="4"/>
        <v>6528.0249999999996</v>
      </c>
      <c r="N32" s="62">
        <f t="shared" si="4"/>
        <v>6565.55</v>
      </c>
      <c r="O32" s="62">
        <f t="shared" si="4"/>
        <v>6330.2520000000004</v>
      </c>
      <c r="P32" s="62">
        <f t="shared" si="4"/>
        <v>6024.1689999999999</v>
      </c>
      <c r="Q32" s="62">
        <f t="shared" si="4"/>
        <v>5800.1090000000004</v>
      </c>
      <c r="R32" s="62">
        <f t="shared" si="4"/>
        <v>5730.17</v>
      </c>
      <c r="S32" s="62">
        <f t="shared" si="4"/>
        <v>5518.973</v>
      </c>
      <c r="T32" s="62">
        <f t="shared" si="4"/>
        <v>5504.4470000000001</v>
      </c>
      <c r="U32" s="62">
        <f t="shared" si="4"/>
        <v>5654.31</v>
      </c>
      <c r="V32" s="62">
        <f t="shared" si="4"/>
        <v>5639.2790000000005</v>
      </c>
      <c r="W32" s="62">
        <f t="shared" si="4"/>
        <v>5184.4809999999998</v>
      </c>
      <c r="X32" s="62">
        <f t="shared" si="4"/>
        <v>4865.2910000000002</v>
      </c>
      <c r="Y32" s="62">
        <f t="shared" si="4"/>
        <v>4523.3019999999997</v>
      </c>
      <c r="Z32" s="63" t="str">
        <f t="shared" si="4"/>
        <v/>
      </c>
      <c r="AA32" s="64">
        <f>SUM(AA29:AA31)</f>
        <v>126730.70099999999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59</v>
      </c>
      <c r="C35" s="95">
        <v>34</v>
      </c>
      <c r="D35" s="95">
        <v>34</v>
      </c>
      <c r="E35" s="95">
        <v>39</v>
      </c>
      <c r="F35" s="95">
        <v>40</v>
      </c>
      <c r="G35" s="95">
        <v>34</v>
      </c>
      <c r="H35" s="95">
        <v>67</v>
      </c>
      <c r="I35" s="95">
        <v>75</v>
      </c>
      <c r="J35" s="95">
        <v>147</v>
      </c>
      <c r="K35" s="95">
        <v>104</v>
      </c>
      <c r="L35" s="95">
        <v>56</v>
      </c>
      <c r="M35" s="95">
        <v>86</v>
      </c>
      <c r="N35" s="95">
        <v>85</v>
      </c>
      <c r="O35" s="95">
        <v>82</v>
      </c>
      <c r="P35" s="95">
        <v>83</v>
      </c>
      <c r="Q35" s="95">
        <v>82</v>
      </c>
      <c r="R35" s="95">
        <v>75</v>
      </c>
      <c r="S35" s="95">
        <v>147</v>
      </c>
      <c r="T35" s="95">
        <v>78</v>
      </c>
      <c r="U35" s="95">
        <v>42</v>
      </c>
      <c r="V35" s="95">
        <v>42</v>
      </c>
      <c r="W35" s="95">
        <v>17</v>
      </c>
      <c r="X35" s="95">
        <v>65</v>
      </c>
      <c r="Y35" s="95">
        <v>65</v>
      </c>
      <c r="Z35" s="96"/>
      <c r="AA35" s="74">
        <f t="shared" ref="AA35:AA40" si="5">SUM(B35:Z35)</f>
        <v>1638</v>
      </c>
    </row>
    <row r="36" spans="1:27" ht="24.95" customHeight="1" x14ac:dyDescent="0.2">
      <c r="A36" s="97" t="s">
        <v>42</v>
      </c>
      <c r="B36" s="98">
        <v>26</v>
      </c>
      <c r="C36" s="99">
        <v>19</v>
      </c>
      <c r="D36" s="99">
        <v>19</v>
      </c>
      <c r="E36" s="99">
        <v>19</v>
      </c>
      <c r="F36" s="99">
        <v>19</v>
      </c>
      <c r="G36" s="99">
        <v>19</v>
      </c>
      <c r="H36" s="99">
        <v>121</v>
      </c>
      <c r="I36" s="99">
        <v>221</v>
      </c>
      <c r="J36" s="99">
        <v>337</v>
      </c>
      <c r="K36" s="99">
        <v>226</v>
      </c>
      <c r="L36" s="99">
        <v>64</v>
      </c>
      <c r="M36" s="99">
        <v>50</v>
      </c>
      <c r="N36" s="99">
        <v>50</v>
      </c>
      <c r="O36" s="99">
        <v>57</v>
      </c>
      <c r="P36" s="99">
        <v>56</v>
      </c>
      <c r="Q36" s="99">
        <v>52</v>
      </c>
      <c r="R36" s="99">
        <v>55</v>
      </c>
      <c r="S36" s="99">
        <v>89</v>
      </c>
      <c r="T36" s="99">
        <v>9</v>
      </c>
      <c r="U36" s="99">
        <v>34</v>
      </c>
      <c r="V36" s="99">
        <v>9</v>
      </c>
      <c r="W36" s="99">
        <v>14</v>
      </c>
      <c r="X36" s="99">
        <v>34</v>
      </c>
      <c r="Y36" s="99">
        <v>34</v>
      </c>
      <c r="Z36" s="100"/>
      <c r="AA36" s="79">
        <f t="shared" si="5"/>
        <v>1633</v>
      </c>
    </row>
    <row r="37" spans="1:27" ht="24.95" customHeight="1" x14ac:dyDescent="0.2">
      <c r="A37" s="97" t="s">
        <v>43</v>
      </c>
      <c r="B37" s="98">
        <v>585.79999999999995</v>
      </c>
      <c r="C37" s="99">
        <v>265</v>
      </c>
      <c r="D37" s="99">
        <v>291.8</v>
      </c>
      <c r="E37" s="99">
        <v>232.1</v>
      </c>
      <c r="F37" s="99">
        <v>89.7</v>
      </c>
      <c r="G37" s="99">
        <v>95.5</v>
      </c>
      <c r="H37" s="99">
        <v>127.8</v>
      </c>
      <c r="I37" s="99">
        <v>437.8</v>
      </c>
      <c r="J37" s="99">
        <v>609</v>
      </c>
      <c r="K37" s="99">
        <v>746.2</v>
      </c>
      <c r="L37" s="99">
        <v>463.2</v>
      </c>
      <c r="M37" s="99"/>
      <c r="N37" s="99"/>
      <c r="O37" s="99"/>
      <c r="P37" s="99"/>
      <c r="Q37" s="99"/>
      <c r="R37" s="99"/>
      <c r="S37" s="99"/>
      <c r="T37" s="99"/>
      <c r="U37" s="99"/>
      <c r="V37" s="99">
        <v>470.5</v>
      </c>
      <c r="W37" s="99">
        <v>258.2</v>
      </c>
      <c r="X37" s="99"/>
      <c r="Y37" s="99"/>
      <c r="Z37" s="100"/>
      <c r="AA37" s="79">
        <f t="shared" si="5"/>
        <v>4672.5999999999995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>
        <v>21.224</v>
      </c>
      <c r="J38" s="99">
        <v>166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177</v>
      </c>
      <c r="T38" s="99">
        <v>40</v>
      </c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2002.2239999999999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700.8</v>
      </c>
      <c r="C40" s="88">
        <f t="shared" ref="C40:Z40" si="6">IF(LEN(C$2)&gt;0,SUM(C35:C39),"")</f>
        <v>348</v>
      </c>
      <c r="D40" s="88">
        <f t="shared" si="6"/>
        <v>374.8</v>
      </c>
      <c r="E40" s="88">
        <f t="shared" si="6"/>
        <v>320.10000000000002</v>
      </c>
      <c r="F40" s="88">
        <f t="shared" si="6"/>
        <v>178.7</v>
      </c>
      <c r="G40" s="88">
        <f t="shared" si="6"/>
        <v>178.5</v>
      </c>
      <c r="H40" s="88">
        <f t="shared" si="6"/>
        <v>345.8</v>
      </c>
      <c r="I40" s="88">
        <f t="shared" si="6"/>
        <v>755.024</v>
      </c>
      <c r="J40" s="88">
        <f t="shared" si="6"/>
        <v>1259</v>
      </c>
      <c r="K40" s="88">
        <f t="shared" si="6"/>
        <v>1242.2</v>
      </c>
      <c r="L40" s="88">
        <f t="shared" si="6"/>
        <v>749.2</v>
      </c>
      <c r="M40" s="88">
        <f t="shared" si="6"/>
        <v>302</v>
      </c>
      <c r="N40" s="88">
        <f t="shared" si="6"/>
        <v>301</v>
      </c>
      <c r="O40" s="88">
        <f t="shared" si="6"/>
        <v>305</v>
      </c>
      <c r="P40" s="88">
        <f t="shared" si="6"/>
        <v>305</v>
      </c>
      <c r="Q40" s="88">
        <f t="shared" si="6"/>
        <v>300</v>
      </c>
      <c r="R40" s="88">
        <f t="shared" si="6"/>
        <v>296</v>
      </c>
      <c r="S40" s="88">
        <f t="shared" si="6"/>
        <v>413</v>
      </c>
      <c r="T40" s="88">
        <f t="shared" si="6"/>
        <v>127</v>
      </c>
      <c r="U40" s="88">
        <f t="shared" si="6"/>
        <v>76</v>
      </c>
      <c r="V40" s="88">
        <f t="shared" si="6"/>
        <v>521.5</v>
      </c>
      <c r="W40" s="88">
        <f t="shared" si="6"/>
        <v>289.2</v>
      </c>
      <c r="X40" s="88">
        <f t="shared" si="6"/>
        <v>129</v>
      </c>
      <c r="Y40" s="88">
        <f t="shared" si="6"/>
        <v>129</v>
      </c>
      <c r="Z40" s="89" t="str">
        <f t="shared" si="6"/>
        <v/>
      </c>
      <c r="AA40" s="90">
        <f t="shared" si="5"/>
        <v>9945.8240000000005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585.79999999999995</v>
      </c>
      <c r="C45" s="99">
        <v>265</v>
      </c>
      <c r="D45" s="99">
        <v>291.8</v>
      </c>
      <c r="E45" s="99">
        <v>232.1</v>
      </c>
      <c r="F45" s="99">
        <v>89.7</v>
      </c>
      <c r="G45" s="99">
        <v>95.5</v>
      </c>
      <c r="H45" s="99">
        <v>127.8</v>
      </c>
      <c r="I45" s="99">
        <v>437.8</v>
      </c>
      <c r="J45" s="99">
        <v>609</v>
      </c>
      <c r="K45" s="99">
        <v>746.2</v>
      </c>
      <c r="L45" s="99">
        <v>463.2</v>
      </c>
      <c r="M45" s="99"/>
      <c r="N45" s="99"/>
      <c r="O45" s="99"/>
      <c r="P45" s="99"/>
      <c r="Q45" s="99"/>
      <c r="R45" s="99"/>
      <c r="S45" s="99"/>
      <c r="T45" s="99"/>
      <c r="U45" s="99"/>
      <c r="V45" s="99">
        <v>470.5</v>
      </c>
      <c r="W45" s="99">
        <v>258.2</v>
      </c>
      <c r="X45" s="99"/>
      <c r="Y45" s="99"/>
      <c r="Z45" s="100"/>
      <c r="AA45" s="79">
        <f t="shared" si="7"/>
        <v>4672.5999999999995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20</v>
      </c>
      <c r="C48" s="99">
        <v>7</v>
      </c>
      <c r="D48" s="99">
        <v>6</v>
      </c>
      <c r="E48" s="99">
        <v>5</v>
      </c>
      <c r="F48" s="99">
        <v>14</v>
      </c>
      <c r="G48" s="99">
        <v>42</v>
      </c>
      <c r="H48" s="99">
        <v>91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127</v>
      </c>
      <c r="Q48" s="99">
        <v>121</v>
      </c>
      <c r="R48" s="99">
        <v>136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127</v>
      </c>
      <c r="Z48" s="100"/>
      <c r="AA48" s="79">
        <f t="shared" si="7"/>
        <v>2296</v>
      </c>
    </row>
    <row r="49" spans="1:27" ht="30" customHeight="1" thickBot="1" x14ac:dyDescent="0.25">
      <c r="A49" s="86" t="s">
        <v>49</v>
      </c>
      <c r="B49" s="87">
        <f>IF(LEN(B$2)&gt;0,SUM(B43:B48),"")</f>
        <v>605.79999999999995</v>
      </c>
      <c r="C49" s="88">
        <f t="shared" ref="C49:Z49" si="8">IF(LEN(C$2)&gt;0,SUM(C43:C48),"")</f>
        <v>272</v>
      </c>
      <c r="D49" s="88">
        <f t="shared" si="8"/>
        <v>297.8</v>
      </c>
      <c r="E49" s="88">
        <f t="shared" si="8"/>
        <v>237.1</v>
      </c>
      <c r="F49" s="88">
        <f t="shared" si="8"/>
        <v>103.7</v>
      </c>
      <c r="G49" s="88">
        <f t="shared" si="8"/>
        <v>137.5</v>
      </c>
      <c r="H49" s="88">
        <f t="shared" si="8"/>
        <v>218.8</v>
      </c>
      <c r="I49" s="88">
        <f t="shared" si="8"/>
        <v>537.79999999999995</v>
      </c>
      <c r="J49" s="88">
        <f t="shared" si="8"/>
        <v>709</v>
      </c>
      <c r="K49" s="88">
        <f t="shared" si="8"/>
        <v>846.2</v>
      </c>
      <c r="L49" s="88">
        <f t="shared" si="8"/>
        <v>563.20000000000005</v>
      </c>
      <c r="M49" s="88">
        <f t="shared" si="8"/>
        <v>100</v>
      </c>
      <c r="N49" s="88">
        <f t="shared" si="8"/>
        <v>100</v>
      </c>
      <c r="O49" s="88">
        <f t="shared" si="8"/>
        <v>100</v>
      </c>
      <c r="P49" s="88">
        <f t="shared" si="8"/>
        <v>127</v>
      </c>
      <c r="Q49" s="88">
        <f t="shared" si="8"/>
        <v>121</v>
      </c>
      <c r="R49" s="88">
        <f t="shared" si="8"/>
        <v>136</v>
      </c>
      <c r="S49" s="88">
        <f t="shared" si="8"/>
        <v>150</v>
      </c>
      <c r="T49" s="88">
        <f t="shared" si="8"/>
        <v>150</v>
      </c>
      <c r="U49" s="88">
        <f t="shared" si="8"/>
        <v>150</v>
      </c>
      <c r="V49" s="88">
        <f t="shared" si="8"/>
        <v>620.5</v>
      </c>
      <c r="W49" s="88">
        <f t="shared" si="8"/>
        <v>408.2</v>
      </c>
      <c r="X49" s="88">
        <f t="shared" si="8"/>
        <v>150</v>
      </c>
      <c r="Y49" s="88">
        <f t="shared" si="8"/>
        <v>127</v>
      </c>
      <c r="Z49" s="89" t="str">
        <f t="shared" si="8"/>
        <v/>
      </c>
      <c r="AA49" s="90">
        <f t="shared" si="7"/>
        <v>6968.5999999999995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4901.2110000000002</v>
      </c>
      <c r="C52" s="88">
        <f t="shared" ref="C52:Z52" si="10">IF(LEN(C$2)&gt;0,SUM(C10:C15)+C26+C40,"")</f>
        <v>4402.2830000000004</v>
      </c>
      <c r="D52" s="88">
        <f t="shared" si="10"/>
        <v>4324.0650000000005</v>
      </c>
      <c r="E52" s="88">
        <f t="shared" si="10"/>
        <v>4274.5540000000001</v>
      </c>
      <c r="F52" s="88">
        <f t="shared" si="10"/>
        <v>4186.6439999999993</v>
      </c>
      <c r="G52" s="88">
        <f t="shared" si="10"/>
        <v>4315.0240000000003</v>
      </c>
      <c r="H52" s="88">
        <f t="shared" si="10"/>
        <v>4775.8729999999996</v>
      </c>
      <c r="I52" s="88">
        <f t="shared" si="10"/>
        <v>5505.5999999999995</v>
      </c>
      <c r="J52" s="88">
        <f t="shared" si="10"/>
        <v>6412.4830000000002</v>
      </c>
      <c r="K52" s="88">
        <f t="shared" si="10"/>
        <v>6908.0009999999993</v>
      </c>
      <c r="L52" s="88">
        <f t="shared" si="10"/>
        <v>6800.5050000000001</v>
      </c>
      <c r="M52" s="88">
        <f t="shared" si="10"/>
        <v>6528.0249999999996</v>
      </c>
      <c r="N52" s="88">
        <f t="shared" si="10"/>
        <v>6565.5499999999993</v>
      </c>
      <c r="O52" s="88">
        <f t="shared" si="10"/>
        <v>6330.2520000000004</v>
      </c>
      <c r="P52" s="88">
        <f t="shared" si="10"/>
        <v>6024.1689999999999</v>
      </c>
      <c r="Q52" s="88">
        <f t="shared" si="10"/>
        <v>5800.1090000000004</v>
      </c>
      <c r="R52" s="88">
        <f t="shared" si="10"/>
        <v>5730.17</v>
      </c>
      <c r="S52" s="88">
        <f t="shared" si="10"/>
        <v>5518.973</v>
      </c>
      <c r="T52" s="88">
        <f t="shared" si="10"/>
        <v>5504.4469999999992</v>
      </c>
      <c r="U52" s="88">
        <f t="shared" si="10"/>
        <v>5654.3099999999995</v>
      </c>
      <c r="V52" s="88">
        <f t="shared" si="10"/>
        <v>6109.7790000000005</v>
      </c>
      <c r="W52" s="88">
        <f t="shared" si="10"/>
        <v>5442.6809999999996</v>
      </c>
      <c r="X52" s="88">
        <f t="shared" si="10"/>
        <v>4865.2909999999993</v>
      </c>
      <c r="Y52" s="88">
        <f t="shared" si="10"/>
        <v>4523.3019999999997</v>
      </c>
      <c r="Z52" s="89" t="str">
        <f t="shared" si="10"/>
        <v/>
      </c>
      <c r="AA52" s="104">
        <f>SUM(B52:Z52)</f>
        <v>131403.30099999998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585.79999999999995</v>
      </c>
      <c r="C4" s="18">
        <v>265</v>
      </c>
      <c r="D4" s="18">
        <v>291.8</v>
      </c>
      <c r="E4" s="18">
        <v>232.1</v>
      </c>
      <c r="F4" s="18">
        <v>89.7</v>
      </c>
      <c r="G4" s="18">
        <v>95.5</v>
      </c>
      <c r="H4" s="18">
        <v>127.8</v>
      </c>
      <c r="I4" s="18">
        <v>437.8</v>
      </c>
      <c r="J4" s="18">
        <v>609</v>
      </c>
      <c r="K4" s="18">
        <v>746.2</v>
      </c>
      <c r="L4" s="18">
        <v>463.2</v>
      </c>
      <c r="M4" s="18">
        <v>-1000</v>
      </c>
      <c r="N4" s="18">
        <v>-1000</v>
      </c>
      <c r="O4" s="18">
        <v>-1000</v>
      </c>
      <c r="P4" s="18">
        <v>-1000</v>
      </c>
      <c r="Q4" s="18">
        <v>-1000</v>
      </c>
      <c r="R4" s="18">
        <v>-1000</v>
      </c>
      <c r="S4" s="18">
        <v>-1024.8</v>
      </c>
      <c r="T4" s="18">
        <v>-1010.7</v>
      </c>
      <c r="U4" s="18">
        <v>-318.89999999999998</v>
      </c>
      <c r="V4" s="18">
        <v>470.5</v>
      </c>
      <c r="W4" s="18">
        <v>258.2</v>
      </c>
      <c r="X4" s="18">
        <v>-659.6</v>
      </c>
      <c r="Y4" s="18">
        <v>-1268</v>
      </c>
      <c r="Z4" s="19"/>
      <c r="AA4" s="111">
        <f>SUM(B4:Z4)</f>
        <v>-5609.4000000000005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99.47</v>
      </c>
      <c r="C7" s="117">
        <v>95.16</v>
      </c>
      <c r="D7" s="117">
        <v>93.69</v>
      </c>
      <c r="E7" s="117">
        <v>91.95</v>
      </c>
      <c r="F7" s="117">
        <v>89.72</v>
      </c>
      <c r="G7" s="117">
        <v>89.89</v>
      </c>
      <c r="H7" s="117">
        <v>89</v>
      </c>
      <c r="I7" s="117">
        <v>74.930000000000007</v>
      </c>
      <c r="J7" s="117">
        <v>20.93</v>
      </c>
      <c r="K7" s="117">
        <v>12.59</v>
      </c>
      <c r="L7" s="117">
        <v>0.01</v>
      </c>
      <c r="M7" s="117">
        <v>0</v>
      </c>
      <c r="N7" s="117">
        <v>0</v>
      </c>
      <c r="O7" s="117">
        <v>0</v>
      </c>
      <c r="P7" s="117">
        <v>0</v>
      </c>
      <c r="Q7" s="117">
        <v>0</v>
      </c>
      <c r="R7" s="117">
        <v>0.01</v>
      </c>
      <c r="S7" s="117">
        <v>29.46</v>
      </c>
      <c r="T7" s="117">
        <v>81.709999999999994</v>
      </c>
      <c r="U7" s="117">
        <v>94.9</v>
      </c>
      <c r="V7" s="117">
        <v>123</v>
      </c>
      <c r="W7" s="117">
        <v>103.17</v>
      </c>
      <c r="X7" s="117">
        <v>85.89</v>
      </c>
      <c r="Y7" s="117">
        <v>85.11</v>
      </c>
      <c r="Z7" s="118"/>
      <c r="AA7" s="119">
        <f>IF(SUM(B7:Z7)&lt;&gt;0,AVERAGEIF(B7:Z7,"&lt;&gt;"""),"")</f>
        <v>56.691250000000004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1000</v>
      </c>
      <c r="N13" s="129">
        <v>1000</v>
      </c>
      <c r="O13" s="129">
        <v>1000</v>
      </c>
      <c r="P13" s="129">
        <v>1000</v>
      </c>
      <c r="Q13" s="129">
        <v>1000</v>
      </c>
      <c r="R13" s="129">
        <v>1000</v>
      </c>
      <c r="S13" s="129">
        <v>1024.8</v>
      </c>
      <c r="T13" s="129">
        <v>1010.7</v>
      </c>
      <c r="U13" s="129">
        <v>318.89999999999998</v>
      </c>
      <c r="V13" s="129"/>
      <c r="W13" s="129"/>
      <c r="X13" s="129">
        <v>659.6</v>
      </c>
      <c r="Y13" s="130">
        <v>1268</v>
      </c>
      <c r="Z13" s="131"/>
      <c r="AA13" s="132">
        <f t="shared" si="0"/>
        <v>10282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1000</v>
      </c>
      <c r="N16" s="135">
        <f t="shared" si="1"/>
        <v>1000</v>
      </c>
      <c r="O16" s="135">
        <f t="shared" si="1"/>
        <v>1000</v>
      </c>
      <c r="P16" s="135">
        <f t="shared" si="1"/>
        <v>1000</v>
      </c>
      <c r="Q16" s="135">
        <f t="shared" si="1"/>
        <v>1000</v>
      </c>
      <c r="R16" s="135">
        <f t="shared" si="1"/>
        <v>1000</v>
      </c>
      <c r="S16" s="135">
        <f t="shared" si="1"/>
        <v>1024.8</v>
      </c>
      <c r="T16" s="135">
        <f t="shared" si="1"/>
        <v>1010.7</v>
      </c>
      <c r="U16" s="135">
        <f t="shared" si="1"/>
        <v>318.89999999999998</v>
      </c>
      <c r="V16" s="135">
        <f t="shared" si="1"/>
        <v>0</v>
      </c>
      <c r="W16" s="135">
        <f t="shared" si="1"/>
        <v>0</v>
      </c>
      <c r="X16" s="135">
        <f t="shared" si="1"/>
        <v>659.6</v>
      </c>
      <c r="Y16" s="135">
        <f t="shared" si="1"/>
        <v>1268</v>
      </c>
      <c r="Z16" s="136" t="str">
        <f t="shared" si="1"/>
        <v/>
      </c>
      <c r="AA16" s="90">
        <f t="shared" si="0"/>
        <v>10282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585.79999999999995</v>
      </c>
      <c r="C21" s="129">
        <v>265</v>
      </c>
      <c r="D21" s="129">
        <v>291.8</v>
      </c>
      <c r="E21" s="129">
        <v>232.1</v>
      </c>
      <c r="F21" s="129">
        <v>89.7</v>
      </c>
      <c r="G21" s="129">
        <v>95.5</v>
      </c>
      <c r="H21" s="129">
        <v>127.8</v>
      </c>
      <c r="I21" s="129">
        <v>437.8</v>
      </c>
      <c r="J21" s="129">
        <v>609</v>
      </c>
      <c r="K21" s="129">
        <v>746.2</v>
      </c>
      <c r="L21" s="129">
        <v>463.2</v>
      </c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470.5</v>
      </c>
      <c r="W21" s="129">
        <v>258.2</v>
      </c>
      <c r="X21" s="129"/>
      <c r="Y21" s="130"/>
      <c r="Z21" s="131"/>
      <c r="AA21" s="132">
        <f t="shared" si="2"/>
        <v>4672.5999999999995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585.79999999999995</v>
      </c>
      <c r="C24" s="135">
        <f t="shared" si="3"/>
        <v>265</v>
      </c>
      <c r="D24" s="135">
        <f t="shared" si="3"/>
        <v>291.8</v>
      </c>
      <c r="E24" s="135">
        <f t="shared" si="3"/>
        <v>232.1</v>
      </c>
      <c r="F24" s="135">
        <f t="shared" si="3"/>
        <v>89.7</v>
      </c>
      <c r="G24" s="135">
        <f t="shared" si="3"/>
        <v>95.5</v>
      </c>
      <c r="H24" s="135">
        <f t="shared" si="3"/>
        <v>127.8</v>
      </c>
      <c r="I24" s="135">
        <f t="shared" si="3"/>
        <v>437.8</v>
      </c>
      <c r="J24" s="135">
        <f t="shared" si="3"/>
        <v>609</v>
      </c>
      <c r="K24" s="135">
        <f t="shared" si="3"/>
        <v>746.2</v>
      </c>
      <c r="L24" s="135">
        <f t="shared" si="3"/>
        <v>463.2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470.5</v>
      </c>
      <c r="W24" s="135">
        <f t="shared" si="3"/>
        <v>258.2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4672.5999999999995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2025-05-02T11:08:32Z</dcterms:created>
  <dcterms:modified xsi:type="dcterms:W3CDTF">2025-05-02T11:08:34Z</dcterms:modified>
</cp:coreProperties>
</file>