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<sst xmlns="http://schemas.openxmlformats.org/spreadsheetml/2006/main" count="119" uniqueCount="54">
  <si>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01/05/2025 14:18:04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</si>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</sst>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4CD-4182-8152-ECE35BBB23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4CD-4182-8152-ECE35BBB23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4CD-4182-8152-ECE35BBB23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4CD-4182-8152-ECE35BBB23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4CD-4182-8152-ECE35BBB23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CD-4182-8152-ECE35BBB23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4CD-4182-8152-ECE35BBB23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156</c:v>
                </c:pt>
                <c:pt idx="3">
                  <c:v>156</c:v>
                </c:pt>
                <c:pt idx="4">
                  <c:v>156</c:v>
                </c:pt>
                <c:pt idx="5">
                  <c:v>156</c:v>
                </c:pt>
                <c:pt idx="6">
                  <c:v>156</c:v>
                </c:pt>
                <c:pt idx="7">
                  <c:v>156</c:v>
                </c:pt>
                <c:pt idx="8">
                  <c:v>156</c:v>
                </c:pt>
                <c:pt idx="9">
                  <c:v>156</c:v>
                </c:pt>
                <c:pt idx="10">
                  <c:v>156</c:v>
                </c:pt>
                <c:pt idx="11">
                  <c:v>156</c:v>
                </c:pt>
                <c:pt idx="12">
                  <c:v>156</c:v>
                </c:pt>
                <c:pt idx="13">
                  <c:v>156</c:v>
                </c:pt>
                <c:pt idx="14">
                  <c:v>156</c:v>
                </c:pt>
                <c:pt idx="15">
                  <c:v>156</c:v>
                </c:pt>
                <c:pt idx="16">
                  <c:v>156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156</c:v>
                </c:pt>
                <c:pt idx="21">
                  <c:v>156</c:v>
                </c:pt>
                <c:pt idx="22">
                  <c:v>156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4CD-4182-8152-ECE35BBB23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106</c:v>
                </c:pt>
                <c:pt idx="8">
                  <c:v>136</c:v>
                </c:pt>
                <c:pt idx="9">
                  <c:v>147</c:v>
                </c:pt>
                <c:pt idx="10">
                  <c:v>153</c:v>
                </c:pt>
                <c:pt idx="11">
                  <c:v>158</c:v>
                </c:pt>
                <c:pt idx="12">
                  <c:v>160</c:v>
                </c:pt>
                <c:pt idx="13">
                  <c:v>102</c:v>
                </c:pt>
                <c:pt idx="14">
                  <c:v>102</c:v>
                </c:pt>
                <c:pt idx="15">
                  <c:v>102</c:v>
                </c:pt>
                <c:pt idx="16">
                  <c:v>102</c:v>
                </c:pt>
                <c:pt idx="17">
                  <c:v>123</c:v>
                </c:pt>
                <c:pt idx="18">
                  <c:v>139</c:v>
                </c:pt>
                <c:pt idx="19">
                  <c:v>161</c:v>
                </c:pt>
                <c:pt idx="20">
                  <c:v>137</c:v>
                </c:pt>
                <c:pt idx="21">
                  <c:v>116</c:v>
                </c:pt>
                <c:pt idx="22">
                  <c:v>102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4CD-4182-8152-ECE35BBB23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1446.6219999999998</c:v>
                </c:pt>
                <c:pt idx="1">
                  <c:v>1133.3720000000001</c:v>
                </c:pt>
                <c:pt idx="2">
                  <c:v>1056.9000000000001</c:v>
                </c:pt>
                <c:pt idx="3">
                  <c:v>1056.9000000000001</c:v>
                </c:pt>
                <c:pt idx="4">
                  <c:v>1098.9000000000001</c:v>
                </c:pt>
                <c:pt idx="5">
                  <c:v>1292.558</c:v>
                </c:pt>
                <c:pt idx="6">
                  <c:v>1661.723</c:v>
                </c:pt>
                <c:pt idx="7">
                  <c:v>1114.7460000000001</c:v>
                </c:pt>
                <c:pt idx="8">
                  <c:v>852.9</c:v>
                </c:pt>
                <c:pt idx="9">
                  <c:v>338.9</c:v>
                </c:pt>
                <c:pt idx="10">
                  <c:v>163.9</c:v>
                </c:pt>
                <c:pt idx="11">
                  <c:v>163.9</c:v>
                </c:pt>
                <c:pt idx="12">
                  <c:v>163.9</c:v>
                </c:pt>
                <c:pt idx="13">
                  <c:v>163.9</c:v>
                </c:pt>
                <c:pt idx="14">
                  <c:v>163.9</c:v>
                </c:pt>
                <c:pt idx="15">
                  <c:v>163.9</c:v>
                </c:pt>
                <c:pt idx="16">
                  <c:v>552.9</c:v>
                </c:pt>
                <c:pt idx="17">
                  <c:v>1145.9000000000001</c:v>
                </c:pt>
                <c:pt idx="18">
                  <c:v>2609.221</c:v>
                </c:pt>
                <c:pt idx="19">
                  <c:v>3099.0590000000002</c:v>
                </c:pt>
                <c:pt idx="20">
                  <c:v>3463.5879999999997</c:v>
                </c:pt>
                <c:pt idx="21">
                  <c:v>3373.4690000000001</c:v>
                </c:pt>
                <c:pt idx="22">
                  <c:v>3244.3780000000002</c:v>
                </c:pt>
                <c:pt idx="23">
                  <c:v>3018.0070000000001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4CD-4182-8152-ECE35BBB23B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90</c:v>
                </c:pt>
                <c:pt idx="1">
                  <c:v>94</c:v>
                </c:pt>
                <c:pt idx="2">
                  <c:v>118</c:v>
                </c:pt>
                <c:pt idx="3">
                  <c:v>111</c:v>
                </c:pt>
                <c:pt idx="4">
                  <c:v>117</c:v>
                </c:pt>
                <c:pt idx="5">
                  <c:v>144</c:v>
                </c:pt>
                <c:pt idx="6">
                  <c:v>124</c:v>
                </c:pt>
                <c:pt idx="7">
                  <c:v>111</c:v>
                </c:pt>
                <c:pt idx="8">
                  <c:v>62</c:v>
                </c:pt>
                <c:pt idx="9">
                  <c:v>195</c:v>
                </c:pt>
                <c:pt idx="10">
                  <c:v>433</c:v>
                </c:pt>
                <c:pt idx="11">
                  <c:v>1644</c:v>
                </c:pt>
                <c:pt idx="12">
                  <c:v>1725</c:v>
                </c:pt>
                <c:pt idx="13">
                  <c:v>1706</c:v>
                </c:pt>
                <c:pt idx="14">
                  <c:v>1729</c:v>
                </c:pt>
                <c:pt idx="15">
                  <c:v>1707</c:v>
                </c:pt>
                <c:pt idx="16">
                  <c:v>586.79999999999995</c:v>
                </c:pt>
                <c:pt idx="17">
                  <c:v>364.5</c:v>
                </c:pt>
                <c:pt idx="18">
                  <c:v>196</c:v>
                </c:pt>
                <c:pt idx="19">
                  <c:v>156</c:v>
                </c:pt>
                <c:pt idx="20">
                  <c:v>131</c:v>
                </c:pt>
                <c:pt idx="21">
                  <c:v>170</c:v>
                </c:pt>
                <c:pt idx="22">
                  <c:v>140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D-4182-8152-ECE35BBB23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2912.4549999999995</c:v>
                </c:pt>
                <c:pt idx="1">
                  <c:v>2944.5630000000006</c:v>
                </c:pt>
                <c:pt idx="2">
                  <c:v>2960.0200000000004</c:v>
                </c:pt>
                <c:pt idx="3">
                  <c:v>2968.7110000000002</c:v>
                </c:pt>
                <c:pt idx="4">
                  <c:v>2974.4069999999997</c:v>
                </c:pt>
                <c:pt idx="5">
                  <c:v>3017.2140000000004</c:v>
                </c:pt>
                <c:pt idx="6">
                  <c:v>3464.578</c:v>
                </c:pt>
                <c:pt idx="7">
                  <c:v>4452.6759999999986</c:v>
                </c:pt>
                <c:pt idx="8">
                  <c:v>5459.3899999999985</c:v>
                </c:pt>
                <c:pt idx="9">
                  <c:v>6318.2240000000002</c:v>
                </c:pt>
                <c:pt idx="10">
                  <c:v>6470.9570000000012</c:v>
                </c:pt>
                <c:pt idx="11">
                  <c:v>4651.0770000000002</c:v>
                </c:pt>
                <c:pt idx="12">
                  <c:v>4580.5060000000012</c:v>
                </c:pt>
                <c:pt idx="13">
                  <c:v>4428.1609999999991</c:v>
                </c:pt>
                <c:pt idx="14">
                  <c:v>4130.0680000000002</c:v>
                </c:pt>
                <c:pt idx="15">
                  <c:v>3921.2350000000001</c:v>
                </c:pt>
                <c:pt idx="16">
                  <c:v>4682.53</c:v>
                </c:pt>
                <c:pt idx="17">
                  <c:v>4011.1109999999999</c:v>
                </c:pt>
                <c:pt idx="18">
                  <c:v>2910.6589999999997</c:v>
                </c:pt>
                <c:pt idx="19">
                  <c:v>2342.5819999999999</c:v>
                </c:pt>
                <c:pt idx="20">
                  <c:v>2226.04</c:v>
                </c:pt>
                <c:pt idx="21">
                  <c:v>2149.5920000000001</c:v>
                </c:pt>
                <c:pt idx="22">
                  <c:v>2009.9209999999996</c:v>
                </c:pt>
                <c:pt idx="23">
                  <c:v>1891.8049999999998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CD-4182-8152-ECE35BBB23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99</c:v>
                </c:pt>
                <c:pt idx="1">
                  <c:v>101</c:v>
                </c:pt>
                <c:pt idx="2">
                  <c:v>106</c:v>
                </c:pt>
                <c:pt idx="3">
                  <c:v>112</c:v>
                </c:pt>
                <c:pt idx="4">
                  <c:v>116</c:v>
                </c:pt>
                <c:pt idx="5">
                  <c:v>118</c:v>
                </c:pt>
                <c:pt idx="6">
                  <c:v>122</c:v>
                </c:pt>
                <c:pt idx="7">
                  <c:v>128</c:v>
                </c:pt>
                <c:pt idx="8">
                  <c:v>136</c:v>
                </c:pt>
                <c:pt idx="9">
                  <c:v>144</c:v>
                </c:pt>
                <c:pt idx="10">
                  <c:v>149</c:v>
                </c:pt>
                <c:pt idx="11">
                  <c:v>154</c:v>
                </c:pt>
                <c:pt idx="12">
                  <c:v>160</c:v>
                </c:pt>
                <c:pt idx="13">
                  <c:v>162</c:v>
                </c:pt>
                <c:pt idx="14">
                  <c:v>160</c:v>
                </c:pt>
                <c:pt idx="15">
                  <c:v>156</c:v>
                </c:pt>
                <c:pt idx="16">
                  <c:v>151</c:v>
                </c:pt>
                <c:pt idx="17">
                  <c:v>146</c:v>
                </c:pt>
                <c:pt idx="18">
                  <c:v>144</c:v>
                </c:pt>
                <c:pt idx="19">
                  <c:v>148</c:v>
                </c:pt>
                <c:pt idx="20">
                  <c:v>150</c:v>
                </c:pt>
                <c:pt idx="21">
                  <c:v>149</c:v>
                </c:pt>
                <c:pt idx="22">
                  <c:v>146</c:v>
                </c:pt>
                <c:pt idx="23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CD-4182-8152-ECE35BBB23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7">
                  <c:v>114</c:v>
                </c:pt>
                <c:pt idx="8">
                  <c:v>96</c:v>
                </c:pt>
                <c:pt idx="9">
                  <c:v>109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30</c:v>
                </c:pt>
                <c:pt idx="17">
                  <c:v>13</c:v>
                </c:pt>
                <c:pt idx="18">
                  <c:v>166</c:v>
                </c:pt>
                <c:pt idx="19">
                  <c:v>1023</c:v>
                </c:pt>
                <c:pt idx="20">
                  <c:v>1409</c:v>
                </c:pt>
                <c:pt idx="21">
                  <c:v>750</c:v>
                </c:pt>
                <c:pt idx="22">
                  <c:v>240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4CD-4182-8152-ECE35BBB2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88.54</c:v>
                </c:pt>
                <c:pt idx="1">
                  <c:v>73.03</c:v>
                </c:pt>
                <c:pt idx="2">
                  <c:v>62.83</c:v>
                </c:pt>
                <c:pt idx="3">
                  <c:v>62.38</c:v>
                </c:pt>
                <c:pt idx="4">
                  <c:v>66.33</c:v>
                </c:pt>
                <c:pt idx="5">
                  <c:v>76.599999999999994</c:v>
                </c:pt>
                <c:pt idx="6">
                  <c:v>87.84</c:v>
                </c:pt>
                <c:pt idx="7">
                  <c:v>79.75</c:v>
                </c:pt>
                <c:pt idx="8">
                  <c:v>13.63</c:v>
                </c:pt>
                <c:pt idx="9">
                  <c:v>7</c:v>
                </c:pt>
                <c:pt idx="10">
                  <c:v>0.02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0.3</c:v>
                </c:pt>
                <c:pt idx="17">
                  <c:v>69.83</c:v>
                </c:pt>
                <c:pt idx="18">
                  <c:v>102.45</c:v>
                </c:pt>
                <c:pt idx="19">
                  <c:v>125.54</c:v>
                </c:pt>
                <c:pt idx="20">
                  <c:v>148.78</c:v>
                </c:pt>
                <c:pt idx="21">
                  <c:v>123.13</c:v>
                </c:pt>
                <c:pt idx="22">
                  <c:v>108.69</c:v>
                </c:pt>
                <c:pt idx="23">
                  <c:v>98.46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CD-4182-8152-ECE35BBB2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85</c:v>
                </c:pt>
                <c:pt idx="1">
                  <c:v>89</c:v>
                </c:pt>
                <c:pt idx="2">
                  <c:v>90</c:v>
                </c:pt>
                <c:pt idx="3">
                  <c:v>94</c:v>
                </c:pt>
                <c:pt idx="4">
                  <c:v>98</c:v>
                </c:pt>
                <c:pt idx="5">
                  <c:v>96.5</c:v>
                </c:pt>
                <c:pt idx="6">
                  <c:v>101.5</c:v>
                </c:pt>
                <c:pt idx="7">
                  <c:v>83</c:v>
                </c:pt>
                <c:pt idx="8">
                  <c:v>75.5</c:v>
                </c:pt>
                <c:pt idx="9">
                  <c:v>103.5</c:v>
                </c:pt>
                <c:pt idx="10">
                  <c:v>116.5</c:v>
                </c:pt>
                <c:pt idx="11">
                  <c:v>119</c:v>
                </c:pt>
                <c:pt idx="12">
                  <c:v>122</c:v>
                </c:pt>
                <c:pt idx="13">
                  <c:v>127.5</c:v>
                </c:pt>
                <c:pt idx="14">
                  <c:v>117</c:v>
                </c:pt>
                <c:pt idx="15">
                  <c:v>105.5</c:v>
                </c:pt>
                <c:pt idx="16">
                  <c:v>86</c:v>
                </c:pt>
                <c:pt idx="17">
                  <c:v>81.5</c:v>
                </c:pt>
                <c:pt idx="18">
                  <c:v>121</c:v>
                </c:pt>
                <c:pt idx="19">
                  <c:v>136</c:v>
                </c:pt>
                <c:pt idx="20">
                  <c:v>122</c:v>
                </c:pt>
                <c:pt idx="21">
                  <c:v>100.5</c:v>
                </c:pt>
                <c:pt idx="22">
                  <c:v>83.5</c:v>
                </c:pt>
                <c:pt idx="23">
                  <c:v>76.5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98-4649-AFE3-694036034A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846.07900000000006</c:v>
                </c:pt>
                <c:pt idx="1">
                  <c:v>814.99599999999998</c:v>
                </c:pt>
                <c:pt idx="2">
                  <c:v>798.39400000000012</c:v>
                </c:pt>
                <c:pt idx="3">
                  <c:v>849.51200000000006</c:v>
                </c:pt>
                <c:pt idx="4">
                  <c:v>853.95499999999993</c:v>
                </c:pt>
                <c:pt idx="5">
                  <c:v>864.16000000000008</c:v>
                </c:pt>
                <c:pt idx="6">
                  <c:v>779.69099999999992</c:v>
                </c:pt>
                <c:pt idx="7">
                  <c:v>858.11199999999997</c:v>
                </c:pt>
                <c:pt idx="8">
                  <c:v>829.24500000000012</c:v>
                </c:pt>
                <c:pt idx="9">
                  <c:v>857.52200000000005</c:v>
                </c:pt>
                <c:pt idx="10">
                  <c:v>903.11200000000008</c:v>
                </c:pt>
                <c:pt idx="11">
                  <c:v>905.35500000000002</c:v>
                </c:pt>
                <c:pt idx="12">
                  <c:v>916.21</c:v>
                </c:pt>
                <c:pt idx="13">
                  <c:v>839.81900000000007</c:v>
                </c:pt>
                <c:pt idx="14">
                  <c:v>838.60299999999995</c:v>
                </c:pt>
                <c:pt idx="15">
                  <c:v>797.89700000000005</c:v>
                </c:pt>
                <c:pt idx="16">
                  <c:v>739.6</c:v>
                </c:pt>
                <c:pt idx="17">
                  <c:v>690.41499999999996</c:v>
                </c:pt>
                <c:pt idx="18">
                  <c:v>657.10500000000002</c:v>
                </c:pt>
                <c:pt idx="19">
                  <c:v>653.91200000000003</c:v>
                </c:pt>
                <c:pt idx="20">
                  <c:v>680.37600000000009</c:v>
                </c:pt>
                <c:pt idx="21">
                  <c:v>683.68599999999992</c:v>
                </c:pt>
                <c:pt idx="22">
                  <c:v>685.91099999999994</c:v>
                </c:pt>
                <c:pt idx="23">
                  <c:v>811.8950000000001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98-4649-AFE3-694036034A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849.2120000000001</c:v>
                </c:pt>
                <c:pt idx="1">
                  <c:v>859.27099999999996</c:v>
                </c:pt>
                <c:pt idx="2">
                  <c:v>861.72799999999995</c:v>
                </c:pt>
                <c:pt idx="3">
                  <c:v>874.87400000000002</c:v>
                </c:pt>
                <c:pt idx="4">
                  <c:v>919.42700000000013</c:v>
                </c:pt>
                <c:pt idx="5">
                  <c:v>1069.2459999999996</c:v>
                </c:pt>
                <c:pt idx="6">
                  <c:v>1295.2569999999998</c:v>
                </c:pt>
                <c:pt idx="7">
                  <c:v>1420.5710000000001</c:v>
                </c:pt>
                <c:pt idx="8">
                  <c:v>1499.3459999999995</c:v>
                </c:pt>
                <c:pt idx="9">
                  <c:v>1519.6770000000001</c:v>
                </c:pt>
                <c:pt idx="10">
                  <c:v>1521.2600000000002</c:v>
                </c:pt>
                <c:pt idx="11">
                  <c:v>1514.9079999999997</c:v>
                </c:pt>
                <c:pt idx="12">
                  <c:v>1503.0849999999998</c:v>
                </c:pt>
                <c:pt idx="13">
                  <c:v>1467.3799999999999</c:v>
                </c:pt>
                <c:pt idx="14">
                  <c:v>1409.8719999999998</c:v>
                </c:pt>
                <c:pt idx="15">
                  <c:v>1367.452</c:v>
                </c:pt>
                <c:pt idx="16">
                  <c:v>1370.1720000000005</c:v>
                </c:pt>
                <c:pt idx="17">
                  <c:v>1299.9490000000003</c:v>
                </c:pt>
                <c:pt idx="18">
                  <c:v>1291.0439999999999</c:v>
                </c:pt>
                <c:pt idx="19">
                  <c:v>1303.8820000000003</c:v>
                </c:pt>
                <c:pt idx="20">
                  <c:v>1230.9219999999998</c:v>
                </c:pt>
                <c:pt idx="21">
                  <c:v>1097.806</c:v>
                </c:pt>
                <c:pt idx="22">
                  <c:v>1044.2329999999999</c:v>
                </c:pt>
                <c:pt idx="23">
                  <c:v>1012.4320000000001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98-4649-AFE3-694036034A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1976.6480000000004</c:v>
                </c:pt>
                <c:pt idx="1">
                  <c:v>1894.8360000000002</c:v>
                </c:pt>
                <c:pt idx="2">
                  <c:v>1821.4830000000002</c:v>
                </c:pt>
                <c:pt idx="3">
                  <c:v>1790.9499999999998</c:v>
                </c:pt>
                <c:pt idx="4">
                  <c:v>1833.7740000000001</c:v>
                </c:pt>
                <c:pt idx="5">
                  <c:v>1973.287</c:v>
                </c:pt>
                <c:pt idx="6">
                  <c:v>2298.0969999999998</c:v>
                </c:pt>
                <c:pt idx="7">
                  <c:v>2633.297</c:v>
                </c:pt>
                <c:pt idx="8">
                  <c:v>2990.1379999999999</c:v>
                </c:pt>
                <c:pt idx="9">
                  <c:v>3187.0350000000003</c:v>
                </c:pt>
                <c:pt idx="10">
                  <c:v>3360.8649999999998</c:v>
                </c:pt>
                <c:pt idx="11">
                  <c:v>3507.6240000000003</c:v>
                </c:pt>
                <c:pt idx="12">
                  <c:v>3511.8009999999999</c:v>
                </c:pt>
                <c:pt idx="13">
                  <c:v>3387.6819999999993</c:v>
                </c:pt>
                <c:pt idx="14">
                  <c:v>3188.1030000000001</c:v>
                </c:pt>
                <c:pt idx="15">
                  <c:v>3054.6459999999997</c:v>
                </c:pt>
                <c:pt idx="16">
                  <c:v>3075.4639999999999</c:v>
                </c:pt>
                <c:pt idx="17">
                  <c:v>3030.9679999999994</c:v>
                </c:pt>
                <c:pt idx="18">
                  <c:v>3140.7019999999998</c:v>
                </c:pt>
                <c:pt idx="19">
                  <c:v>3387.2939999999999</c:v>
                </c:pt>
                <c:pt idx="20">
                  <c:v>3387.08</c:v>
                </c:pt>
                <c:pt idx="21">
                  <c:v>3057.9419999999991</c:v>
                </c:pt>
                <c:pt idx="22">
                  <c:v>2731.0839999999998</c:v>
                </c:pt>
                <c:pt idx="23">
                  <c:v>2399.3209999999999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98-4649-AFE3-694036034A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282</c:v>
                </c:pt>
                <c:pt idx="1">
                  <c:v>265</c:v>
                </c:pt>
                <c:pt idx="2">
                  <c:v>258</c:v>
                </c:pt>
                <c:pt idx="3">
                  <c:v>255.00000000000003</c:v>
                </c:pt>
                <c:pt idx="4">
                  <c:v>274.00000000000006</c:v>
                </c:pt>
                <c:pt idx="5">
                  <c:v>291</c:v>
                </c:pt>
                <c:pt idx="6">
                  <c:v>315</c:v>
                </c:pt>
                <c:pt idx="7">
                  <c:v>333</c:v>
                </c:pt>
                <c:pt idx="8">
                  <c:v>372.00000000000006</c:v>
                </c:pt>
                <c:pt idx="9">
                  <c:v>391</c:v>
                </c:pt>
                <c:pt idx="10">
                  <c:v>402</c:v>
                </c:pt>
                <c:pt idx="11">
                  <c:v>412</c:v>
                </c:pt>
                <c:pt idx="12">
                  <c:v>420</c:v>
                </c:pt>
                <c:pt idx="13">
                  <c:v>409</c:v>
                </c:pt>
                <c:pt idx="14">
                  <c:v>391</c:v>
                </c:pt>
                <c:pt idx="15">
                  <c:v>385</c:v>
                </c:pt>
                <c:pt idx="16">
                  <c:v>396</c:v>
                </c:pt>
                <c:pt idx="17">
                  <c:v>419</c:v>
                </c:pt>
                <c:pt idx="18">
                  <c:v>433.00000000000006</c:v>
                </c:pt>
                <c:pt idx="19">
                  <c:v>459</c:v>
                </c:pt>
                <c:pt idx="20">
                  <c:v>437</c:v>
                </c:pt>
                <c:pt idx="21">
                  <c:v>415</c:v>
                </c:pt>
                <c:pt idx="22">
                  <c:v>377</c:v>
                </c:pt>
                <c:pt idx="23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98-4649-AFE3-694036034A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98-4649-AFE3-694036034A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A98-4649-AFE3-694036034A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A98-4649-AFE3-694036034A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A98-4649-AFE3-694036034A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A98-4649-AFE3-694036034A6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747.1</c:v>
                </c:pt>
                <c:pt idx="1">
                  <c:v>587.79999999999995</c:v>
                </c:pt>
                <c:pt idx="2">
                  <c:v>649.29999999999995</c:v>
                </c:pt>
                <c:pt idx="3">
                  <c:v>622.29999999999995</c:v>
                </c:pt>
                <c:pt idx="4">
                  <c:v>565.20000000000005</c:v>
                </c:pt>
                <c:pt idx="5">
                  <c:v>542.6</c:v>
                </c:pt>
                <c:pt idx="6">
                  <c:v>856.6</c:v>
                </c:pt>
                <c:pt idx="7">
                  <c:v>854.4</c:v>
                </c:pt>
                <c:pt idx="8">
                  <c:v>1128.0999999999999</c:v>
                </c:pt>
                <c:pt idx="9">
                  <c:v>1326</c:v>
                </c:pt>
                <c:pt idx="10">
                  <c:v>1043</c:v>
                </c:pt>
                <c:pt idx="11">
                  <c:v>288</c:v>
                </c:pt>
                <c:pt idx="12">
                  <c:v>266</c:v>
                </c:pt>
                <c:pt idx="13">
                  <c:v>272</c:v>
                </c:pt>
                <c:pt idx="14">
                  <c:v>271</c:v>
                </c:pt>
                <c:pt idx="15">
                  <c:v>270</c:v>
                </c:pt>
                <c:pt idx="16">
                  <c:v>344</c:v>
                </c:pt>
                <c:pt idx="17">
                  <c:v>437</c:v>
                </c:pt>
                <c:pt idx="18">
                  <c:v>663.5</c:v>
                </c:pt>
                <c:pt idx="19">
                  <c:v>1125.9000000000001</c:v>
                </c:pt>
                <c:pt idx="20">
                  <c:v>1795.3</c:v>
                </c:pt>
                <c:pt idx="21">
                  <c:v>1489.1</c:v>
                </c:pt>
                <c:pt idx="22">
                  <c:v>1096.5999999999999</c:v>
                </c:pt>
                <c:pt idx="23">
                  <c:v>807.7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A98-4649-AFE3-694036034A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18.98</c:v>
                </c:pt>
                <c:pt idx="6">
                  <c:v>10.134</c:v>
                </c:pt>
                <c:pt idx="8">
                  <c:v>3.93</c:v>
                </c:pt>
                <c:pt idx="9">
                  <c:v>23.39</c:v>
                </c:pt>
                <c:pt idx="10">
                  <c:v>23.12</c:v>
                </c:pt>
                <c:pt idx="11">
                  <c:v>24.09</c:v>
                </c:pt>
                <c:pt idx="12">
                  <c:v>24.31</c:v>
                </c:pt>
                <c:pt idx="13">
                  <c:v>24.68</c:v>
                </c:pt>
                <c:pt idx="14">
                  <c:v>5.39</c:v>
                </c:pt>
                <c:pt idx="15">
                  <c:v>5.64</c:v>
                </c:pt>
                <c:pt idx="17">
                  <c:v>0.67400000000000004</c:v>
                </c:pt>
                <c:pt idx="18">
                  <c:v>14.512</c:v>
                </c:pt>
                <c:pt idx="19">
                  <c:v>19.611000000000001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A98-4649-AFE3-694036034A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A98-4649-AFE3-694036034A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A98-4649-AFE3-694036034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88.54</c:v>
                </c:pt>
                <c:pt idx="1">
                  <c:v>73.03</c:v>
                </c:pt>
                <c:pt idx="2">
                  <c:v>62.83</c:v>
                </c:pt>
                <c:pt idx="3">
                  <c:v>62.38</c:v>
                </c:pt>
                <c:pt idx="4">
                  <c:v>66.33</c:v>
                </c:pt>
                <c:pt idx="5">
                  <c:v>76.599999999999994</c:v>
                </c:pt>
                <c:pt idx="6">
                  <c:v>87.84</c:v>
                </c:pt>
                <c:pt idx="7">
                  <c:v>79.75</c:v>
                </c:pt>
                <c:pt idx="8">
                  <c:v>13.63</c:v>
                </c:pt>
                <c:pt idx="9">
                  <c:v>7</c:v>
                </c:pt>
                <c:pt idx="10">
                  <c:v>0.02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0.3</c:v>
                </c:pt>
                <c:pt idx="17">
                  <c:v>69.83</c:v>
                </c:pt>
                <c:pt idx="18">
                  <c:v>102.45</c:v>
                </c:pt>
                <c:pt idx="19">
                  <c:v>125.54</c:v>
                </c:pt>
                <c:pt idx="20">
                  <c:v>148.78</c:v>
                </c:pt>
                <c:pt idx="21">
                  <c:v>123.13</c:v>
                </c:pt>
                <c:pt idx="22">
                  <c:v>108.69</c:v>
                </c:pt>
                <c:pt idx="23">
                  <c:v>98.46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A98-4649-AFE3-694036034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4806.0770000000002</v>
      </c>
      <c r="C4" s="18">
        <v>4530.9350000000004</v>
      </c>
      <c r="D4" s="18">
        <v>4498.920000000001</v>
      </c>
      <c r="E4" s="18">
        <v>4506.6109999999999</v>
      </c>
      <c r="F4" s="18">
        <v>4564.3069999999998</v>
      </c>
      <c r="G4" s="18">
        <v>4855.7719999999999</v>
      </c>
      <c r="H4" s="18">
        <v>5656.3009999999995</v>
      </c>
      <c r="I4" s="18">
        <v>6182.4219999999996</v>
      </c>
      <c r="J4" s="18">
        <v>6898.2899999999972</v>
      </c>
      <c r="K4" s="18">
        <v>7408.1240000000007</v>
      </c>
      <c r="L4" s="18">
        <v>7589.857</v>
      </c>
      <c r="M4" s="18">
        <v>6990.9769999999999</v>
      </c>
      <c r="N4" s="18">
        <v>6983.4060000000018</v>
      </c>
      <c r="O4" s="18">
        <v>6748.0609999999997</v>
      </c>
      <c r="P4" s="18">
        <v>6440.9679999999989</v>
      </c>
      <c r="Q4" s="18">
        <v>6206.1350000000011</v>
      </c>
      <c r="R4" s="18">
        <v>6231.23</v>
      </c>
      <c r="S4" s="18">
        <v>5959.5109999999995</v>
      </c>
      <c r="T4" s="18">
        <v>6320.8799999999983</v>
      </c>
      <c r="U4" s="18">
        <v>7085.6409999999996</v>
      </c>
      <c r="V4" s="18">
        <v>7672.6280000000015</v>
      </c>
      <c r="W4" s="18">
        <v>6864.0609999999988</v>
      </c>
      <c r="X4" s="18">
        <v>6038.299</v>
      </c>
      <c r="Y4" s="18">
        <v>5468.8119999999999</v>
      </c>
      <c r="Z4" s="19"/>
      <c r="AA4" s="20">
        <f>SUM(B4:Z4)</f>
        <v>146508.22499999998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88.54</v>
      </c>
      <c r="C7" s="28">
        <v>73.03</v>
      </c>
      <c r="D7" s="28">
        <v>62.83</v>
      </c>
      <c r="E7" s="28">
        <v>62.38</v>
      </c>
      <c r="F7" s="28">
        <v>66.33</v>
      </c>
      <c r="G7" s="28">
        <v>76.599999999999994</v>
      </c>
      <c r="H7" s="28">
        <v>87.84</v>
      </c>
      <c r="I7" s="28">
        <v>79.75</v>
      </c>
      <c r="J7" s="28">
        <v>13.63</v>
      </c>
      <c r="K7" s="28">
        <v>7</v>
      </c>
      <c r="L7" s="28">
        <v>0.02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0.3</v>
      </c>
      <c r="S7" s="28">
        <v>69.83</v>
      </c>
      <c r="T7" s="28">
        <v>102.45</v>
      </c>
      <c r="U7" s="28">
        <v>125.54</v>
      </c>
      <c r="V7" s="28">
        <v>148.78</v>
      </c>
      <c r="W7" s="28">
        <v>123.13</v>
      </c>
      <c r="X7" s="28">
        <v>108.69</v>
      </c>
      <c r="Y7" s="28">
        <v>98.46</v>
      </c>
      <c r="Z7" s="29"/>
      <c r="AA7" s="30">
        <f>IF(SUM(B7:Z7)&lt;&gt;0,AVERAGEIF(B7:Z7,"&lt;&gt;"""),"")</f>
        <v>58.130416666666669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156</v>
      </c>
      <c r="C10" s="42">
        <v>156</v>
      </c>
      <c r="D10" s="42">
        <v>156</v>
      </c>
      <c r="E10" s="42">
        <v>156</v>
      </c>
      <c r="F10" s="42">
        <v>156</v>
      </c>
      <c r="G10" s="42">
        <v>156</v>
      </c>
      <c r="H10" s="42">
        <v>156</v>
      </c>
      <c r="I10" s="42">
        <v>156</v>
      </c>
      <c r="J10" s="42">
        <v>156</v>
      </c>
      <c r="K10" s="42">
        <v>156</v>
      </c>
      <c r="L10" s="42">
        <v>156</v>
      </c>
      <c r="M10" s="42">
        <v>156</v>
      </c>
      <c r="N10" s="42">
        <v>156</v>
      </c>
      <c r="O10" s="42">
        <v>156</v>
      </c>
      <c r="P10" s="42">
        <v>156</v>
      </c>
      <c r="Q10" s="42">
        <v>156</v>
      </c>
      <c r="R10" s="42">
        <v>156</v>
      </c>
      <c r="S10" s="42">
        <v>156</v>
      </c>
      <c r="T10" s="42">
        <v>156</v>
      </c>
      <c r="U10" s="42">
        <v>156</v>
      </c>
      <c r="V10" s="42">
        <v>156</v>
      </c>
      <c r="W10" s="42">
        <v>156</v>
      </c>
      <c r="X10" s="42">
        <v>156</v>
      </c>
      <c r="Y10" s="42">
        <v>156</v>
      </c>
      <c r="Z10" s="43"/>
      <c r="AA10" s="44">
        <f t="shared" ref="AA10:AA15" si="0">SUM(B10:Z10)</f>
        <v>3744</v>
      </c>
    </row>
    <row r="11" spans="1:27" ht="24.95" customHeight="1" x14ac:dyDescent="0.2">
      <c r="A11" s="45" t="s">
        <v>7</v>
      </c>
      <c r="B11" s="46">
        <v>102</v>
      </c>
      <c r="C11" s="47">
        <v>102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106</v>
      </c>
      <c r="J11" s="47">
        <v>136</v>
      </c>
      <c r="K11" s="47">
        <v>147</v>
      </c>
      <c r="L11" s="47">
        <v>153</v>
      </c>
      <c r="M11" s="47">
        <v>158</v>
      </c>
      <c r="N11" s="47">
        <v>160</v>
      </c>
      <c r="O11" s="47">
        <v>102</v>
      </c>
      <c r="P11" s="47">
        <v>102</v>
      </c>
      <c r="Q11" s="47">
        <v>102</v>
      </c>
      <c r="R11" s="47">
        <v>102</v>
      </c>
      <c r="S11" s="47">
        <v>123</v>
      </c>
      <c r="T11" s="47">
        <v>139</v>
      </c>
      <c r="U11" s="47">
        <v>161</v>
      </c>
      <c r="V11" s="47">
        <v>137</v>
      </c>
      <c r="W11" s="47">
        <v>116</v>
      </c>
      <c r="X11" s="47">
        <v>102</v>
      </c>
      <c r="Y11" s="47">
        <v>102</v>
      </c>
      <c r="Z11" s="48"/>
      <c r="AA11" s="49">
        <f t="shared" si="0"/>
        <v>2862</v>
      </c>
    </row>
    <row r="12" spans="1:27" ht="24.95" customHeight="1" x14ac:dyDescent="0.2">
      <c r="A12" s="50" t="s">
        <v>8</v>
      </c>
      <c r="B12" s="51">
        <v>1446.6219999999998</v>
      </c>
      <c r="C12" s="52">
        <v>1133.3720000000001</v>
      </c>
      <c r="D12" s="52">
        <v>1056.9000000000001</v>
      </c>
      <c r="E12" s="52">
        <v>1056.9000000000001</v>
      </c>
      <c r="F12" s="52">
        <v>1098.9000000000001</v>
      </c>
      <c r="G12" s="52">
        <v>1292.558</v>
      </c>
      <c r="H12" s="52">
        <v>1661.723</v>
      </c>
      <c r="I12" s="52">
        <v>1114.7460000000001</v>
      </c>
      <c r="J12" s="52">
        <v>852.9</v>
      </c>
      <c r="K12" s="52">
        <v>338.9</v>
      </c>
      <c r="L12" s="52">
        <v>163.9</v>
      </c>
      <c r="M12" s="52">
        <v>163.9</v>
      </c>
      <c r="N12" s="52">
        <v>163.9</v>
      </c>
      <c r="O12" s="52">
        <v>163.9</v>
      </c>
      <c r="P12" s="52">
        <v>163.9</v>
      </c>
      <c r="Q12" s="52">
        <v>163.9</v>
      </c>
      <c r="R12" s="52">
        <v>552.9</v>
      </c>
      <c r="S12" s="52">
        <v>1145.9000000000001</v>
      </c>
      <c r="T12" s="52">
        <v>2609.221</v>
      </c>
      <c r="U12" s="52">
        <v>3099.0590000000002</v>
      </c>
      <c r="V12" s="52">
        <v>3463.5879999999997</v>
      </c>
      <c r="W12" s="52">
        <v>3373.4690000000001</v>
      </c>
      <c r="X12" s="52">
        <v>3244.3780000000002</v>
      </c>
      <c r="Y12" s="52">
        <v>3018.0070000000001</v>
      </c>
      <c r="Z12" s="53"/>
      <c r="AA12" s="54">
        <f t="shared" si="0"/>
        <v>32543.442999999996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>
        <v>114</v>
      </c>
      <c r="J13" s="52">
        <v>96</v>
      </c>
      <c r="K13" s="52">
        <v>109</v>
      </c>
      <c r="L13" s="52">
        <v>64</v>
      </c>
      <c r="M13" s="52">
        <v>64</v>
      </c>
      <c r="N13" s="52">
        <v>38</v>
      </c>
      <c r="O13" s="52">
        <v>30</v>
      </c>
      <c r="P13" s="52"/>
      <c r="Q13" s="52"/>
      <c r="R13" s="52"/>
      <c r="S13" s="52">
        <v>13</v>
      </c>
      <c r="T13" s="52">
        <v>166</v>
      </c>
      <c r="U13" s="52">
        <v>1023</v>
      </c>
      <c r="V13" s="52">
        <v>1409</v>
      </c>
      <c r="W13" s="52">
        <v>750</v>
      </c>
      <c r="X13" s="52">
        <v>240</v>
      </c>
      <c r="Y13" s="52">
        <v>60</v>
      </c>
      <c r="Z13" s="53"/>
      <c r="AA13" s="54">
        <f t="shared" si="0"/>
        <v>4228</v>
      </c>
    </row>
    <row r="14" spans="1:27" ht="24.95" customHeight="1" x14ac:dyDescent="0.2">
      <c r="A14" s="55" t="s">
        <v>10</v>
      </c>
      <c r="B14" s="56">
        <v>2912.4549999999995</v>
      </c>
      <c r="C14" s="57">
        <v>2944.5630000000006</v>
      </c>
      <c r="D14" s="57">
        <v>2960.0200000000004</v>
      </c>
      <c r="E14" s="57">
        <v>2968.7110000000002</v>
      </c>
      <c r="F14" s="57">
        <v>2974.4069999999997</v>
      </c>
      <c r="G14" s="57">
        <v>3017.2140000000004</v>
      </c>
      <c r="H14" s="57">
        <v>3464.578</v>
      </c>
      <c r="I14" s="57">
        <v>4452.6759999999986</v>
      </c>
      <c r="J14" s="57">
        <v>5459.3899999999985</v>
      </c>
      <c r="K14" s="57">
        <v>6318.2240000000002</v>
      </c>
      <c r="L14" s="57">
        <v>6470.9570000000012</v>
      </c>
      <c r="M14" s="57">
        <v>4651.0770000000002</v>
      </c>
      <c r="N14" s="57">
        <v>4580.5060000000012</v>
      </c>
      <c r="O14" s="57">
        <v>4428.1609999999991</v>
      </c>
      <c r="P14" s="57">
        <v>4130.0680000000002</v>
      </c>
      <c r="Q14" s="57">
        <v>3921.2350000000001</v>
      </c>
      <c r="R14" s="57">
        <v>4682.53</v>
      </c>
      <c r="S14" s="57">
        <v>4011.1109999999999</v>
      </c>
      <c r="T14" s="57">
        <v>2910.6589999999997</v>
      </c>
      <c r="U14" s="57">
        <v>2342.5819999999999</v>
      </c>
      <c r="V14" s="57">
        <v>2226.04</v>
      </c>
      <c r="W14" s="57">
        <v>2149.5920000000001</v>
      </c>
      <c r="X14" s="57">
        <v>2009.9209999999996</v>
      </c>
      <c r="Y14" s="57">
        <v>1891.8049999999998</v>
      </c>
      <c r="Z14" s="58"/>
      <c r="AA14" s="59">
        <f t="shared" si="0"/>
        <v>87878.481999999989</v>
      </c>
    </row>
    <row r="15" spans="1:27" ht="24.95" customHeight="1" x14ac:dyDescent="0.2">
      <c r="A15" s="55" t="s">
        <v>11</v>
      </c>
      <c r="B15" s="56">
        <v>99</v>
      </c>
      <c r="C15" s="57">
        <v>101</v>
      </c>
      <c r="D15" s="57">
        <v>106</v>
      </c>
      <c r="E15" s="57">
        <v>112</v>
      </c>
      <c r="F15" s="57">
        <v>116</v>
      </c>
      <c r="G15" s="57">
        <v>118</v>
      </c>
      <c r="H15" s="57">
        <v>122</v>
      </c>
      <c r="I15" s="57">
        <v>128</v>
      </c>
      <c r="J15" s="57">
        <v>136</v>
      </c>
      <c r="K15" s="57">
        <v>144</v>
      </c>
      <c r="L15" s="57">
        <v>149</v>
      </c>
      <c r="M15" s="57">
        <v>154</v>
      </c>
      <c r="N15" s="57">
        <v>160</v>
      </c>
      <c r="O15" s="57">
        <v>162</v>
      </c>
      <c r="P15" s="57">
        <v>160</v>
      </c>
      <c r="Q15" s="57">
        <v>156</v>
      </c>
      <c r="R15" s="57">
        <v>151</v>
      </c>
      <c r="S15" s="57">
        <v>146</v>
      </c>
      <c r="T15" s="57">
        <v>144</v>
      </c>
      <c r="U15" s="57">
        <v>148</v>
      </c>
      <c r="V15" s="57">
        <v>150</v>
      </c>
      <c r="W15" s="57">
        <v>149</v>
      </c>
      <c r="X15" s="57">
        <v>146</v>
      </c>
      <c r="Y15" s="57">
        <v>144</v>
      </c>
      <c r="Z15" s="58"/>
      <c r="AA15" s="59">
        <f t="shared" si="0"/>
        <v>3301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4716.0769999999993</v>
      </c>
      <c r="C16" s="62">
        <f t="shared" si="1"/>
        <v>4436.9350000000004</v>
      </c>
      <c r="D16" s="62">
        <f t="shared" si="1"/>
        <v>4380.92</v>
      </c>
      <c r="E16" s="62">
        <f t="shared" si="1"/>
        <v>4395.6110000000008</v>
      </c>
      <c r="F16" s="62">
        <f t="shared" si="1"/>
        <v>4447.3069999999998</v>
      </c>
      <c r="G16" s="62">
        <f t="shared" si="1"/>
        <v>4711.7720000000008</v>
      </c>
      <c r="H16" s="62">
        <f t="shared" si="1"/>
        <v>5532.3009999999995</v>
      </c>
      <c r="I16" s="62">
        <f t="shared" si="1"/>
        <v>6071.4219999999987</v>
      </c>
      <c r="J16" s="62">
        <f t="shared" si="1"/>
        <v>6836.2899999999991</v>
      </c>
      <c r="K16" s="62">
        <f t="shared" si="1"/>
        <v>7213.1239999999998</v>
      </c>
      <c r="L16" s="62">
        <f t="shared" si="1"/>
        <v>7156.8570000000009</v>
      </c>
      <c r="M16" s="62">
        <f t="shared" si="1"/>
        <v>5346.9769999999999</v>
      </c>
      <c r="N16" s="62">
        <f t="shared" si="1"/>
        <v>5258.4060000000009</v>
      </c>
      <c r="O16" s="62">
        <f t="shared" si="1"/>
        <v>5042.0609999999988</v>
      </c>
      <c r="P16" s="62">
        <f t="shared" si="1"/>
        <v>4711.9679999999998</v>
      </c>
      <c r="Q16" s="62">
        <f t="shared" si="1"/>
        <v>4499.1350000000002</v>
      </c>
      <c r="R16" s="62">
        <f t="shared" si="1"/>
        <v>5644.4299999999994</v>
      </c>
      <c r="S16" s="62">
        <f t="shared" si="1"/>
        <v>5595.0110000000004</v>
      </c>
      <c r="T16" s="62">
        <f t="shared" si="1"/>
        <v>6124.8799999999992</v>
      </c>
      <c r="U16" s="62">
        <f t="shared" si="1"/>
        <v>6929.6409999999996</v>
      </c>
      <c r="V16" s="62">
        <f t="shared" si="1"/>
        <v>7541.6279999999997</v>
      </c>
      <c r="W16" s="62">
        <f t="shared" si="1"/>
        <v>6694.0609999999997</v>
      </c>
      <c r="X16" s="62">
        <f t="shared" si="1"/>
        <v>5898.299</v>
      </c>
      <c r="Y16" s="62">
        <f t="shared" si="1"/>
        <v>5371.8119999999999</v>
      </c>
      <c r="Z16" s="63" t="str">
        <f t="shared" si="1"/>
        <v/>
      </c>
      <c r="AA16" s="64">
        <f>SUM(AA10:AA15)</f>
        <v>134556.92499999999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2009.9</v>
      </c>
      <c r="C29" s="72">
        <v>2031.9</v>
      </c>
      <c r="D29" s="72">
        <v>2050.9</v>
      </c>
      <c r="E29" s="72">
        <v>2069.9</v>
      </c>
      <c r="F29" s="72">
        <v>2087.9</v>
      </c>
      <c r="G29" s="72">
        <v>2155.9</v>
      </c>
      <c r="H29" s="72">
        <v>2296.9</v>
      </c>
      <c r="I29" s="72">
        <v>2783.9</v>
      </c>
      <c r="J29" s="72">
        <v>3258.9</v>
      </c>
      <c r="K29" s="72">
        <v>3836.9</v>
      </c>
      <c r="L29" s="72">
        <v>4148.8999999999996</v>
      </c>
      <c r="M29" s="72">
        <v>4304.8999999999996</v>
      </c>
      <c r="N29" s="72">
        <v>4288.8999999999996</v>
      </c>
      <c r="O29" s="72">
        <v>4135.8999999999996</v>
      </c>
      <c r="P29" s="72">
        <v>3917.9</v>
      </c>
      <c r="Q29" s="72">
        <v>3679.9</v>
      </c>
      <c r="R29" s="72">
        <v>3285.9</v>
      </c>
      <c r="S29" s="72">
        <v>2800.9</v>
      </c>
      <c r="T29" s="72">
        <v>2627.9</v>
      </c>
      <c r="U29" s="72">
        <v>3466.9</v>
      </c>
      <c r="V29" s="72">
        <v>3755.9</v>
      </c>
      <c r="W29" s="72">
        <v>3314.9</v>
      </c>
      <c r="X29" s="72">
        <v>2701.9</v>
      </c>
      <c r="Y29" s="72">
        <v>2399.9</v>
      </c>
      <c r="Z29" s="73"/>
      <c r="AA29" s="74">
        <f>SUM(B29:Z29)</f>
        <v>73413.600000000006</v>
      </c>
    </row>
    <row r="30" spans="1:27" ht="24.95" customHeight="1" x14ac:dyDescent="0.2">
      <c r="A30" s="75" t="s">
        <v>24</v>
      </c>
      <c r="B30" s="76">
        <v>1843.1769999999999</v>
      </c>
      <c r="C30" s="77">
        <v>1546.0350000000001</v>
      </c>
      <c r="D30" s="77">
        <v>1555.02</v>
      </c>
      <c r="E30" s="77">
        <v>1543.711</v>
      </c>
      <c r="F30" s="77">
        <v>1541.4069999999999</v>
      </c>
      <c r="G30" s="77">
        <v>1621.8720000000001</v>
      </c>
      <c r="H30" s="77">
        <v>2181.4009999999998</v>
      </c>
      <c r="I30" s="77">
        <v>2528.5219999999999</v>
      </c>
      <c r="J30" s="77">
        <v>2950.39</v>
      </c>
      <c r="K30" s="77">
        <v>3396.2240000000002</v>
      </c>
      <c r="L30" s="77">
        <v>3440.9569999999999</v>
      </c>
      <c r="M30" s="77">
        <v>1686.077</v>
      </c>
      <c r="N30" s="77">
        <v>1694.5060000000001</v>
      </c>
      <c r="O30" s="77">
        <v>1612.1610000000001</v>
      </c>
      <c r="P30" s="77">
        <v>1523.068</v>
      </c>
      <c r="Q30" s="77">
        <v>1526.2349999999999</v>
      </c>
      <c r="R30" s="77">
        <v>2281.5300000000002</v>
      </c>
      <c r="S30" s="77">
        <v>2169.1109999999999</v>
      </c>
      <c r="T30" s="77">
        <v>2311.98</v>
      </c>
      <c r="U30" s="77">
        <v>2179.741</v>
      </c>
      <c r="V30" s="77">
        <v>2477.7280000000001</v>
      </c>
      <c r="W30" s="77">
        <v>2110.1610000000001</v>
      </c>
      <c r="X30" s="77">
        <v>1897.3989999999999</v>
      </c>
      <c r="Y30" s="77">
        <v>1529.912</v>
      </c>
      <c r="Z30" s="78"/>
      <c r="AA30" s="79">
        <f>SUM(B30:Z30)</f>
        <v>49148.324999999997</v>
      </c>
    </row>
    <row r="31" spans="1:27" ht="24.95" customHeight="1" x14ac:dyDescent="0.2">
      <c r="A31" s="82" t="s">
        <v>25</v>
      </c>
      <c r="B31" s="80">
        <v>953</v>
      </c>
      <c r="C31" s="81">
        <v>953</v>
      </c>
      <c r="D31" s="81">
        <v>893</v>
      </c>
      <c r="E31" s="81">
        <v>893</v>
      </c>
      <c r="F31" s="81">
        <v>935</v>
      </c>
      <c r="G31" s="81">
        <v>1078</v>
      </c>
      <c r="H31" s="81">
        <v>1178</v>
      </c>
      <c r="I31" s="81">
        <v>870</v>
      </c>
      <c r="J31" s="81">
        <v>689</v>
      </c>
      <c r="K31" s="81">
        <v>175</v>
      </c>
      <c r="L31" s="81"/>
      <c r="M31" s="81"/>
      <c r="N31" s="81"/>
      <c r="O31" s="81"/>
      <c r="P31" s="81"/>
      <c r="Q31" s="81"/>
      <c r="R31" s="81">
        <v>239</v>
      </c>
      <c r="S31" s="81">
        <v>752</v>
      </c>
      <c r="T31" s="81">
        <v>1381</v>
      </c>
      <c r="U31" s="81">
        <v>1439</v>
      </c>
      <c r="V31" s="81">
        <v>1439</v>
      </c>
      <c r="W31" s="81">
        <v>1439</v>
      </c>
      <c r="X31" s="81">
        <v>1439</v>
      </c>
      <c r="Y31" s="81">
        <v>1539</v>
      </c>
      <c r="Z31" s="83"/>
      <c r="AA31" s="84">
        <f>SUM(B31:Z31)</f>
        <v>18284</v>
      </c>
    </row>
    <row r="32" spans="1:27" ht="30" customHeight="1" thickBot="1" x14ac:dyDescent="0.25">
      <c r="A32" s="60" t="s">
        <v>26</v>
      </c>
      <c r="B32" s="61">
        <f>IF(LEN(B$2)&gt;0,SUM(B29:B31),"")</f>
        <v>4806.0770000000002</v>
      </c>
      <c r="C32" s="62">
        <f t="shared" ref="C32:Z32" si="4">IF(LEN(C$2)&gt;0,SUM(C29:C31),"")</f>
        <v>4530.9350000000004</v>
      </c>
      <c r="D32" s="62">
        <f t="shared" si="4"/>
        <v>4498.92</v>
      </c>
      <c r="E32" s="62">
        <f t="shared" si="4"/>
        <v>4506.6109999999999</v>
      </c>
      <c r="F32" s="62">
        <f t="shared" si="4"/>
        <v>4564.3069999999998</v>
      </c>
      <c r="G32" s="62">
        <f t="shared" si="4"/>
        <v>4855.7719999999999</v>
      </c>
      <c r="H32" s="62">
        <f t="shared" si="4"/>
        <v>5656.3009999999995</v>
      </c>
      <c r="I32" s="62">
        <f t="shared" si="4"/>
        <v>6182.4220000000005</v>
      </c>
      <c r="J32" s="62">
        <f t="shared" si="4"/>
        <v>6898.29</v>
      </c>
      <c r="K32" s="62">
        <f t="shared" si="4"/>
        <v>7408.1239999999998</v>
      </c>
      <c r="L32" s="62">
        <f t="shared" si="4"/>
        <v>7589.857</v>
      </c>
      <c r="M32" s="62">
        <f t="shared" si="4"/>
        <v>5990.9769999999999</v>
      </c>
      <c r="N32" s="62">
        <f t="shared" si="4"/>
        <v>5983.4059999999999</v>
      </c>
      <c r="O32" s="62">
        <f t="shared" si="4"/>
        <v>5748.0609999999997</v>
      </c>
      <c r="P32" s="62">
        <f t="shared" si="4"/>
        <v>5440.9679999999998</v>
      </c>
      <c r="Q32" s="62">
        <f t="shared" si="4"/>
        <v>5206.1350000000002</v>
      </c>
      <c r="R32" s="62">
        <f t="shared" si="4"/>
        <v>5806.43</v>
      </c>
      <c r="S32" s="62">
        <f t="shared" si="4"/>
        <v>5722.0110000000004</v>
      </c>
      <c r="T32" s="62">
        <f t="shared" si="4"/>
        <v>6320.88</v>
      </c>
      <c r="U32" s="62">
        <f t="shared" si="4"/>
        <v>7085.6409999999996</v>
      </c>
      <c r="V32" s="62">
        <f t="shared" si="4"/>
        <v>7672.6280000000006</v>
      </c>
      <c r="W32" s="62">
        <f t="shared" si="4"/>
        <v>6864.0609999999997</v>
      </c>
      <c r="X32" s="62">
        <f t="shared" si="4"/>
        <v>6038.299</v>
      </c>
      <c r="Y32" s="62">
        <f t="shared" si="4"/>
        <v>5468.8119999999999</v>
      </c>
      <c r="Z32" s="63" t="str">
        <f t="shared" si="4"/>
        <v/>
      </c>
      <c r="AA32" s="64">
        <f>SUM(AA29:AA31)</f>
        <v>140845.92499999999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21</v>
      </c>
      <c r="C35" s="95">
        <v>17</v>
      </c>
      <c r="D35" s="95">
        <v>17</v>
      </c>
      <c r="E35" s="95">
        <v>10</v>
      </c>
      <c r="F35" s="95">
        <v>17</v>
      </c>
      <c r="G35" s="95">
        <v>17</v>
      </c>
      <c r="H35" s="95">
        <v>17</v>
      </c>
      <c r="I35" s="95">
        <v>17</v>
      </c>
      <c r="J35" s="95">
        <v>17</v>
      </c>
      <c r="K35" s="95">
        <v>40</v>
      </c>
      <c r="L35" s="95">
        <v>150</v>
      </c>
      <c r="M35" s="95">
        <v>208</v>
      </c>
      <c r="N35" s="95">
        <v>230</v>
      </c>
      <c r="O35" s="95">
        <v>220</v>
      </c>
      <c r="P35" s="95">
        <v>230</v>
      </c>
      <c r="Q35" s="95">
        <v>181</v>
      </c>
      <c r="R35" s="95">
        <v>54</v>
      </c>
      <c r="S35" s="95">
        <v>17</v>
      </c>
      <c r="T35" s="95">
        <v>30</v>
      </c>
      <c r="U35" s="95">
        <v>43</v>
      </c>
      <c r="V35" s="95">
        <v>43</v>
      </c>
      <c r="W35" s="95">
        <v>45</v>
      </c>
      <c r="X35" s="95">
        <v>17</v>
      </c>
      <c r="Y35" s="95">
        <v>17</v>
      </c>
      <c r="Z35" s="96"/>
      <c r="AA35" s="74">
        <f t="shared" ref="AA35:AA40" si="5">SUM(B35:Z35)</f>
        <v>1675</v>
      </c>
    </row>
    <row r="36" spans="1:27" ht="24.95" customHeight="1" x14ac:dyDescent="0.2">
      <c r="A36" s="97" t="s">
        <v>29</v>
      </c>
      <c r="B36" s="98">
        <v>19</v>
      </c>
      <c r="C36" s="99">
        <v>27</v>
      </c>
      <c r="D36" s="99">
        <v>52</v>
      </c>
      <c r="E36" s="99">
        <v>52</v>
      </c>
      <c r="F36" s="99">
        <v>52</v>
      </c>
      <c r="G36" s="99">
        <v>77</v>
      </c>
      <c r="H36" s="99">
        <v>57</v>
      </c>
      <c r="I36" s="99">
        <v>44</v>
      </c>
      <c r="J36" s="99">
        <v>45</v>
      </c>
      <c r="K36" s="99">
        <v>155</v>
      </c>
      <c r="L36" s="99">
        <v>283</v>
      </c>
      <c r="M36" s="99">
        <v>436</v>
      </c>
      <c r="N36" s="99">
        <v>495</v>
      </c>
      <c r="O36" s="99">
        <v>486</v>
      </c>
      <c r="P36" s="99">
        <v>499</v>
      </c>
      <c r="Q36" s="99">
        <v>526</v>
      </c>
      <c r="R36" s="99">
        <v>108</v>
      </c>
      <c r="S36" s="99">
        <v>75</v>
      </c>
      <c r="T36" s="99">
        <v>106</v>
      </c>
      <c r="U36" s="99">
        <v>63</v>
      </c>
      <c r="V36" s="99">
        <v>38</v>
      </c>
      <c r="W36" s="99">
        <v>75</v>
      </c>
      <c r="X36" s="99">
        <v>73</v>
      </c>
      <c r="Y36" s="99">
        <v>30</v>
      </c>
      <c r="Z36" s="100"/>
      <c r="AA36" s="79">
        <f t="shared" si="5"/>
        <v>3873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1000</v>
      </c>
      <c r="N37" s="99">
        <v>1000</v>
      </c>
      <c r="O37" s="99">
        <v>1000</v>
      </c>
      <c r="P37" s="99">
        <v>1000</v>
      </c>
      <c r="Q37" s="99">
        <v>1000</v>
      </c>
      <c r="R37" s="99">
        <v>424.8</v>
      </c>
      <c r="S37" s="99">
        <v>237.5</v>
      </c>
      <c r="T37" s="99"/>
      <c r="U37" s="99"/>
      <c r="V37" s="99"/>
      <c r="W37" s="99"/>
      <c r="X37" s="99"/>
      <c r="Y37" s="99"/>
      <c r="Z37" s="100"/>
      <c r="AA37" s="79">
        <f t="shared" si="5"/>
        <v>5662.3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49</v>
      </c>
      <c r="E38" s="99">
        <v>49</v>
      </c>
      <c r="F38" s="99">
        <v>48</v>
      </c>
      <c r="G38" s="99">
        <v>50</v>
      </c>
      <c r="H38" s="99">
        <v>50</v>
      </c>
      <c r="I38" s="99">
        <v>50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35</v>
      </c>
      <c r="T38" s="99">
        <v>60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741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90</v>
      </c>
      <c r="C40" s="88">
        <f t="shared" si="6"/>
        <v>94</v>
      </c>
      <c r="D40" s="88">
        <f t="shared" si="6"/>
        <v>118</v>
      </c>
      <c r="E40" s="88">
        <f t="shared" si="6"/>
        <v>111</v>
      </c>
      <c r="F40" s="88">
        <f t="shared" si="6"/>
        <v>117</v>
      </c>
      <c r="G40" s="88">
        <f t="shared" si="6"/>
        <v>144</v>
      </c>
      <c r="H40" s="88">
        <f t="shared" si="6"/>
        <v>124</v>
      </c>
      <c r="I40" s="88">
        <f t="shared" si="6"/>
        <v>111</v>
      </c>
      <c r="J40" s="88">
        <f t="shared" si="6"/>
        <v>62</v>
      </c>
      <c r="K40" s="88">
        <f t="shared" si="6"/>
        <v>195</v>
      </c>
      <c r="L40" s="88">
        <f t="shared" si="6"/>
        <v>433</v>
      </c>
      <c r="M40" s="88">
        <f t="shared" si="6"/>
        <v>1644</v>
      </c>
      <c r="N40" s="88">
        <f t="shared" si="6"/>
        <v>1725</v>
      </c>
      <c r="O40" s="88">
        <f t="shared" si="6"/>
        <v>1706</v>
      </c>
      <c r="P40" s="88">
        <f t="shared" si="6"/>
        <v>1729</v>
      </c>
      <c r="Q40" s="88">
        <f t="shared" si="6"/>
        <v>1707</v>
      </c>
      <c r="R40" s="88">
        <f t="shared" si="6"/>
        <v>586.79999999999995</v>
      </c>
      <c r="S40" s="88">
        <f t="shared" si="6"/>
        <v>364.5</v>
      </c>
      <c r="T40" s="88">
        <f t="shared" si="6"/>
        <v>196</v>
      </c>
      <c r="U40" s="88">
        <f t="shared" si="6"/>
        <v>156</v>
      </c>
      <c r="V40" s="88">
        <f t="shared" si="6"/>
        <v>131</v>
      </c>
      <c r="W40" s="88">
        <f t="shared" si="6"/>
        <v>170</v>
      </c>
      <c r="X40" s="88">
        <f t="shared" si="6"/>
        <v>140</v>
      </c>
      <c r="Y40" s="88">
        <f t="shared" si="6"/>
        <v>97</v>
      </c>
      <c r="Z40" s="89" t="str">
        <f t="shared" si="6"/>
        <v/>
      </c>
      <c r="AA40" s="90">
        <f t="shared" si="5"/>
        <v>11951.3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1000</v>
      </c>
      <c r="N45" s="99">
        <v>1000</v>
      </c>
      <c r="O45" s="99">
        <v>1000</v>
      </c>
      <c r="P45" s="99">
        <v>1000</v>
      </c>
      <c r="Q45" s="99">
        <v>1000</v>
      </c>
      <c r="R45" s="99">
        <v>424.8</v>
      </c>
      <c r="S45" s="99">
        <v>237.5</v>
      </c>
      <c r="T45" s="99"/>
      <c r="U45" s="99"/>
      <c r="V45" s="99"/>
      <c r="W45" s="99"/>
      <c r="X45" s="99"/>
      <c r="Y45" s="99"/>
      <c r="Z45" s="100"/>
      <c r="AA45" s="79">
        <f t="shared" si="7"/>
        <v>5662.3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1000</v>
      </c>
      <c r="N49" s="88">
        <f t="shared" si="8"/>
        <v>1000</v>
      </c>
      <c r="O49" s="88">
        <f t="shared" si="8"/>
        <v>1000</v>
      </c>
      <c r="P49" s="88">
        <f t="shared" si="8"/>
        <v>1000</v>
      </c>
      <c r="Q49" s="88">
        <f t="shared" si="8"/>
        <v>1000</v>
      </c>
      <c r="R49" s="88">
        <f t="shared" si="8"/>
        <v>424.8</v>
      </c>
      <c r="S49" s="88">
        <f t="shared" si="8"/>
        <v>237.5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5662.3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4806.0769999999993</v>
      </c>
      <c r="C52" s="88">
        <f t="shared" si="10"/>
        <v>4530.9350000000004</v>
      </c>
      <c r="D52" s="88">
        <f t="shared" si="10"/>
        <v>4498.92</v>
      </c>
      <c r="E52" s="88">
        <f t="shared" si="10"/>
        <v>4506.6110000000008</v>
      </c>
      <c r="F52" s="88">
        <f t="shared" si="10"/>
        <v>4564.3069999999998</v>
      </c>
      <c r="G52" s="88">
        <f t="shared" si="10"/>
        <v>4855.7720000000008</v>
      </c>
      <c r="H52" s="88">
        <f t="shared" si="10"/>
        <v>5656.3009999999995</v>
      </c>
      <c r="I52" s="88">
        <f t="shared" si="10"/>
        <v>6182.4219999999987</v>
      </c>
      <c r="J52" s="88">
        <f t="shared" si="10"/>
        <v>6898.2899999999991</v>
      </c>
      <c r="K52" s="88">
        <f t="shared" si="10"/>
        <v>7408.1239999999998</v>
      </c>
      <c r="L52" s="88">
        <f t="shared" si="10"/>
        <v>7589.8570000000009</v>
      </c>
      <c r="M52" s="88">
        <f t="shared" si="10"/>
        <v>6990.9769999999999</v>
      </c>
      <c r="N52" s="88">
        <f t="shared" si="10"/>
        <v>6983.4060000000009</v>
      </c>
      <c r="O52" s="88">
        <f t="shared" si="10"/>
        <v>6748.0609999999988</v>
      </c>
      <c r="P52" s="88">
        <f t="shared" si="10"/>
        <v>6440.9679999999998</v>
      </c>
      <c r="Q52" s="88">
        <f t="shared" si="10"/>
        <v>6206.1350000000002</v>
      </c>
      <c r="R52" s="88">
        <f t="shared" si="10"/>
        <v>6231.23</v>
      </c>
      <c r="S52" s="88">
        <f t="shared" si="10"/>
        <v>5959.5110000000004</v>
      </c>
      <c r="T52" s="88">
        <f t="shared" si="10"/>
        <v>6320.8799999999992</v>
      </c>
      <c r="U52" s="88">
        <f t="shared" si="10"/>
        <v>7085.6409999999996</v>
      </c>
      <c r="V52" s="88">
        <f t="shared" si="10"/>
        <v>7672.6279999999997</v>
      </c>
      <c r="W52" s="88">
        <f t="shared" si="10"/>
        <v>6864.0609999999997</v>
      </c>
      <c r="X52" s="88">
        <f t="shared" si="10"/>
        <v>6038.299</v>
      </c>
      <c r="Y52" s="88">
        <f t="shared" si="10"/>
        <v>5468.8119999999999</v>
      </c>
      <c r="Z52" s="89" t="str">
        <f t="shared" si="10"/>
        <v/>
      </c>
      <c r="AA52" s="104">
        <f>SUM(B52:Z52)</f>
        <v>146508.22499999998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45779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4806.0389999999989</v>
      </c>
      <c r="C4" s="18">
        <v>4530.9029999999984</v>
      </c>
      <c r="D4" s="18">
        <v>4498.9049999999997</v>
      </c>
      <c r="E4" s="18">
        <v>4506.6360000000004</v>
      </c>
      <c r="F4" s="18">
        <v>4564.3560000000016</v>
      </c>
      <c r="G4" s="18">
        <v>4855.7729999999992</v>
      </c>
      <c r="H4" s="18">
        <v>5656.2790000000005</v>
      </c>
      <c r="I4" s="18">
        <v>6182.380000000001</v>
      </c>
      <c r="J4" s="18">
        <v>6898.2589999999991</v>
      </c>
      <c r="K4" s="18">
        <v>7408.1240000000025</v>
      </c>
      <c r="L4" s="18">
        <v>7589.8570000000027</v>
      </c>
      <c r="M4" s="18">
        <v>6990.976999999999</v>
      </c>
      <c r="N4" s="18">
        <v>6983.4059999999999</v>
      </c>
      <c r="O4" s="18">
        <v>6748.0610000000006</v>
      </c>
      <c r="P4" s="18">
        <v>6440.9680000000017</v>
      </c>
      <c r="Q4" s="18">
        <v>6206.1350000000011</v>
      </c>
      <c r="R4" s="18">
        <v>6231.2360000000008</v>
      </c>
      <c r="S4" s="18">
        <v>5959.5059999999994</v>
      </c>
      <c r="T4" s="18">
        <v>6320.8630000000003</v>
      </c>
      <c r="U4" s="18">
        <v>7085.5990000000002</v>
      </c>
      <c r="V4" s="18">
        <v>7672.677999999999</v>
      </c>
      <c r="W4" s="18">
        <v>6864.0340000000006</v>
      </c>
      <c r="X4" s="18">
        <v>6038.3280000000004</v>
      </c>
      <c r="Y4" s="18">
        <v>5468.848</v>
      </c>
      <c r="Z4" s="19"/>
      <c r="AA4" s="20">
        <f>SUM(B4:Z4)</f>
        <v>146508.15000000002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88.54</v>
      </c>
      <c r="C7" s="28">
        <v>73.03</v>
      </c>
      <c r="D7" s="28">
        <v>62.83</v>
      </c>
      <c r="E7" s="28">
        <v>62.38</v>
      </c>
      <c r="F7" s="28">
        <v>66.33</v>
      </c>
      <c r="G7" s="28">
        <v>76.599999999999994</v>
      </c>
      <c r="H7" s="28">
        <v>87.84</v>
      </c>
      <c r="I7" s="28">
        <v>79.75</v>
      </c>
      <c r="J7" s="28">
        <v>13.63</v>
      </c>
      <c r="K7" s="28">
        <v>7</v>
      </c>
      <c r="L7" s="28">
        <v>0.02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0.3</v>
      </c>
      <c r="S7" s="28">
        <v>69.83</v>
      </c>
      <c r="T7" s="28">
        <v>102.45</v>
      </c>
      <c r="U7" s="28">
        <v>125.54</v>
      </c>
      <c r="V7" s="28">
        <v>148.78</v>
      </c>
      <c r="W7" s="28">
        <v>123.13</v>
      </c>
      <c r="X7" s="28">
        <v>108.69</v>
      </c>
      <c r="Y7" s="28">
        <v>98.46</v>
      </c>
      <c r="Z7" s="29"/>
      <c r="AA7" s="30">
        <f>IF(SUM(B7:Z7)&lt;&gt;0,AVERAGEIF(B7:Z7,"&lt;&gt;"""),"")</f>
        <v>58.130416666666669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18.98</v>
      </c>
      <c r="H14" s="57">
        <v>10.134</v>
      </c>
      <c r="I14" s="57"/>
      <c r="J14" s="57">
        <v>3.93</v>
      </c>
      <c r="K14" s="57">
        <v>23.39</v>
      </c>
      <c r="L14" s="57">
        <v>23.12</v>
      </c>
      <c r="M14" s="57">
        <v>24.09</v>
      </c>
      <c r="N14" s="57">
        <v>24.31</v>
      </c>
      <c r="O14" s="57">
        <v>24.68</v>
      </c>
      <c r="P14" s="57">
        <v>5.39</v>
      </c>
      <c r="Q14" s="57">
        <v>5.64</v>
      </c>
      <c r="R14" s="57"/>
      <c r="S14" s="57">
        <v>0.67400000000000004</v>
      </c>
      <c r="T14" s="57">
        <v>14.512</v>
      </c>
      <c r="U14" s="57">
        <v>19.611000000000001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378.46100000000001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18.98</v>
      </c>
      <c r="H16" s="62">
        <f t="shared" si="1"/>
        <v>10.134</v>
      </c>
      <c r="I16" s="62">
        <f t="shared" si="1"/>
        <v>0</v>
      </c>
      <c r="J16" s="62">
        <f t="shared" si="1"/>
        <v>3.93</v>
      </c>
      <c r="K16" s="62">
        <f t="shared" si="1"/>
        <v>23.39</v>
      </c>
      <c r="L16" s="62">
        <f t="shared" si="1"/>
        <v>23.12</v>
      </c>
      <c r="M16" s="62">
        <f t="shared" si="1"/>
        <v>24.09</v>
      </c>
      <c r="N16" s="62">
        <f t="shared" si="1"/>
        <v>24.31</v>
      </c>
      <c r="O16" s="62">
        <f t="shared" si="1"/>
        <v>24.68</v>
      </c>
      <c r="P16" s="62">
        <f t="shared" si="1"/>
        <v>5.39</v>
      </c>
      <c r="Q16" s="62">
        <f t="shared" si="1"/>
        <v>5.64</v>
      </c>
      <c r="R16" s="62">
        <f t="shared" si="1"/>
        <v>0</v>
      </c>
      <c r="S16" s="62">
        <f t="shared" si="1"/>
        <v>0.67400000000000004</v>
      </c>
      <c r="T16" s="62">
        <f t="shared" si="1"/>
        <v>14.512</v>
      </c>
      <c r="U16" s="62">
        <f t="shared" si="1"/>
        <v>19.611000000000001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378.46100000000001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846.07900000000006</v>
      </c>
      <c r="C19" s="72">
        <v>814.99599999999998</v>
      </c>
      <c r="D19" s="72">
        <v>798.39400000000012</v>
      </c>
      <c r="E19" s="72">
        <v>849.51200000000006</v>
      </c>
      <c r="F19" s="72">
        <v>853.95499999999993</v>
      </c>
      <c r="G19" s="72">
        <v>864.16000000000008</v>
      </c>
      <c r="H19" s="72">
        <v>779.69099999999992</v>
      </c>
      <c r="I19" s="72">
        <v>858.11199999999997</v>
      </c>
      <c r="J19" s="72">
        <v>829.24500000000012</v>
      </c>
      <c r="K19" s="72">
        <v>857.52200000000005</v>
      </c>
      <c r="L19" s="72">
        <v>903.11200000000008</v>
      </c>
      <c r="M19" s="72">
        <v>905.35500000000002</v>
      </c>
      <c r="N19" s="72">
        <v>916.21</v>
      </c>
      <c r="O19" s="72">
        <v>839.81900000000007</v>
      </c>
      <c r="P19" s="72">
        <v>838.60299999999995</v>
      </c>
      <c r="Q19" s="72">
        <v>797.89700000000005</v>
      </c>
      <c r="R19" s="72">
        <v>739.6</v>
      </c>
      <c r="S19" s="72">
        <v>690.41499999999996</v>
      </c>
      <c r="T19" s="72">
        <v>657.10500000000002</v>
      </c>
      <c r="U19" s="72">
        <v>653.91200000000003</v>
      </c>
      <c r="V19" s="72">
        <v>680.37600000000009</v>
      </c>
      <c r="W19" s="72">
        <v>683.68599999999992</v>
      </c>
      <c r="X19" s="72">
        <v>685.91099999999994</v>
      </c>
      <c r="Y19" s="72">
        <v>811.8950000000001</v>
      </c>
      <c r="Z19" s="73"/>
      <c r="AA19" s="74">
        <f t="shared" ref="AA19:AA25" si="2">SUM(B19:Z19)</f>
        <v>19155.561999999998</v>
      </c>
    </row>
    <row r="20" spans="1:27" ht="24.95" customHeight="1" x14ac:dyDescent="0.2">
      <c r="A20" s="75" t="s">
        <v>15</v>
      </c>
      <c r="B20" s="76">
        <v>849.2120000000001</v>
      </c>
      <c r="C20" s="77">
        <v>859.27099999999996</v>
      </c>
      <c r="D20" s="77">
        <v>861.72799999999995</v>
      </c>
      <c r="E20" s="77">
        <v>874.87400000000002</v>
      </c>
      <c r="F20" s="77">
        <v>919.42700000000013</v>
      </c>
      <c r="G20" s="77">
        <v>1069.2459999999996</v>
      </c>
      <c r="H20" s="77">
        <v>1295.2569999999998</v>
      </c>
      <c r="I20" s="77">
        <v>1420.5710000000001</v>
      </c>
      <c r="J20" s="77">
        <v>1499.3459999999995</v>
      </c>
      <c r="K20" s="77">
        <v>1519.6770000000001</v>
      </c>
      <c r="L20" s="77">
        <v>1521.2600000000002</v>
      </c>
      <c r="M20" s="77">
        <v>1514.9079999999997</v>
      </c>
      <c r="N20" s="77">
        <v>1503.0849999999998</v>
      </c>
      <c r="O20" s="77">
        <v>1467.3799999999999</v>
      </c>
      <c r="P20" s="77">
        <v>1409.8719999999998</v>
      </c>
      <c r="Q20" s="77">
        <v>1367.452</v>
      </c>
      <c r="R20" s="77">
        <v>1370.1720000000005</v>
      </c>
      <c r="S20" s="77">
        <v>1299.9490000000003</v>
      </c>
      <c r="T20" s="77">
        <v>1291.0439999999999</v>
      </c>
      <c r="U20" s="77">
        <v>1303.8820000000003</v>
      </c>
      <c r="V20" s="77">
        <v>1230.9219999999998</v>
      </c>
      <c r="W20" s="77">
        <v>1097.806</v>
      </c>
      <c r="X20" s="77">
        <v>1044.2329999999999</v>
      </c>
      <c r="Y20" s="77">
        <v>1012.4320000000001</v>
      </c>
      <c r="Z20" s="78"/>
      <c r="AA20" s="79">
        <f t="shared" si="2"/>
        <v>29603.006000000001</v>
      </c>
    </row>
    <row r="21" spans="1:27" ht="24.95" customHeight="1" x14ac:dyDescent="0.2">
      <c r="A21" s="75" t="s">
        <v>16</v>
      </c>
      <c r="B21" s="80">
        <v>1976.6480000000004</v>
      </c>
      <c r="C21" s="81">
        <v>1894.8360000000002</v>
      </c>
      <c r="D21" s="81">
        <v>1821.4830000000002</v>
      </c>
      <c r="E21" s="81">
        <v>1790.9499999999998</v>
      </c>
      <c r="F21" s="81">
        <v>1833.7740000000001</v>
      </c>
      <c r="G21" s="81">
        <v>1973.287</v>
      </c>
      <c r="H21" s="81">
        <v>2298.0969999999998</v>
      </c>
      <c r="I21" s="81">
        <v>2633.297</v>
      </c>
      <c r="J21" s="81">
        <v>2990.1379999999999</v>
      </c>
      <c r="K21" s="81">
        <v>3187.0350000000003</v>
      </c>
      <c r="L21" s="81">
        <v>3360.8649999999998</v>
      </c>
      <c r="M21" s="81">
        <v>3507.6240000000003</v>
      </c>
      <c r="N21" s="81">
        <v>3511.8009999999999</v>
      </c>
      <c r="O21" s="81">
        <v>3387.6819999999993</v>
      </c>
      <c r="P21" s="81">
        <v>3188.1030000000001</v>
      </c>
      <c r="Q21" s="81">
        <v>3054.6459999999997</v>
      </c>
      <c r="R21" s="81">
        <v>3075.4639999999999</v>
      </c>
      <c r="S21" s="81">
        <v>3030.9679999999994</v>
      </c>
      <c r="T21" s="81">
        <v>3140.7019999999998</v>
      </c>
      <c r="U21" s="81">
        <v>3387.2939999999999</v>
      </c>
      <c r="V21" s="81">
        <v>3387.08</v>
      </c>
      <c r="W21" s="81">
        <v>3057.9419999999991</v>
      </c>
      <c r="X21" s="81">
        <v>2731.0839999999998</v>
      </c>
      <c r="Y21" s="81">
        <v>2399.3209999999999</v>
      </c>
      <c r="Z21" s="78"/>
      <c r="AA21" s="79">
        <f t="shared" si="2"/>
        <v>66620.121000000014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220</v>
      </c>
      <c r="R22" s="81">
        <v>220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1540</v>
      </c>
    </row>
    <row r="23" spans="1:27" ht="24.95" customHeight="1" x14ac:dyDescent="0.2">
      <c r="A23" s="85" t="s">
        <v>18</v>
      </c>
      <c r="B23" s="77">
        <v>85</v>
      </c>
      <c r="C23" s="77">
        <v>89</v>
      </c>
      <c r="D23" s="77">
        <v>90</v>
      </c>
      <c r="E23" s="77">
        <v>94</v>
      </c>
      <c r="F23" s="77">
        <v>98</v>
      </c>
      <c r="G23" s="77">
        <v>96.5</v>
      </c>
      <c r="H23" s="77">
        <v>101.5</v>
      </c>
      <c r="I23" s="77">
        <v>83</v>
      </c>
      <c r="J23" s="77">
        <v>75.5</v>
      </c>
      <c r="K23" s="77">
        <v>103.5</v>
      </c>
      <c r="L23" s="77">
        <v>116.5</v>
      </c>
      <c r="M23" s="77">
        <v>119</v>
      </c>
      <c r="N23" s="77">
        <v>122</v>
      </c>
      <c r="O23" s="77">
        <v>127.5</v>
      </c>
      <c r="P23" s="77">
        <v>117</v>
      </c>
      <c r="Q23" s="77">
        <v>105.5</v>
      </c>
      <c r="R23" s="77">
        <v>86</v>
      </c>
      <c r="S23" s="77">
        <v>81.5</v>
      </c>
      <c r="T23" s="77">
        <v>121</v>
      </c>
      <c r="U23" s="77">
        <v>136</v>
      </c>
      <c r="V23" s="77">
        <v>122</v>
      </c>
      <c r="W23" s="77">
        <v>100.5</v>
      </c>
      <c r="X23" s="77">
        <v>83.5</v>
      </c>
      <c r="Y23" s="77">
        <v>76.5</v>
      </c>
      <c r="Z23" s="77"/>
      <c r="AA23" s="79">
        <f t="shared" si="2"/>
        <v>2430.5</v>
      </c>
    </row>
    <row r="24" spans="1:27" ht="24.95" customHeight="1" x14ac:dyDescent="0.2">
      <c r="A24" s="85" t="s">
        <v>19</v>
      </c>
      <c r="B24" s="77">
        <v>282</v>
      </c>
      <c r="C24" s="77">
        <v>265</v>
      </c>
      <c r="D24" s="77">
        <v>258</v>
      </c>
      <c r="E24" s="77">
        <v>255.00000000000003</v>
      </c>
      <c r="F24" s="77">
        <v>274.00000000000006</v>
      </c>
      <c r="G24" s="77">
        <v>291</v>
      </c>
      <c r="H24" s="77">
        <v>315</v>
      </c>
      <c r="I24" s="77">
        <v>333</v>
      </c>
      <c r="J24" s="77">
        <v>372.00000000000006</v>
      </c>
      <c r="K24" s="77">
        <v>391</v>
      </c>
      <c r="L24" s="77">
        <v>402</v>
      </c>
      <c r="M24" s="77">
        <v>412</v>
      </c>
      <c r="N24" s="77">
        <v>420</v>
      </c>
      <c r="O24" s="77">
        <v>409</v>
      </c>
      <c r="P24" s="77">
        <v>391</v>
      </c>
      <c r="Q24" s="77">
        <v>385</v>
      </c>
      <c r="R24" s="77">
        <v>396</v>
      </c>
      <c r="S24" s="77">
        <v>419</v>
      </c>
      <c r="T24" s="77">
        <v>433.00000000000006</v>
      </c>
      <c r="U24" s="77">
        <v>459</v>
      </c>
      <c r="V24" s="77">
        <v>437</v>
      </c>
      <c r="W24" s="77">
        <v>415</v>
      </c>
      <c r="X24" s="77">
        <v>377</v>
      </c>
      <c r="Y24" s="77">
        <v>341</v>
      </c>
      <c r="Z24" s="77"/>
      <c r="AA24" s="79">
        <f t="shared" si="2"/>
        <v>8732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4038.9390000000003</v>
      </c>
      <c r="C26" s="88">
        <f t="shared" ref="C26:Z26" si="3">IF(LEN(C$2)&gt;0,SUM(C19:C25),"")</f>
        <v>3923.1030000000001</v>
      </c>
      <c r="D26" s="88">
        <f t="shared" si="3"/>
        <v>3829.6050000000005</v>
      </c>
      <c r="E26" s="88">
        <f t="shared" si="3"/>
        <v>3864.3359999999998</v>
      </c>
      <c r="F26" s="88">
        <f t="shared" si="3"/>
        <v>3979.1559999999999</v>
      </c>
      <c r="G26" s="88">
        <f t="shared" si="3"/>
        <v>4294.1929999999993</v>
      </c>
      <c r="H26" s="88">
        <f t="shared" si="3"/>
        <v>4789.5450000000001</v>
      </c>
      <c r="I26" s="88">
        <f t="shared" si="3"/>
        <v>5327.98</v>
      </c>
      <c r="J26" s="88">
        <f t="shared" si="3"/>
        <v>5766.2289999999994</v>
      </c>
      <c r="K26" s="88">
        <f t="shared" si="3"/>
        <v>6058.7340000000004</v>
      </c>
      <c r="L26" s="88">
        <f t="shared" si="3"/>
        <v>6523.7370000000001</v>
      </c>
      <c r="M26" s="88">
        <f t="shared" si="3"/>
        <v>6678.8870000000006</v>
      </c>
      <c r="N26" s="88">
        <f t="shared" si="3"/>
        <v>6693.0959999999995</v>
      </c>
      <c r="O26" s="88">
        <f t="shared" si="3"/>
        <v>6451.3809999999994</v>
      </c>
      <c r="P26" s="88">
        <f t="shared" si="3"/>
        <v>6164.5779999999995</v>
      </c>
      <c r="Q26" s="88">
        <f t="shared" si="3"/>
        <v>5930.4949999999999</v>
      </c>
      <c r="R26" s="88">
        <f t="shared" si="3"/>
        <v>5887.2360000000008</v>
      </c>
      <c r="S26" s="88">
        <f t="shared" si="3"/>
        <v>5521.8319999999994</v>
      </c>
      <c r="T26" s="88">
        <f t="shared" si="3"/>
        <v>5642.8509999999997</v>
      </c>
      <c r="U26" s="88">
        <f t="shared" si="3"/>
        <v>5940.0879999999997</v>
      </c>
      <c r="V26" s="88">
        <f t="shared" si="3"/>
        <v>5857.3779999999997</v>
      </c>
      <c r="W26" s="88">
        <f t="shared" si="3"/>
        <v>5354.9339999999993</v>
      </c>
      <c r="X26" s="88">
        <f t="shared" si="3"/>
        <v>4921.7279999999992</v>
      </c>
      <c r="Y26" s="88">
        <f t="shared" si="3"/>
        <v>4641.1480000000001</v>
      </c>
      <c r="Z26" s="89" t="str">
        <f t="shared" si="3"/>
        <v/>
      </c>
      <c r="AA26" s="90">
        <f>SUM(AA19:AA25)</f>
        <v>128081.18900000001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433</v>
      </c>
      <c r="C29" s="72">
        <v>420</v>
      </c>
      <c r="D29" s="72">
        <v>414</v>
      </c>
      <c r="E29" s="72">
        <v>415</v>
      </c>
      <c r="F29" s="72">
        <v>438</v>
      </c>
      <c r="G29" s="72">
        <v>453.5</v>
      </c>
      <c r="H29" s="72">
        <v>533.5</v>
      </c>
      <c r="I29" s="72">
        <v>570</v>
      </c>
      <c r="J29" s="72">
        <v>624.5</v>
      </c>
      <c r="K29" s="72">
        <v>742.5</v>
      </c>
      <c r="L29" s="72">
        <v>727.5</v>
      </c>
      <c r="M29" s="72">
        <v>740</v>
      </c>
      <c r="N29" s="72">
        <v>739</v>
      </c>
      <c r="O29" s="72">
        <v>733.5</v>
      </c>
      <c r="P29" s="72">
        <v>685</v>
      </c>
      <c r="Q29" s="72">
        <v>667.5</v>
      </c>
      <c r="R29" s="72">
        <v>594</v>
      </c>
      <c r="S29" s="72">
        <v>636.5</v>
      </c>
      <c r="T29" s="72">
        <v>690</v>
      </c>
      <c r="U29" s="72">
        <v>691</v>
      </c>
      <c r="V29" s="72">
        <v>670</v>
      </c>
      <c r="W29" s="72">
        <v>634.5</v>
      </c>
      <c r="X29" s="72">
        <v>550.5</v>
      </c>
      <c r="Y29" s="72">
        <v>498.5</v>
      </c>
      <c r="Z29" s="73"/>
      <c r="AA29" s="74">
        <f>SUM(B29:Z29)</f>
        <v>14301.5</v>
      </c>
    </row>
    <row r="30" spans="1:27" ht="24.95" customHeight="1" x14ac:dyDescent="0.2">
      <c r="A30" s="75" t="s">
        <v>24</v>
      </c>
      <c r="B30" s="76">
        <v>4075.9389999999999</v>
      </c>
      <c r="C30" s="77">
        <v>3936.1030000000001</v>
      </c>
      <c r="D30" s="77">
        <v>3845.605</v>
      </c>
      <c r="E30" s="77">
        <v>3861.3359999999998</v>
      </c>
      <c r="F30" s="77">
        <v>3946.1559999999999</v>
      </c>
      <c r="G30" s="77">
        <v>4310.6729999999998</v>
      </c>
      <c r="H30" s="77">
        <v>4720.1790000000001</v>
      </c>
      <c r="I30" s="77">
        <v>5290.98</v>
      </c>
      <c r="J30" s="77">
        <v>5835.6589999999997</v>
      </c>
      <c r="K30" s="77">
        <v>5915.6239999999998</v>
      </c>
      <c r="L30" s="77">
        <v>6112.357</v>
      </c>
      <c r="M30" s="77">
        <v>6250.9769999999999</v>
      </c>
      <c r="N30" s="77">
        <v>6244.4059999999999</v>
      </c>
      <c r="O30" s="77">
        <v>6014.5609999999997</v>
      </c>
      <c r="P30" s="77">
        <v>5755.9679999999998</v>
      </c>
      <c r="Q30" s="77">
        <v>5538.6350000000002</v>
      </c>
      <c r="R30" s="77">
        <v>5637.2359999999999</v>
      </c>
      <c r="S30" s="77">
        <v>5323.0060000000003</v>
      </c>
      <c r="T30" s="77">
        <v>5320.3630000000003</v>
      </c>
      <c r="U30" s="77">
        <v>5663.6989999999996</v>
      </c>
      <c r="V30" s="77">
        <v>5666.3779999999997</v>
      </c>
      <c r="W30" s="77">
        <v>5143.4340000000002</v>
      </c>
      <c r="X30" s="77">
        <v>4848.2280000000001</v>
      </c>
      <c r="Y30" s="77">
        <v>4564.6480000000001</v>
      </c>
      <c r="Z30" s="78"/>
      <c r="AA30" s="79">
        <f>SUM(B30:Z30)</f>
        <v>123822.14999999998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4508.9390000000003</v>
      </c>
      <c r="C32" s="62">
        <f t="shared" ref="C32:Z32" si="4">IF(LEN(C$2)&gt;0,SUM(C29:C31),"")</f>
        <v>4356.1030000000001</v>
      </c>
      <c r="D32" s="62">
        <f t="shared" si="4"/>
        <v>4259.6049999999996</v>
      </c>
      <c r="E32" s="62">
        <f t="shared" si="4"/>
        <v>4276.3359999999993</v>
      </c>
      <c r="F32" s="62">
        <f t="shared" si="4"/>
        <v>4384.1559999999999</v>
      </c>
      <c r="G32" s="62">
        <f t="shared" si="4"/>
        <v>4764.1729999999998</v>
      </c>
      <c r="H32" s="62">
        <f t="shared" si="4"/>
        <v>5253.6790000000001</v>
      </c>
      <c r="I32" s="62">
        <f t="shared" si="4"/>
        <v>5860.98</v>
      </c>
      <c r="J32" s="62">
        <f t="shared" si="4"/>
        <v>6460.1589999999997</v>
      </c>
      <c r="K32" s="62">
        <f t="shared" si="4"/>
        <v>6658.1239999999998</v>
      </c>
      <c r="L32" s="62">
        <f t="shared" si="4"/>
        <v>6839.857</v>
      </c>
      <c r="M32" s="62">
        <f t="shared" si="4"/>
        <v>6990.9769999999999</v>
      </c>
      <c r="N32" s="62">
        <f t="shared" si="4"/>
        <v>6983.4059999999999</v>
      </c>
      <c r="O32" s="62">
        <f t="shared" si="4"/>
        <v>6748.0609999999997</v>
      </c>
      <c r="P32" s="62">
        <f t="shared" si="4"/>
        <v>6440.9679999999998</v>
      </c>
      <c r="Q32" s="62">
        <f t="shared" si="4"/>
        <v>6206.1350000000002</v>
      </c>
      <c r="R32" s="62">
        <f t="shared" si="4"/>
        <v>6231.2359999999999</v>
      </c>
      <c r="S32" s="62">
        <f t="shared" si="4"/>
        <v>5959.5060000000003</v>
      </c>
      <c r="T32" s="62">
        <f t="shared" si="4"/>
        <v>6010.3630000000003</v>
      </c>
      <c r="U32" s="62">
        <f t="shared" si="4"/>
        <v>6354.6989999999996</v>
      </c>
      <c r="V32" s="62">
        <f t="shared" si="4"/>
        <v>6336.3779999999997</v>
      </c>
      <c r="W32" s="62">
        <f t="shared" si="4"/>
        <v>5777.9340000000002</v>
      </c>
      <c r="X32" s="62">
        <f t="shared" si="4"/>
        <v>5398.7280000000001</v>
      </c>
      <c r="Y32" s="62">
        <f t="shared" si="4"/>
        <v>5063.1480000000001</v>
      </c>
      <c r="Z32" s="63" t="str">
        <f t="shared" si="4"/>
        <v/>
      </c>
      <c r="AA32" s="64">
        <f>SUM(AA29:AA31)</f>
        <v>138123.64999999997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167</v>
      </c>
      <c r="C35" s="95">
        <v>150</v>
      </c>
      <c r="D35" s="95">
        <v>154</v>
      </c>
      <c r="E35" s="95">
        <v>154</v>
      </c>
      <c r="F35" s="95">
        <v>154</v>
      </c>
      <c r="G35" s="95">
        <v>154</v>
      </c>
      <c r="H35" s="95">
        <v>137</v>
      </c>
      <c r="I35" s="95">
        <v>126</v>
      </c>
      <c r="J35" s="95">
        <v>135</v>
      </c>
      <c r="K35" s="95">
        <v>105</v>
      </c>
      <c r="L35" s="95">
        <v>72</v>
      </c>
      <c r="M35" s="95">
        <v>72</v>
      </c>
      <c r="N35" s="95">
        <v>61</v>
      </c>
      <c r="O35" s="95">
        <v>66</v>
      </c>
      <c r="P35" s="95">
        <v>66</v>
      </c>
      <c r="Q35" s="95">
        <v>65</v>
      </c>
      <c r="R35" s="95">
        <v>78</v>
      </c>
      <c r="S35" s="95">
        <v>149</v>
      </c>
      <c r="T35" s="95">
        <v>156</v>
      </c>
      <c r="U35" s="95">
        <v>110</v>
      </c>
      <c r="V35" s="95">
        <v>111</v>
      </c>
      <c r="W35" s="95">
        <v>80</v>
      </c>
      <c r="X35" s="95">
        <v>164</v>
      </c>
      <c r="Y35" s="95">
        <v>143</v>
      </c>
      <c r="Z35" s="96"/>
      <c r="AA35" s="74">
        <f t="shared" ref="AA35:AA40" si="5">SUM(B35:Z35)</f>
        <v>2829</v>
      </c>
    </row>
    <row r="36" spans="1:27" ht="24.95" customHeight="1" x14ac:dyDescent="0.2">
      <c r="A36" s="97" t="s">
        <v>42</v>
      </c>
      <c r="B36" s="98">
        <v>253</v>
      </c>
      <c r="C36" s="99">
        <v>233</v>
      </c>
      <c r="D36" s="99">
        <v>226</v>
      </c>
      <c r="E36" s="99">
        <v>208</v>
      </c>
      <c r="F36" s="99">
        <v>201</v>
      </c>
      <c r="G36" s="99">
        <v>267</v>
      </c>
      <c r="H36" s="99">
        <v>287</v>
      </c>
      <c r="I36" s="99">
        <v>388</v>
      </c>
      <c r="J36" s="99">
        <v>414</v>
      </c>
      <c r="K36" s="99">
        <v>305</v>
      </c>
      <c r="L36" s="99">
        <v>55</v>
      </c>
      <c r="M36" s="99">
        <v>50</v>
      </c>
      <c r="N36" s="99">
        <v>39</v>
      </c>
      <c r="O36" s="99">
        <v>40</v>
      </c>
      <c r="P36" s="99">
        <v>39</v>
      </c>
      <c r="Q36" s="99">
        <v>39</v>
      </c>
      <c r="R36" s="99">
        <v>100</v>
      </c>
      <c r="S36" s="99">
        <v>203</v>
      </c>
      <c r="T36" s="99">
        <v>187</v>
      </c>
      <c r="U36" s="99">
        <v>285</v>
      </c>
      <c r="V36" s="99">
        <v>348</v>
      </c>
      <c r="W36" s="99">
        <v>323</v>
      </c>
      <c r="X36" s="99">
        <v>263</v>
      </c>
      <c r="Y36" s="99">
        <v>229</v>
      </c>
      <c r="Z36" s="100"/>
      <c r="AA36" s="79">
        <f t="shared" si="5"/>
        <v>4982</v>
      </c>
    </row>
    <row r="37" spans="1:27" ht="24.95" customHeight="1" x14ac:dyDescent="0.2">
      <c r="A37" s="97" t="s">
        <v>43</v>
      </c>
      <c r="B37" s="98">
        <v>297.10000000000002</v>
      </c>
      <c r="C37" s="99">
        <v>174.8</v>
      </c>
      <c r="D37" s="99">
        <v>239.3</v>
      </c>
      <c r="E37" s="99">
        <v>230.3</v>
      </c>
      <c r="F37" s="99">
        <v>180.2</v>
      </c>
      <c r="G37" s="99">
        <v>91.6</v>
      </c>
      <c r="H37" s="99">
        <v>402.6</v>
      </c>
      <c r="I37" s="99">
        <v>321.39999999999998</v>
      </c>
      <c r="J37" s="99">
        <v>438.1</v>
      </c>
      <c r="K37" s="99">
        <v>750</v>
      </c>
      <c r="L37" s="99">
        <v>750</v>
      </c>
      <c r="M37" s="99"/>
      <c r="N37" s="99"/>
      <c r="O37" s="99"/>
      <c r="P37" s="99"/>
      <c r="Q37" s="99"/>
      <c r="R37" s="99"/>
      <c r="S37" s="99"/>
      <c r="T37" s="99">
        <v>310.5</v>
      </c>
      <c r="U37" s="99">
        <v>730.9</v>
      </c>
      <c r="V37" s="99">
        <v>1336.3</v>
      </c>
      <c r="W37" s="99">
        <v>1086.0999999999999</v>
      </c>
      <c r="X37" s="99">
        <v>639.6</v>
      </c>
      <c r="Y37" s="99">
        <v>405.7</v>
      </c>
      <c r="Z37" s="100"/>
      <c r="AA37" s="79">
        <f t="shared" si="5"/>
        <v>8384.5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>
        <v>19</v>
      </c>
      <c r="J38" s="99">
        <v>141</v>
      </c>
      <c r="K38" s="99">
        <v>166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166</v>
      </c>
      <c r="S38" s="99">
        <v>85</v>
      </c>
      <c r="T38" s="99">
        <v>10</v>
      </c>
      <c r="U38" s="99"/>
      <c r="V38" s="99"/>
      <c r="W38" s="99"/>
      <c r="X38" s="99">
        <v>30</v>
      </c>
      <c r="Y38" s="99">
        <v>30</v>
      </c>
      <c r="Z38" s="100"/>
      <c r="AA38" s="79">
        <f t="shared" si="5"/>
        <v>1853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747.1</v>
      </c>
      <c r="C40" s="88">
        <f t="shared" ref="C40:Z40" si="6">IF(LEN(C$2)&gt;0,SUM(C35:C39),"")</f>
        <v>587.79999999999995</v>
      </c>
      <c r="D40" s="88">
        <f t="shared" si="6"/>
        <v>649.29999999999995</v>
      </c>
      <c r="E40" s="88">
        <f t="shared" si="6"/>
        <v>622.29999999999995</v>
      </c>
      <c r="F40" s="88">
        <f t="shared" si="6"/>
        <v>565.20000000000005</v>
      </c>
      <c r="G40" s="88">
        <f t="shared" si="6"/>
        <v>542.6</v>
      </c>
      <c r="H40" s="88">
        <f t="shared" si="6"/>
        <v>856.6</v>
      </c>
      <c r="I40" s="88">
        <f t="shared" si="6"/>
        <v>854.4</v>
      </c>
      <c r="J40" s="88">
        <f t="shared" si="6"/>
        <v>1128.0999999999999</v>
      </c>
      <c r="K40" s="88">
        <f t="shared" si="6"/>
        <v>1326</v>
      </c>
      <c r="L40" s="88">
        <f t="shared" si="6"/>
        <v>1043</v>
      </c>
      <c r="M40" s="88">
        <f t="shared" si="6"/>
        <v>288</v>
      </c>
      <c r="N40" s="88">
        <f t="shared" si="6"/>
        <v>266</v>
      </c>
      <c r="O40" s="88">
        <f t="shared" si="6"/>
        <v>272</v>
      </c>
      <c r="P40" s="88">
        <f t="shared" si="6"/>
        <v>271</v>
      </c>
      <c r="Q40" s="88">
        <f t="shared" si="6"/>
        <v>270</v>
      </c>
      <c r="R40" s="88">
        <f t="shared" si="6"/>
        <v>344</v>
      </c>
      <c r="S40" s="88">
        <f t="shared" si="6"/>
        <v>437</v>
      </c>
      <c r="T40" s="88">
        <f t="shared" si="6"/>
        <v>663.5</v>
      </c>
      <c r="U40" s="88">
        <f t="shared" si="6"/>
        <v>1125.9000000000001</v>
      </c>
      <c r="V40" s="88">
        <f t="shared" si="6"/>
        <v>1795.3</v>
      </c>
      <c r="W40" s="88">
        <f t="shared" si="6"/>
        <v>1489.1</v>
      </c>
      <c r="X40" s="88">
        <f t="shared" si="6"/>
        <v>1096.5999999999999</v>
      </c>
      <c r="Y40" s="88">
        <f t="shared" si="6"/>
        <v>807.7</v>
      </c>
      <c r="Z40" s="89" t="str">
        <f t="shared" si="6"/>
        <v/>
      </c>
      <c r="AA40" s="90">
        <f t="shared" si="5"/>
        <v>18048.5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297.10000000000002</v>
      </c>
      <c r="C45" s="99">
        <v>174.8</v>
      </c>
      <c r="D45" s="99">
        <v>239.3</v>
      </c>
      <c r="E45" s="99">
        <v>230.3</v>
      </c>
      <c r="F45" s="99">
        <v>180.2</v>
      </c>
      <c r="G45" s="99">
        <v>91.6</v>
      </c>
      <c r="H45" s="99">
        <v>402.6</v>
      </c>
      <c r="I45" s="99">
        <v>321.39999999999998</v>
      </c>
      <c r="J45" s="99">
        <v>438.1</v>
      </c>
      <c r="K45" s="99">
        <v>750</v>
      </c>
      <c r="L45" s="99">
        <v>750</v>
      </c>
      <c r="M45" s="99"/>
      <c r="N45" s="99"/>
      <c r="O45" s="99"/>
      <c r="P45" s="99"/>
      <c r="Q45" s="99"/>
      <c r="R45" s="99"/>
      <c r="S45" s="99"/>
      <c r="T45" s="99">
        <v>310.5</v>
      </c>
      <c r="U45" s="99">
        <v>730.9</v>
      </c>
      <c r="V45" s="99">
        <v>1336.3</v>
      </c>
      <c r="W45" s="99">
        <v>1086.0999999999999</v>
      </c>
      <c r="X45" s="99">
        <v>639.6</v>
      </c>
      <c r="Y45" s="99">
        <v>405.7</v>
      </c>
      <c r="Z45" s="100"/>
      <c r="AA45" s="79">
        <f t="shared" si="7"/>
        <v>8384.5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81</v>
      </c>
      <c r="C48" s="99">
        <v>62</v>
      </c>
      <c r="D48" s="99">
        <v>50</v>
      </c>
      <c r="E48" s="99">
        <v>41</v>
      </c>
      <c r="F48" s="99">
        <v>56</v>
      </c>
      <c r="G48" s="99">
        <v>71</v>
      </c>
      <c r="H48" s="99">
        <v>91</v>
      </c>
      <c r="I48" s="99">
        <v>99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145</v>
      </c>
      <c r="P48" s="99">
        <v>129</v>
      </c>
      <c r="Q48" s="99">
        <v>127</v>
      </c>
      <c r="R48" s="99">
        <v>143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129</v>
      </c>
      <c r="Y48" s="99">
        <v>95</v>
      </c>
      <c r="Z48" s="100"/>
      <c r="AA48" s="79">
        <f t="shared" si="7"/>
        <v>2569</v>
      </c>
    </row>
    <row r="49" spans="1:27" ht="30" customHeight="1" thickBot="1" x14ac:dyDescent="0.25">
      <c r="A49" s="86" t="s">
        <v>49</v>
      </c>
      <c r="B49" s="87">
        <f>IF(LEN(B$2)&gt;0,SUM(B43:B48),"")</f>
        <v>378.1</v>
      </c>
      <c r="C49" s="88">
        <f t="shared" ref="C49:Z49" si="8">IF(LEN(C$2)&gt;0,SUM(C43:C48),"")</f>
        <v>236.8</v>
      </c>
      <c r="D49" s="88">
        <f t="shared" si="8"/>
        <v>289.3</v>
      </c>
      <c r="E49" s="88">
        <f t="shared" si="8"/>
        <v>271.3</v>
      </c>
      <c r="F49" s="88">
        <f t="shared" si="8"/>
        <v>236.2</v>
      </c>
      <c r="G49" s="88">
        <f t="shared" si="8"/>
        <v>162.6</v>
      </c>
      <c r="H49" s="88">
        <f t="shared" si="8"/>
        <v>493.6</v>
      </c>
      <c r="I49" s="88">
        <f t="shared" si="8"/>
        <v>420.4</v>
      </c>
      <c r="J49" s="88">
        <f t="shared" si="8"/>
        <v>538.1</v>
      </c>
      <c r="K49" s="88">
        <f t="shared" si="8"/>
        <v>850</v>
      </c>
      <c r="L49" s="88">
        <f t="shared" si="8"/>
        <v>850</v>
      </c>
      <c r="M49" s="88">
        <f t="shared" si="8"/>
        <v>100</v>
      </c>
      <c r="N49" s="88">
        <f t="shared" si="8"/>
        <v>100</v>
      </c>
      <c r="O49" s="88">
        <f t="shared" si="8"/>
        <v>145</v>
      </c>
      <c r="P49" s="88">
        <f t="shared" si="8"/>
        <v>129</v>
      </c>
      <c r="Q49" s="88">
        <f t="shared" si="8"/>
        <v>127</v>
      </c>
      <c r="R49" s="88">
        <f t="shared" si="8"/>
        <v>143</v>
      </c>
      <c r="S49" s="88">
        <f t="shared" si="8"/>
        <v>150</v>
      </c>
      <c r="T49" s="88">
        <f t="shared" si="8"/>
        <v>460.5</v>
      </c>
      <c r="U49" s="88">
        <f t="shared" si="8"/>
        <v>880.9</v>
      </c>
      <c r="V49" s="88">
        <f t="shared" si="8"/>
        <v>1486.3</v>
      </c>
      <c r="W49" s="88">
        <f t="shared" si="8"/>
        <v>1236.0999999999999</v>
      </c>
      <c r="X49" s="88">
        <f t="shared" si="8"/>
        <v>768.6</v>
      </c>
      <c r="Y49" s="88">
        <f t="shared" si="8"/>
        <v>500.7</v>
      </c>
      <c r="Z49" s="89" t="str">
        <f t="shared" si="8"/>
        <v/>
      </c>
      <c r="AA49" s="90">
        <f t="shared" si="7"/>
        <v>10953.5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4806.0390000000007</v>
      </c>
      <c r="C52" s="88">
        <f t="shared" ref="C52:Z52" si="10">IF(LEN(C$2)&gt;0,SUM(C10:C15)+C26+C40,"")</f>
        <v>4530.9030000000002</v>
      </c>
      <c r="D52" s="88">
        <f t="shared" si="10"/>
        <v>4498.9050000000007</v>
      </c>
      <c r="E52" s="88">
        <f t="shared" si="10"/>
        <v>4506.6359999999995</v>
      </c>
      <c r="F52" s="88">
        <f t="shared" si="10"/>
        <v>4564.3559999999998</v>
      </c>
      <c r="G52" s="88">
        <f t="shared" si="10"/>
        <v>4855.7729999999992</v>
      </c>
      <c r="H52" s="88">
        <f t="shared" si="10"/>
        <v>5656.2790000000005</v>
      </c>
      <c r="I52" s="88">
        <f t="shared" si="10"/>
        <v>6182.3799999999992</v>
      </c>
      <c r="J52" s="88">
        <f t="shared" si="10"/>
        <v>6898.259</v>
      </c>
      <c r="K52" s="88">
        <f t="shared" si="10"/>
        <v>7408.1240000000007</v>
      </c>
      <c r="L52" s="88">
        <f t="shared" si="10"/>
        <v>7589.857</v>
      </c>
      <c r="M52" s="88">
        <f t="shared" si="10"/>
        <v>6990.9770000000008</v>
      </c>
      <c r="N52" s="88">
        <f t="shared" si="10"/>
        <v>6983.4059999999999</v>
      </c>
      <c r="O52" s="88">
        <f t="shared" si="10"/>
        <v>6748.0609999999997</v>
      </c>
      <c r="P52" s="88">
        <f t="shared" si="10"/>
        <v>6440.9679999999998</v>
      </c>
      <c r="Q52" s="88">
        <f t="shared" si="10"/>
        <v>6206.1350000000002</v>
      </c>
      <c r="R52" s="88">
        <f t="shared" si="10"/>
        <v>6231.2360000000008</v>
      </c>
      <c r="S52" s="88">
        <f t="shared" si="10"/>
        <v>5959.5059999999994</v>
      </c>
      <c r="T52" s="88">
        <f t="shared" si="10"/>
        <v>6320.8629999999994</v>
      </c>
      <c r="U52" s="88">
        <f t="shared" si="10"/>
        <v>7085.5990000000002</v>
      </c>
      <c r="V52" s="88">
        <f t="shared" si="10"/>
        <v>7672.6779999999999</v>
      </c>
      <c r="W52" s="88">
        <f t="shared" si="10"/>
        <v>6864.0339999999997</v>
      </c>
      <c r="X52" s="88">
        <f t="shared" si="10"/>
        <v>6038.3279999999995</v>
      </c>
      <c r="Y52" s="88">
        <f t="shared" si="10"/>
        <v>5468.848</v>
      </c>
      <c r="Z52" s="89" t="str">
        <f t="shared" si="10"/>
        <v/>
      </c>
      <c r="AA52" s="104">
        <f>SUM(B52:Z52)</f>
        <v>146508.15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297.10000000000002</v>
      </c>
      <c r="C4" s="18">
        <v>174.8</v>
      </c>
      <c r="D4" s="18">
        <v>239.3</v>
      </c>
      <c r="E4" s="18">
        <v>230.3</v>
      </c>
      <c r="F4" s="18">
        <v>180.2</v>
      </c>
      <c r="G4" s="18">
        <v>91.6</v>
      </c>
      <c r="H4" s="18">
        <v>402.6</v>
      </c>
      <c r="I4" s="18">
        <v>321.39999999999998</v>
      </c>
      <c r="J4" s="18">
        <v>438.1</v>
      </c>
      <c r="K4" s="18">
        <v>750</v>
      </c>
      <c r="L4" s="18">
        <v>750</v>
      </c>
      <c r="M4" s="18">
        <v>-1000</v>
      </c>
      <c r="N4" s="18">
        <v>-1000</v>
      </c>
      <c r="O4" s="18">
        <v>-1000</v>
      </c>
      <c r="P4" s="18">
        <v>-1000</v>
      </c>
      <c r="Q4" s="18">
        <v>-1000</v>
      </c>
      <c r="R4" s="18">
        <v>-424.8</v>
      </c>
      <c r="S4" s="18">
        <v>-237.5</v>
      </c>
      <c r="T4" s="18">
        <v>310.5</v>
      </c>
      <c r="U4" s="18">
        <v>730.9</v>
      </c>
      <c r="V4" s="18">
        <v>1336.3</v>
      </c>
      <c r="W4" s="18">
        <v>1086.0999999999999</v>
      </c>
      <c r="X4" s="18">
        <v>639.6</v>
      </c>
      <c r="Y4" s="18">
        <v>405.7</v>
      </c>
      <c r="Z4" s="19"/>
      <c r="AA4" s="111">
        <f>SUM(B4:Z4)</f>
        <v>2722.2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88.54</v>
      </c>
      <c r="C7" s="117">
        <v>73.03</v>
      </c>
      <c r="D7" s="117">
        <v>62.83</v>
      </c>
      <c r="E7" s="117">
        <v>62.38</v>
      </c>
      <c r="F7" s="117">
        <v>66.33</v>
      </c>
      <c r="G7" s="117">
        <v>76.599999999999994</v>
      </c>
      <c r="H7" s="117">
        <v>87.84</v>
      </c>
      <c r="I7" s="117">
        <v>79.75</v>
      </c>
      <c r="J7" s="117">
        <v>13.63</v>
      </c>
      <c r="K7" s="117">
        <v>7</v>
      </c>
      <c r="L7" s="117">
        <v>0.02</v>
      </c>
      <c r="M7" s="117">
        <v>0</v>
      </c>
      <c r="N7" s="117">
        <v>0</v>
      </c>
      <c r="O7" s="117">
        <v>0</v>
      </c>
      <c r="P7" s="117">
        <v>0</v>
      </c>
      <c r="Q7" s="117">
        <v>0</v>
      </c>
      <c r="R7" s="117">
        <v>0.3</v>
      </c>
      <c r="S7" s="117">
        <v>69.83</v>
      </c>
      <c r="T7" s="117">
        <v>102.45</v>
      </c>
      <c r="U7" s="117">
        <v>125.54</v>
      </c>
      <c r="V7" s="117">
        <v>148.78</v>
      </c>
      <c r="W7" s="117">
        <v>123.13</v>
      </c>
      <c r="X7" s="117">
        <v>108.69</v>
      </c>
      <c r="Y7" s="117">
        <v>98.46</v>
      </c>
      <c r="Z7" s="118"/>
      <c r="AA7" s="119">
        <f>IF(SUM(B7:Z7)&lt;&gt;0,AVERAGEIF(B7:Z7,"&lt;&gt;"""),"")</f>
        <v>58.130416666666669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1000</v>
      </c>
      <c r="N13" s="129">
        <v>1000</v>
      </c>
      <c r="O13" s="129">
        <v>1000</v>
      </c>
      <c r="P13" s="129">
        <v>1000</v>
      </c>
      <c r="Q13" s="129">
        <v>1000</v>
      </c>
      <c r="R13" s="129">
        <v>424.8</v>
      </c>
      <c r="S13" s="129">
        <v>237.5</v>
      </c>
      <c r="T13" s="129"/>
      <c r="U13" s="129"/>
      <c r="V13" s="129"/>
      <c r="W13" s="129"/>
      <c r="X13" s="129"/>
      <c r="Y13" s="130"/>
      <c r="Z13" s="131"/>
      <c r="AA13" s="132">
        <f t="shared" si="0"/>
        <v>5662.3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1000</v>
      </c>
      <c r="N16" s="135">
        <f t="shared" si="1"/>
        <v>1000</v>
      </c>
      <c r="O16" s="135">
        <f t="shared" si="1"/>
        <v>1000</v>
      </c>
      <c r="P16" s="135">
        <f t="shared" si="1"/>
        <v>1000</v>
      </c>
      <c r="Q16" s="135">
        <f t="shared" si="1"/>
        <v>1000</v>
      </c>
      <c r="R16" s="135">
        <f t="shared" si="1"/>
        <v>424.8</v>
      </c>
      <c r="S16" s="135">
        <f t="shared" si="1"/>
        <v>237.5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5662.3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297.10000000000002</v>
      </c>
      <c r="C21" s="129">
        <v>174.8</v>
      </c>
      <c r="D21" s="129">
        <v>239.3</v>
      </c>
      <c r="E21" s="129">
        <v>230.3</v>
      </c>
      <c r="F21" s="129">
        <v>180.2</v>
      </c>
      <c r="G21" s="129">
        <v>91.6</v>
      </c>
      <c r="H21" s="129">
        <v>402.6</v>
      </c>
      <c r="I21" s="129">
        <v>321.39999999999998</v>
      </c>
      <c r="J21" s="129">
        <v>438.1</v>
      </c>
      <c r="K21" s="129">
        <v>750</v>
      </c>
      <c r="L21" s="129">
        <v>750</v>
      </c>
      <c r="M21" s="129"/>
      <c r="N21" s="129"/>
      <c r="O21" s="129"/>
      <c r="P21" s="129"/>
      <c r="Q21" s="129"/>
      <c r="R21" s="129"/>
      <c r="S21" s="129"/>
      <c r="T21" s="129">
        <v>310.5</v>
      </c>
      <c r="U21" s="129">
        <v>730.9</v>
      </c>
      <c r="V21" s="129">
        <v>1336.3</v>
      </c>
      <c r="W21" s="129">
        <v>1086.0999999999999</v>
      </c>
      <c r="X21" s="129">
        <v>639.6</v>
      </c>
      <c r="Y21" s="130">
        <v>405.7</v>
      </c>
      <c r="Z21" s="131"/>
      <c r="AA21" s="132">
        <f t="shared" si="2"/>
        <v>8384.5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297.10000000000002</v>
      </c>
      <c r="C24" s="135">
        <f t="shared" si="3"/>
        <v>174.8</v>
      </c>
      <c r="D24" s="135">
        <f t="shared" si="3"/>
        <v>239.3</v>
      </c>
      <c r="E24" s="135">
        <f t="shared" si="3"/>
        <v>230.3</v>
      </c>
      <c r="F24" s="135">
        <f t="shared" si="3"/>
        <v>180.2</v>
      </c>
      <c r="G24" s="135">
        <f t="shared" si="3"/>
        <v>91.6</v>
      </c>
      <c r="H24" s="135">
        <f t="shared" si="3"/>
        <v>402.6</v>
      </c>
      <c r="I24" s="135">
        <f t="shared" si="3"/>
        <v>321.39999999999998</v>
      </c>
      <c r="J24" s="135">
        <f t="shared" si="3"/>
        <v>438.1</v>
      </c>
      <c r="K24" s="135">
        <f t="shared" si="3"/>
        <v>750</v>
      </c>
      <c r="L24" s="135">
        <f t="shared" si="3"/>
        <v>750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310.5</v>
      </c>
      <c r="U24" s="135">
        <f t="shared" si="3"/>
        <v>730.9</v>
      </c>
      <c r="V24" s="135">
        <f t="shared" si="3"/>
        <v>1336.3</v>
      </c>
      <c r="W24" s="135">
        <f t="shared" si="3"/>
        <v>1086.0999999999999</v>
      </c>
      <c r="X24" s="135">
        <f t="shared" si="3"/>
        <v>639.6</v>
      </c>
      <c r="Y24" s="135">
        <f t="shared" si="3"/>
        <v>405.7</v>
      </c>
      <c r="Z24" s="136" t="str">
        <f t="shared" si="3"/>
        <v/>
      </c>
      <c r="AA24" s="90">
        <f t="shared" si="2"/>
        <v>8384.5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2025-05-01T11:18:04Z</dcterms:created>
  <dcterms:modified xsi:type="dcterms:W3CDTF">2025-05-01T11:18:06Z</dcterms:modified>
</cp:coreProperties>
</file>