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<sst xmlns="http://schemas.openxmlformats.org/spreadsheetml/2006/main" count="119" uniqueCount="54">
  <si>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30/04/2025 14:07:54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</si>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</sst>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316-4A85-8A22-5BD006C0344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316-4A85-8A22-5BD006C0344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316-4A85-8A22-5BD006C0344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316-4A85-8A22-5BD006C0344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316-4A85-8A22-5BD006C0344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316-4A85-8A22-5BD006C0344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316-4A85-8A22-5BD006C0344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160</c:v>
                </c:pt>
                <c:pt idx="8">
                  <c:v>160</c:v>
                </c:pt>
                <c:pt idx="9">
                  <c:v>160</c:v>
                </c:pt>
                <c:pt idx="10">
                  <c:v>160</c:v>
                </c:pt>
                <c:pt idx="11">
                  <c:v>160</c:v>
                </c:pt>
                <c:pt idx="12">
                  <c:v>160</c:v>
                </c:pt>
                <c:pt idx="13">
                  <c:v>160</c:v>
                </c:pt>
                <c:pt idx="14">
                  <c:v>160</c:v>
                </c:pt>
                <c:pt idx="15">
                  <c:v>160</c:v>
                </c:pt>
                <c:pt idx="16">
                  <c:v>160</c:v>
                </c:pt>
                <c:pt idx="17">
                  <c:v>160</c:v>
                </c:pt>
                <c:pt idx="18">
                  <c:v>160</c:v>
                </c:pt>
                <c:pt idx="19">
                  <c:v>160</c:v>
                </c:pt>
                <c:pt idx="20">
                  <c:v>160</c:v>
                </c:pt>
                <c:pt idx="21">
                  <c:v>160</c:v>
                </c:pt>
                <c:pt idx="22">
                  <c:v>160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316-4A85-8A22-5BD006C0344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104</c:v>
                </c:pt>
                <c:pt idx="7">
                  <c:v>114</c:v>
                </c:pt>
                <c:pt idx="8">
                  <c:v>143</c:v>
                </c:pt>
                <c:pt idx="9">
                  <c:v>157</c:v>
                </c:pt>
                <c:pt idx="10">
                  <c:v>165</c:v>
                </c:pt>
                <c:pt idx="11">
                  <c:v>171</c:v>
                </c:pt>
                <c:pt idx="12">
                  <c:v>180</c:v>
                </c:pt>
                <c:pt idx="13">
                  <c:v>165</c:v>
                </c:pt>
                <c:pt idx="14">
                  <c:v>160</c:v>
                </c:pt>
                <c:pt idx="15">
                  <c:v>155</c:v>
                </c:pt>
                <c:pt idx="16">
                  <c:v>162</c:v>
                </c:pt>
                <c:pt idx="17">
                  <c:v>170</c:v>
                </c:pt>
                <c:pt idx="18">
                  <c:v>191</c:v>
                </c:pt>
                <c:pt idx="19">
                  <c:v>215</c:v>
                </c:pt>
                <c:pt idx="20">
                  <c:v>192</c:v>
                </c:pt>
                <c:pt idx="21">
                  <c:v>137</c:v>
                </c:pt>
                <c:pt idx="22">
                  <c:v>102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316-4A85-8A22-5BD006C0344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1725.9</c:v>
                </c:pt>
                <c:pt idx="1">
                  <c:v>1472.3510000000001</c:v>
                </c:pt>
                <c:pt idx="2">
                  <c:v>1328.4680000000001</c:v>
                </c:pt>
                <c:pt idx="3">
                  <c:v>1219.665</c:v>
                </c:pt>
                <c:pt idx="4">
                  <c:v>1252.2670000000001</c:v>
                </c:pt>
                <c:pt idx="5">
                  <c:v>1264.6579999999999</c:v>
                </c:pt>
                <c:pt idx="6">
                  <c:v>1080.0329999999999</c:v>
                </c:pt>
                <c:pt idx="7">
                  <c:v>677.9</c:v>
                </c:pt>
                <c:pt idx="8">
                  <c:v>163.9</c:v>
                </c:pt>
                <c:pt idx="9">
                  <c:v>163.9</c:v>
                </c:pt>
                <c:pt idx="10">
                  <c:v>163.9</c:v>
                </c:pt>
                <c:pt idx="11">
                  <c:v>163.9</c:v>
                </c:pt>
                <c:pt idx="12">
                  <c:v>163.9</c:v>
                </c:pt>
                <c:pt idx="13">
                  <c:v>163.9</c:v>
                </c:pt>
                <c:pt idx="14">
                  <c:v>163.9</c:v>
                </c:pt>
                <c:pt idx="15">
                  <c:v>163.9</c:v>
                </c:pt>
                <c:pt idx="16">
                  <c:v>544.9</c:v>
                </c:pt>
                <c:pt idx="17">
                  <c:v>1278.9000000000001</c:v>
                </c:pt>
                <c:pt idx="18">
                  <c:v>2248.1170000000002</c:v>
                </c:pt>
                <c:pt idx="19">
                  <c:v>2597.9</c:v>
                </c:pt>
                <c:pt idx="20">
                  <c:v>2547.5950000000003</c:v>
                </c:pt>
                <c:pt idx="21">
                  <c:v>2883.6289999999999</c:v>
                </c:pt>
                <c:pt idx="22">
                  <c:v>2916.4530000000004</c:v>
                </c:pt>
                <c:pt idx="23">
                  <c:v>2433.9759999999997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16-4A85-8A22-5BD006C0344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113</c:v>
                </c:pt>
                <c:pt idx="1">
                  <c:v>206</c:v>
                </c:pt>
                <c:pt idx="2">
                  <c:v>225</c:v>
                </c:pt>
                <c:pt idx="3">
                  <c:v>238</c:v>
                </c:pt>
                <c:pt idx="4">
                  <c:v>247</c:v>
                </c:pt>
                <c:pt idx="5">
                  <c:v>243</c:v>
                </c:pt>
                <c:pt idx="6">
                  <c:v>256</c:v>
                </c:pt>
                <c:pt idx="7">
                  <c:v>172</c:v>
                </c:pt>
                <c:pt idx="8">
                  <c:v>69</c:v>
                </c:pt>
                <c:pt idx="9">
                  <c:v>259</c:v>
                </c:pt>
                <c:pt idx="10">
                  <c:v>1432.4</c:v>
                </c:pt>
                <c:pt idx="11">
                  <c:v>1700</c:v>
                </c:pt>
                <c:pt idx="12">
                  <c:v>1719</c:v>
                </c:pt>
                <c:pt idx="13">
                  <c:v>1578.079</c:v>
                </c:pt>
                <c:pt idx="14">
                  <c:v>1528.6179999999999</c:v>
                </c:pt>
                <c:pt idx="15">
                  <c:v>1697.5630000000001</c:v>
                </c:pt>
                <c:pt idx="16">
                  <c:v>1200.5999999999999</c:v>
                </c:pt>
                <c:pt idx="17">
                  <c:v>123</c:v>
                </c:pt>
                <c:pt idx="18">
                  <c:v>178</c:v>
                </c:pt>
                <c:pt idx="19">
                  <c:v>175</c:v>
                </c:pt>
                <c:pt idx="20">
                  <c:v>196</c:v>
                </c:pt>
                <c:pt idx="21">
                  <c:v>166.21699999999998</c:v>
                </c:pt>
                <c:pt idx="22">
                  <c:v>115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16-4A85-8A22-5BD006C0344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3424.1280000000011</c:v>
                </c:pt>
                <c:pt idx="1">
                  <c:v>3487.7590000000005</c:v>
                </c:pt>
                <c:pt idx="2">
                  <c:v>3509.4210000000003</c:v>
                </c:pt>
                <c:pt idx="3">
                  <c:v>3555.1160000000009</c:v>
                </c:pt>
                <c:pt idx="4">
                  <c:v>3572.8050000000003</c:v>
                </c:pt>
                <c:pt idx="5">
                  <c:v>3652.9840000000008</c:v>
                </c:pt>
                <c:pt idx="6">
                  <c:v>4099.3220000000001</c:v>
                </c:pt>
                <c:pt idx="7">
                  <c:v>5130.5129999999999</c:v>
                </c:pt>
                <c:pt idx="8">
                  <c:v>6047.0169999999998</c:v>
                </c:pt>
                <c:pt idx="9">
                  <c:v>5958.7679999999991</c:v>
                </c:pt>
                <c:pt idx="10">
                  <c:v>3993.3319999999994</c:v>
                </c:pt>
                <c:pt idx="11">
                  <c:v>3900.85</c:v>
                </c:pt>
                <c:pt idx="12">
                  <c:v>3884.779</c:v>
                </c:pt>
                <c:pt idx="13">
                  <c:v>3761.1660000000002</c:v>
                </c:pt>
                <c:pt idx="14">
                  <c:v>3559.19</c:v>
                </c:pt>
                <c:pt idx="15">
                  <c:v>3251.0320000000002</c:v>
                </c:pt>
                <c:pt idx="16">
                  <c:v>3118.9049999999997</c:v>
                </c:pt>
                <c:pt idx="17">
                  <c:v>4398.1280000000006</c:v>
                </c:pt>
                <c:pt idx="18">
                  <c:v>3441.7690000000002</c:v>
                </c:pt>
                <c:pt idx="19">
                  <c:v>2878.8119999999999</c:v>
                </c:pt>
                <c:pt idx="20">
                  <c:v>2745.8710000000001</c:v>
                </c:pt>
                <c:pt idx="21">
                  <c:v>2684.4490000000001</c:v>
                </c:pt>
                <c:pt idx="22">
                  <c:v>2664.6519999999996</c:v>
                </c:pt>
                <c:pt idx="23">
                  <c:v>2679.8079999999995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16-4A85-8A22-5BD006C0344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117</c:v>
                </c:pt>
                <c:pt idx="1">
                  <c:v>116</c:v>
                </c:pt>
                <c:pt idx="2">
                  <c:v>118</c:v>
                </c:pt>
                <c:pt idx="3">
                  <c:v>119</c:v>
                </c:pt>
                <c:pt idx="4">
                  <c:v>120</c:v>
                </c:pt>
                <c:pt idx="5">
                  <c:v>122</c:v>
                </c:pt>
                <c:pt idx="6">
                  <c:v>126</c:v>
                </c:pt>
                <c:pt idx="7">
                  <c:v>131</c:v>
                </c:pt>
                <c:pt idx="8">
                  <c:v>136</c:v>
                </c:pt>
                <c:pt idx="9">
                  <c:v>136</c:v>
                </c:pt>
                <c:pt idx="10">
                  <c:v>133</c:v>
                </c:pt>
                <c:pt idx="11">
                  <c:v>131</c:v>
                </c:pt>
                <c:pt idx="12">
                  <c:v>130</c:v>
                </c:pt>
                <c:pt idx="13">
                  <c:v>131</c:v>
                </c:pt>
                <c:pt idx="14">
                  <c:v>128</c:v>
                </c:pt>
                <c:pt idx="15">
                  <c:v>125</c:v>
                </c:pt>
                <c:pt idx="16">
                  <c:v>121</c:v>
                </c:pt>
                <c:pt idx="17">
                  <c:v>121</c:v>
                </c:pt>
                <c:pt idx="18">
                  <c:v>120</c:v>
                </c:pt>
                <c:pt idx="19">
                  <c:v>118</c:v>
                </c:pt>
                <c:pt idx="20">
                  <c:v>117</c:v>
                </c:pt>
                <c:pt idx="21">
                  <c:v>117</c:v>
                </c:pt>
                <c:pt idx="22">
                  <c:v>117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316-4A85-8A22-5BD006C0344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84</c:v>
                </c:pt>
                <c:pt idx="8">
                  <c:v>58</c:v>
                </c:pt>
                <c:pt idx="9">
                  <c:v>71</c:v>
                </c:pt>
                <c:pt idx="10">
                  <c:v>26</c:v>
                </c:pt>
                <c:pt idx="11">
                  <c:v>26</c:v>
                </c:pt>
                <c:pt idx="17">
                  <c:v>13</c:v>
                </c:pt>
                <c:pt idx="18">
                  <c:v>166</c:v>
                </c:pt>
                <c:pt idx="19">
                  <c:v>829</c:v>
                </c:pt>
                <c:pt idx="20">
                  <c:v>1068</c:v>
                </c:pt>
                <c:pt idx="21">
                  <c:v>581</c:v>
                </c:pt>
                <c:pt idx="22">
                  <c:v>320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316-4A85-8A22-5BD006C03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99.63</c:v>
                </c:pt>
                <c:pt idx="1">
                  <c:v>83.63</c:v>
                </c:pt>
                <c:pt idx="2">
                  <c:v>80.19</c:v>
                </c:pt>
                <c:pt idx="3">
                  <c:v>77.2</c:v>
                </c:pt>
                <c:pt idx="4">
                  <c:v>80.709999999999994</c:v>
                </c:pt>
                <c:pt idx="5">
                  <c:v>82.04</c:v>
                </c:pt>
                <c:pt idx="6">
                  <c:v>81.97</c:v>
                </c:pt>
                <c:pt idx="7">
                  <c:v>14.36</c:v>
                </c:pt>
                <c:pt idx="8">
                  <c:v>8.77</c:v>
                </c:pt>
                <c:pt idx="9">
                  <c:v>0</c:v>
                </c:pt>
                <c:pt idx="10">
                  <c:v>-3</c:v>
                </c:pt>
                <c:pt idx="11">
                  <c:v>-20</c:v>
                </c:pt>
                <c:pt idx="12">
                  <c:v>-20</c:v>
                </c:pt>
                <c:pt idx="13">
                  <c:v>-50</c:v>
                </c:pt>
                <c:pt idx="14">
                  <c:v>-50</c:v>
                </c:pt>
                <c:pt idx="15">
                  <c:v>-25</c:v>
                </c:pt>
                <c:pt idx="16">
                  <c:v>-5.17</c:v>
                </c:pt>
                <c:pt idx="17">
                  <c:v>7.54</c:v>
                </c:pt>
                <c:pt idx="18">
                  <c:v>92.59</c:v>
                </c:pt>
                <c:pt idx="19">
                  <c:v>85.95</c:v>
                </c:pt>
                <c:pt idx="20">
                  <c:v>82.49</c:v>
                </c:pt>
                <c:pt idx="21">
                  <c:v>96.04</c:v>
                </c:pt>
                <c:pt idx="22">
                  <c:v>97.1</c:v>
                </c:pt>
                <c:pt idx="23">
                  <c:v>86.5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316-4A85-8A22-5BD006C03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86.5</c:v>
                </c:pt>
                <c:pt idx="1">
                  <c:v>82.5</c:v>
                </c:pt>
                <c:pt idx="2">
                  <c:v>80</c:v>
                </c:pt>
                <c:pt idx="3">
                  <c:v>78</c:v>
                </c:pt>
                <c:pt idx="4">
                  <c:v>79</c:v>
                </c:pt>
                <c:pt idx="5">
                  <c:v>76</c:v>
                </c:pt>
                <c:pt idx="6">
                  <c:v>72.5</c:v>
                </c:pt>
                <c:pt idx="7">
                  <c:v>58</c:v>
                </c:pt>
                <c:pt idx="8">
                  <c:v>43</c:v>
                </c:pt>
                <c:pt idx="9">
                  <c:v>43</c:v>
                </c:pt>
                <c:pt idx="10">
                  <c:v>43</c:v>
                </c:pt>
                <c:pt idx="11">
                  <c:v>43</c:v>
                </c:pt>
                <c:pt idx="12">
                  <c:v>43</c:v>
                </c:pt>
                <c:pt idx="13">
                  <c:v>43</c:v>
                </c:pt>
                <c:pt idx="14">
                  <c:v>43</c:v>
                </c:pt>
                <c:pt idx="15">
                  <c:v>43</c:v>
                </c:pt>
                <c:pt idx="16">
                  <c:v>45.5</c:v>
                </c:pt>
                <c:pt idx="17">
                  <c:v>69.5</c:v>
                </c:pt>
                <c:pt idx="18">
                  <c:v>97</c:v>
                </c:pt>
                <c:pt idx="19">
                  <c:v>113</c:v>
                </c:pt>
                <c:pt idx="20">
                  <c:v>117</c:v>
                </c:pt>
                <c:pt idx="21">
                  <c:v>108.5</c:v>
                </c:pt>
                <c:pt idx="22">
                  <c:v>100</c:v>
                </c:pt>
                <c:pt idx="23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63-4EC9-AF72-9684C99906B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787.74600000000009</c:v>
                </c:pt>
                <c:pt idx="1">
                  <c:v>785.80500000000006</c:v>
                </c:pt>
                <c:pt idx="2">
                  <c:v>779.02300000000002</c:v>
                </c:pt>
                <c:pt idx="3">
                  <c:v>777.38900000000012</c:v>
                </c:pt>
                <c:pt idx="4">
                  <c:v>780.72900000000004</c:v>
                </c:pt>
                <c:pt idx="5">
                  <c:v>778.32300000000009</c:v>
                </c:pt>
                <c:pt idx="6">
                  <c:v>758.82100000000003</c:v>
                </c:pt>
                <c:pt idx="7">
                  <c:v>749.63300000000004</c:v>
                </c:pt>
                <c:pt idx="8">
                  <c:v>742.43499999999995</c:v>
                </c:pt>
                <c:pt idx="9">
                  <c:v>748.24099999999999</c:v>
                </c:pt>
                <c:pt idx="10">
                  <c:v>750.55400000000009</c:v>
                </c:pt>
                <c:pt idx="11">
                  <c:v>752.09199999999998</c:v>
                </c:pt>
                <c:pt idx="12">
                  <c:v>748.38</c:v>
                </c:pt>
                <c:pt idx="13">
                  <c:v>744.37400000000002</c:v>
                </c:pt>
                <c:pt idx="14">
                  <c:v>743.57400000000007</c:v>
                </c:pt>
                <c:pt idx="15">
                  <c:v>748.42200000000003</c:v>
                </c:pt>
                <c:pt idx="16">
                  <c:v>751.05600000000004</c:v>
                </c:pt>
                <c:pt idx="17">
                  <c:v>753.99800000000005</c:v>
                </c:pt>
                <c:pt idx="18">
                  <c:v>740.9369999999999</c:v>
                </c:pt>
                <c:pt idx="19">
                  <c:v>667.34199999999998</c:v>
                </c:pt>
                <c:pt idx="20">
                  <c:v>681.85699999999997</c:v>
                </c:pt>
                <c:pt idx="21">
                  <c:v>723.67000000000007</c:v>
                </c:pt>
                <c:pt idx="22">
                  <c:v>732.4129999999999</c:v>
                </c:pt>
                <c:pt idx="23">
                  <c:v>828.99700000000007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63-4EC9-AF72-9684C99906B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964.92699999999991</c:v>
                </c:pt>
                <c:pt idx="1">
                  <c:v>950.26699999999994</c:v>
                </c:pt>
                <c:pt idx="2">
                  <c:v>944.34699999999998</c:v>
                </c:pt>
                <c:pt idx="3">
                  <c:v>934.69500000000005</c:v>
                </c:pt>
                <c:pt idx="4">
                  <c:v>940.9530000000002</c:v>
                </c:pt>
                <c:pt idx="5">
                  <c:v>951.89499999999998</c:v>
                </c:pt>
                <c:pt idx="6">
                  <c:v>1033.7739999999999</c:v>
                </c:pt>
                <c:pt idx="7">
                  <c:v>1148.0480000000005</c:v>
                </c:pt>
                <c:pt idx="8">
                  <c:v>1184.9180000000001</c:v>
                </c:pt>
                <c:pt idx="9">
                  <c:v>1215.721</c:v>
                </c:pt>
                <c:pt idx="10">
                  <c:v>1206.501</c:v>
                </c:pt>
                <c:pt idx="11">
                  <c:v>1197.6410000000001</c:v>
                </c:pt>
                <c:pt idx="12">
                  <c:v>1193.693</c:v>
                </c:pt>
                <c:pt idx="13">
                  <c:v>1160.5230000000001</c:v>
                </c:pt>
                <c:pt idx="14">
                  <c:v>1126.3210000000004</c:v>
                </c:pt>
                <c:pt idx="15">
                  <c:v>1090.873</c:v>
                </c:pt>
                <c:pt idx="16">
                  <c:v>1093.1049999999998</c:v>
                </c:pt>
                <c:pt idx="17">
                  <c:v>1079.095</c:v>
                </c:pt>
                <c:pt idx="18">
                  <c:v>1040.7349999999999</c:v>
                </c:pt>
                <c:pt idx="19">
                  <c:v>1092.9160000000002</c:v>
                </c:pt>
                <c:pt idx="20">
                  <c:v>1070.2830000000001</c:v>
                </c:pt>
                <c:pt idx="21">
                  <c:v>981.87</c:v>
                </c:pt>
                <c:pt idx="22">
                  <c:v>941.10099999999989</c:v>
                </c:pt>
                <c:pt idx="23">
                  <c:v>933.31899999999996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63-4EC9-AF72-9684C99906B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2138.5810000000001</c:v>
                </c:pt>
                <c:pt idx="1">
                  <c:v>2010.5379999999998</c:v>
                </c:pt>
                <c:pt idx="2">
                  <c:v>1915.5190000000002</c:v>
                </c:pt>
                <c:pt idx="3">
                  <c:v>1858.0079999999998</c:v>
                </c:pt>
                <c:pt idx="4">
                  <c:v>1904.3899999999999</c:v>
                </c:pt>
                <c:pt idx="5">
                  <c:v>1853.4450000000002</c:v>
                </c:pt>
                <c:pt idx="6">
                  <c:v>1974.731</c:v>
                </c:pt>
                <c:pt idx="7">
                  <c:v>2436.7319999999995</c:v>
                </c:pt>
                <c:pt idx="8">
                  <c:v>2709.0339999999997</c:v>
                </c:pt>
                <c:pt idx="9">
                  <c:v>2980.0860000000002</c:v>
                </c:pt>
                <c:pt idx="10">
                  <c:v>3164.2750000000001</c:v>
                </c:pt>
                <c:pt idx="11">
                  <c:v>3356.7369999999996</c:v>
                </c:pt>
                <c:pt idx="12">
                  <c:v>3368.3459999999995</c:v>
                </c:pt>
                <c:pt idx="13">
                  <c:v>3147.9379999999996</c:v>
                </c:pt>
                <c:pt idx="14">
                  <c:v>2947.3830000000003</c:v>
                </c:pt>
                <c:pt idx="15">
                  <c:v>2838.6</c:v>
                </c:pt>
                <c:pt idx="16">
                  <c:v>2717.7599999999998</c:v>
                </c:pt>
                <c:pt idx="17">
                  <c:v>2700.1189999999997</c:v>
                </c:pt>
                <c:pt idx="18">
                  <c:v>2774.4160000000002</c:v>
                </c:pt>
                <c:pt idx="19">
                  <c:v>3151.3130000000001</c:v>
                </c:pt>
                <c:pt idx="20">
                  <c:v>3278.8259999999996</c:v>
                </c:pt>
                <c:pt idx="21">
                  <c:v>3016.4549999999999</c:v>
                </c:pt>
                <c:pt idx="22">
                  <c:v>2699.6910000000003</c:v>
                </c:pt>
                <c:pt idx="23">
                  <c:v>2439.8110000000001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63-4EC9-AF72-9684C99906B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275.00000000000006</c:v>
                </c:pt>
                <c:pt idx="1">
                  <c:v>260</c:v>
                </c:pt>
                <c:pt idx="2">
                  <c:v>254</c:v>
                </c:pt>
                <c:pt idx="3">
                  <c:v>253</c:v>
                </c:pt>
                <c:pt idx="4">
                  <c:v>264</c:v>
                </c:pt>
                <c:pt idx="5">
                  <c:v>292</c:v>
                </c:pt>
                <c:pt idx="6">
                  <c:v>348</c:v>
                </c:pt>
                <c:pt idx="7">
                  <c:v>394.99999999999994</c:v>
                </c:pt>
                <c:pt idx="8">
                  <c:v>429</c:v>
                </c:pt>
                <c:pt idx="9">
                  <c:v>443</c:v>
                </c:pt>
                <c:pt idx="10">
                  <c:v>448</c:v>
                </c:pt>
                <c:pt idx="11">
                  <c:v>451.99999999999994</c:v>
                </c:pt>
                <c:pt idx="12">
                  <c:v>460.00000000000011</c:v>
                </c:pt>
                <c:pt idx="13">
                  <c:v>446</c:v>
                </c:pt>
                <c:pt idx="14">
                  <c:v>437.99999999999994</c:v>
                </c:pt>
                <c:pt idx="15">
                  <c:v>430</c:v>
                </c:pt>
                <c:pt idx="16">
                  <c:v>433.00000000000006</c:v>
                </c:pt>
                <c:pt idx="17">
                  <c:v>441</c:v>
                </c:pt>
                <c:pt idx="18">
                  <c:v>461</c:v>
                </c:pt>
                <c:pt idx="19">
                  <c:v>483</c:v>
                </c:pt>
                <c:pt idx="20">
                  <c:v>459</c:v>
                </c:pt>
                <c:pt idx="21">
                  <c:v>404.00000000000006</c:v>
                </c:pt>
                <c:pt idx="22">
                  <c:v>351</c:v>
                </c:pt>
                <c:pt idx="23">
                  <c:v>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63-4EC9-AF72-9684C99906B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63-4EC9-AF72-9684C99906B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7">
                  <c:v>110</c:v>
                </c:pt>
                <c:pt idx="8">
                  <c:v>110</c:v>
                </c:pt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B63-4EC9-AF72-9684C99906B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63-4EC9-AF72-9684C99906B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63-4EC9-AF72-9684C99906B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B63-4EC9-AF72-9684C99906B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1369.3</c:v>
                </c:pt>
                <c:pt idx="1">
                  <c:v>1435</c:v>
                </c:pt>
                <c:pt idx="2">
                  <c:v>1450</c:v>
                </c:pt>
                <c:pt idx="3">
                  <c:v>1472.6889999999999</c:v>
                </c:pt>
                <c:pt idx="4">
                  <c:v>1465</c:v>
                </c:pt>
                <c:pt idx="5">
                  <c:v>1600</c:v>
                </c:pt>
                <c:pt idx="6">
                  <c:v>1653.6</c:v>
                </c:pt>
                <c:pt idx="7">
                  <c:v>1572</c:v>
                </c:pt>
                <c:pt idx="8">
                  <c:v>1551</c:v>
                </c:pt>
                <c:pt idx="9">
                  <c:v>1338.3</c:v>
                </c:pt>
                <c:pt idx="10">
                  <c:v>324</c:v>
                </c:pt>
                <c:pt idx="11">
                  <c:v>314</c:v>
                </c:pt>
                <c:pt idx="12">
                  <c:v>287</c:v>
                </c:pt>
                <c:pt idx="13">
                  <c:v>280</c:v>
                </c:pt>
                <c:pt idx="14">
                  <c:v>284</c:v>
                </c:pt>
                <c:pt idx="15">
                  <c:v>284</c:v>
                </c:pt>
                <c:pt idx="16">
                  <c:v>267</c:v>
                </c:pt>
                <c:pt idx="17">
                  <c:v>1220</c:v>
                </c:pt>
                <c:pt idx="18">
                  <c:v>1376.1</c:v>
                </c:pt>
                <c:pt idx="19">
                  <c:v>1446.5</c:v>
                </c:pt>
                <c:pt idx="20">
                  <c:v>1399.5</c:v>
                </c:pt>
                <c:pt idx="21">
                  <c:v>1474.8</c:v>
                </c:pt>
                <c:pt idx="22">
                  <c:v>1550.9</c:v>
                </c:pt>
                <c:pt idx="23">
                  <c:v>1025.7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63-4EC9-AF72-9684C99906B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18.978999999999999</c:v>
                </c:pt>
                <c:pt idx="6">
                  <c:v>9.9459999999999997</c:v>
                </c:pt>
                <c:pt idx="8">
                  <c:v>7.53</c:v>
                </c:pt>
                <c:pt idx="9">
                  <c:v>27.35</c:v>
                </c:pt>
                <c:pt idx="10">
                  <c:v>27.27</c:v>
                </c:pt>
                <c:pt idx="11">
                  <c:v>27.28</c:v>
                </c:pt>
                <c:pt idx="12">
                  <c:v>27.26</c:v>
                </c:pt>
                <c:pt idx="13">
                  <c:v>27.31</c:v>
                </c:pt>
                <c:pt idx="14">
                  <c:v>7.43</c:v>
                </c:pt>
                <c:pt idx="15">
                  <c:v>7.6</c:v>
                </c:pt>
                <c:pt idx="17">
                  <c:v>0.316</c:v>
                </c:pt>
                <c:pt idx="18">
                  <c:v>14.698</c:v>
                </c:pt>
                <c:pt idx="19">
                  <c:v>19.649999999999999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63-4EC9-AF72-9684C99906B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63-4EC9-AF72-9684C99906B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63-4EC9-AF72-9684C9990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99.63</c:v>
                </c:pt>
                <c:pt idx="1">
                  <c:v>83.63</c:v>
                </c:pt>
                <c:pt idx="2">
                  <c:v>80.19</c:v>
                </c:pt>
                <c:pt idx="3">
                  <c:v>77.2</c:v>
                </c:pt>
                <c:pt idx="4">
                  <c:v>80.709999999999994</c:v>
                </c:pt>
                <c:pt idx="5">
                  <c:v>82.04</c:v>
                </c:pt>
                <c:pt idx="6">
                  <c:v>81.97</c:v>
                </c:pt>
                <c:pt idx="7">
                  <c:v>14.36</c:v>
                </c:pt>
                <c:pt idx="8">
                  <c:v>8.77</c:v>
                </c:pt>
                <c:pt idx="9">
                  <c:v>0</c:v>
                </c:pt>
                <c:pt idx="10">
                  <c:v>-3</c:v>
                </c:pt>
                <c:pt idx="11">
                  <c:v>-20</c:v>
                </c:pt>
                <c:pt idx="12">
                  <c:v>-20</c:v>
                </c:pt>
                <c:pt idx="13">
                  <c:v>-50</c:v>
                </c:pt>
                <c:pt idx="14">
                  <c:v>-50</c:v>
                </c:pt>
                <c:pt idx="15">
                  <c:v>-25</c:v>
                </c:pt>
                <c:pt idx="16">
                  <c:v>-5.17</c:v>
                </c:pt>
                <c:pt idx="17">
                  <c:v>7.54</c:v>
                </c:pt>
                <c:pt idx="18">
                  <c:v>92.59</c:v>
                </c:pt>
                <c:pt idx="19">
                  <c:v>85.95</c:v>
                </c:pt>
                <c:pt idx="20">
                  <c:v>82.49</c:v>
                </c:pt>
                <c:pt idx="21">
                  <c:v>96.04</c:v>
                </c:pt>
                <c:pt idx="22">
                  <c:v>97.1</c:v>
                </c:pt>
                <c:pt idx="23">
                  <c:v>86.5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63-4EC9-AF72-9684C9990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5642.0280000000002</v>
      </c>
      <c r="C4" s="18">
        <v>5544.1100000000006</v>
      </c>
      <c r="D4" s="18">
        <v>5442.8890000000001</v>
      </c>
      <c r="E4" s="18">
        <v>5393.780999999999</v>
      </c>
      <c r="F4" s="18">
        <v>5454.0720000000001</v>
      </c>
      <c r="G4" s="18">
        <v>5570.6420000000007</v>
      </c>
      <c r="H4" s="18">
        <v>5851.3549999999987</v>
      </c>
      <c r="I4" s="18">
        <v>6469.4130000000005</v>
      </c>
      <c r="J4" s="18">
        <v>6776.9169999999995</v>
      </c>
      <c r="K4" s="18">
        <v>6905.6679999999988</v>
      </c>
      <c r="L4" s="18">
        <v>6073.6320000000005</v>
      </c>
      <c r="M4" s="18">
        <v>6252.7499999999991</v>
      </c>
      <c r="N4" s="18">
        <v>6237.6790000000001</v>
      </c>
      <c r="O4" s="18">
        <v>5959.1450000000004</v>
      </c>
      <c r="P4" s="18">
        <v>5699.7079999999996</v>
      </c>
      <c r="Q4" s="18">
        <v>5552.4949999999999</v>
      </c>
      <c r="R4" s="18">
        <v>5307.4050000000007</v>
      </c>
      <c r="S4" s="18">
        <v>6264.0280000000012</v>
      </c>
      <c r="T4" s="18">
        <v>6504.8860000000022</v>
      </c>
      <c r="U4" s="18">
        <v>6973.7119999999986</v>
      </c>
      <c r="V4" s="18">
        <v>7026.4659999999994</v>
      </c>
      <c r="W4" s="18">
        <v>6729.2950000000019</v>
      </c>
      <c r="X4" s="18">
        <v>6395.1050000000014</v>
      </c>
      <c r="Y4" s="18">
        <v>5652.7840000000015</v>
      </c>
      <c r="Z4" s="19"/>
      <c r="AA4" s="20">
        <f>SUM(B4:Z4)</f>
        <v>145679.96500000003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99.63</v>
      </c>
      <c r="C7" s="28">
        <v>83.63</v>
      </c>
      <c r="D7" s="28">
        <v>80.19</v>
      </c>
      <c r="E7" s="28">
        <v>77.2</v>
      </c>
      <c r="F7" s="28">
        <v>80.709999999999994</v>
      </c>
      <c r="G7" s="28">
        <v>82.04</v>
      </c>
      <c r="H7" s="28">
        <v>81.97</v>
      </c>
      <c r="I7" s="28">
        <v>14.36</v>
      </c>
      <c r="J7" s="28">
        <v>8.77</v>
      </c>
      <c r="K7" s="28">
        <v>0</v>
      </c>
      <c r="L7" s="28">
        <v>-3</v>
      </c>
      <c r="M7" s="28">
        <v>-20</v>
      </c>
      <c r="N7" s="28">
        <v>-20</v>
      </c>
      <c r="O7" s="28">
        <v>-50</v>
      </c>
      <c r="P7" s="28">
        <v>-50</v>
      </c>
      <c r="Q7" s="28">
        <v>-25</v>
      </c>
      <c r="R7" s="28">
        <v>-5.17</v>
      </c>
      <c r="S7" s="28">
        <v>7.54</v>
      </c>
      <c r="T7" s="28">
        <v>92.59</v>
      </c>
      <c r="U7" s="28">
        <v>85.95</v>
      </c>
      <c r="V7" s="28">
        <v>82.49</v>
      </c>
      <c r="W7" s="28">
        <v>96.04</v>
      </c>
      <c r="X7" s="28">
        <v>97.1</v>
      </c>
      <c r="Y7" s="28">
        <v>86.5</v>
      </c>
      <c r="Z7" s="29"/>
      <c r="AA7" s="30">
        <f>IF(SUM(B7:Z7)&lt;&gt;0,AVERAGEIF(B7:Z7,"&lt;&gt;"""),"")</f>
        <v>40.980833333333337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160</v>
      </c>
      <c r="C10" s="42">
        <v>160</v>
      </c>
      <c r="D10" s="42">
        <v>160</v>
      </c>
      <c r="E10" s="42">
        <v>160</v>
      </c>
      <c r="F10" s="42">
        <v>160</v>
      </c>
      <c r="G10" s="42">
        <v>160</v>
      </c>
      <c r="H10" s="42">
        <v>160</v>
      </c>
      <c r="I10" s="42">
        <v>160</v>
      </c>
      <c r="J10" s="42">
        <v>160</v>
      </c>
      <c r="K10" s="42">
        <v>160</v>
      </c>
      <c r="L10" s="42">
        <v>160</v>
      </c>
      <c r="M10" s="42">
        <v>160</v>
      </c>
      <c r="N10" s="42">
        <v>160</v>
      </c>
      <c r="O10" s="42">
        <v>160</v>
      </c>
      <c r="P10" s="42">
        <v>160</v>
      </c>
      <c r="Q10" s="42">
        <v>160</v>
      </c>
      <c r="R10" s="42">
        <v>160</v>
      </c>
      <c r="S10" s="42">
        <v>160</v>
      </c>
      <c r="T10" s="42">
        <v>160</v>
      </c>
      <c r="U10" s="42">
        <v>160</v>
      </c>
      <c r="V10" s="42">
        <v>160</v>
      </c>
      <c r="W10" s="42">
        <v>160</v>
      </c>
      <c r="X10" s="42">
        <v>160</v>
      </c>
      <c r="Y10" s="42">
        <v>160</v>
      </c>
      <c r="Z10" s="43"/>
      <c r="AA10" s="44">
        <f t="shared" ref="AA10:AA15" si="0">SUM(B10:Z10)</f>
        <v>3840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104</v>
      </c>
      <c r="I11" s="47">
        <v>114</v>
      </c>
      <c r="J11" s="47">
        <v>143</v>
      </c>
      <c r="K11" s="47">
        <v>157</v>
      </c>
      <c r="L11" s="47">
        <v>165</v>
      </c>
      <c r="M11" s="47">
        <v>171</v>
      </c>
      <c r="N11" s="47">
        <v>180</v>
      </c>
      <c r="O11" s="47">
        <v>165</v>
      </c>
      <c r="P11" s="47">
        <v>160</v>
      </c>
      <c r="Q11" s="47">
        <v>155</v>
      </c>
      <c r="R11" s="47">
        <v>162</v>
      </c>
      <c r="S11" s="47">
        <v>170</v>
      </c>
      <c r="T11" s="47">
        <v>191</v>
      </c>
      <c r="U11" s="47">
        <v>215</v>
      </c>
      <c r="V11" s="47">
        <v>192</v>
      </c>
      <c r="W11" s="47">
        <v>137</v>
      </c>
      <c r="X11" s="47">
        <v>102</v>
      </c>
      <c r="Y11" s="47">
        <v>102</v>
      </c>
      <c r="Z11" s="48"/>
      <c r="AA11" s="49">
        <f t="shared" si="0"/>
        <v>3397</v>
      </c>
    </row>
    <row r="12" spans="1:27" ht="24.95" customHeight="1" x14ac:dyDescent="0.2">
      <c r="A12" s="50" t="s">
        <v>8</v>
      </c>
      <c r="B12" s="51">
        <v>1725.9</v>
      </c>
      <c r="C12" s="52">
        <v>1472.3510000000001</v>
      </c>
      <c r="D12" s="52">
        <v>1328.4680000000001</v>
      </c>
      <c r="E12" s="52">
        <v>1219.665</v>
      </c>
      <c r="F12" s="52">
        <v>1252.2670000000001</v>
      </c>
      <c r="G12" s="52">
        <v>1264.6579999999999</v>
      </c>
      <c r="H12" s="52">
        <v>1080.0329999999999</v>
      </c>
      <c r="I12" s="52">
        <v>677.9</v>
      </c>
      <c r="J12" s="52">
        <v>163.9</v>
      </c>
      <c r="K12" s="52">
        <v>163.9</v>
      </c>
      <c r="L12" s="52">
        <v>163.9</v>
      </c>
      <c r="M12" s="52">
        <v>163.9</v>
      </c>
      <c r="N12" s="52">
        <v>163.9</v>
      </c>
      <c r="O12" s="52">
        <v>163.9</v>
      </c>
      <c r="P12" s="52">
        <v>163.9</v>
      </c>
      <c r="Q12" s="52">
        <v>163.9</v>
      </c>
      <c r="R12" s="52">
        <v>544.9</v>
      </c>
      <c r="S12" s="52">
        <v>1278.9000000000001</v>
      </c>
      <c r="T12" s="52">
        <v>2248.1170000000002</v>
      </c>
      <c r="U12" s="52">
        <v>2597.9</v>
      </c>
      <c r="V12" s="52">
        <v>2547.5950000000003</v>
      </c>
      <c r="W12" s="52">
        <v>2883.6289999999999</v>
      </c>
      <c r="X12" s="52">
        <v>2916.4530000000004</v>
      </c>
      <c r="Y12" s="52">
        <v>2433.9759999999997</v>
      </c>
      <c r="Z12" s="53"/>
      <c r="AA12" s="54">
        <f t="shared" si="0"/>
        <v>28783.911999999997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84</v>
      </c>
      <c r="J13" s="52">
        <v>58</v>
      </c>
      <c r="K13" s="52">
        <v>71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13</v>
      </c>
      <c r="T13" s="52">
        <v>166</v>
      </c>
      <c r="U13" s="52">
        <v>829</v>
      </c>
      <c r="V13" s="52">
        <v>1068</v>
      </c>
      <c r="W13" s="52">
        <v>581</v>
      </c>
      <c r="X13" s="52">
        <v>320</v>
      </c>
      <c r="Y13" s="52">
        <v>60</v>
      </c>
      <c r="Z13" s="53"/>
      <c r="AA13" s="54">
        <f t="shared" si="0"/>
        <v>3354</v>
      </c>
    </row>
    <row r="14" spans="1:27" ht="24.95" customHeight="1" x14ac:dyDescent="0.2">
      <c r="A14" s="55" t="s">
        <v>10</v>
      </c>
      <c r="B14" s="56">
        <v>3424.1280000000011</v>
      </c>
      <c r="C14" s="57">
        <v>3487.7590000000005</v>
      </c>
      <c r="D14" s="57">
        <v>3509.4210000000003</v>
      </c>
      <c r="E14" s="57">
        <v>3555.1160000000009</v>
      </c>
      <c r="F14" s="57">
        <v>3572.8050000000003</v>
      </c>
      <c r="G14" s="57">
        <v>3652.9840000000008</v>
      </c>
      <c r="H14" s="57">
        <v>4099.3220000000001</v>
      </c>
      <c r="I14" s="57">
        <v>5130.5129999999999</v>
      </c>
      <c r="J14" s="57">
        <v>6047.0169999999998</v>
      </c>
      <c r="K14" s="57">
        <v>5958.7679999999991</v>
      </c>
      <c r="L14" s="57">
        <v>3993.3319999999994</v>
      </c>
      <c r="M14" s="57">
        <v>3900.85</v>
      </c>
      <c r="N14" s="57">
        <v>3884.779</v>
      </c>
      <c r="O14" s="57">
        <v>3761.1660000000002</v>
      </c>
      <c r="P14" s="57">
        <v>3559.19</v>
      </c>
      <c r="Q14" s="57">
        <v>3251.0320000000002</v>
      </c>
      <c r="R14" s="57">
        <v>3118.9049999999997</v>
      </c>
      <c r="S14" s="57">
        <v>4398.1280000000006</v>
      </c>
      <c r="T14" s="57">
        <v>3441.7690000000002</v>
      </c>
      <c r="U14" s="57">
        <v>2878.8119999999999</v>
      </c>
      <c r="V14" s="57">
        <v>2745.8710000000001</v>
      </c>
      <c r="W14" s="57">
        <v>2684.4490000000001</v>
      </c>
      <c r="X14" s="57">
        <v>2664.6519999999996</v>
      </c>
      <c r="Y14" s="57">
        <v>2679.8079999999995</v>
      </c>
      <c r="Z14" s="58"/>
      <c r="AA14" s="59">
        <f t="shared" si="0"/>
        <v>89400.576000000001</v>
      </c>
    </row>
    <row r="15" spans="1:27" ht="24.95" customHeight="1" x14ac:dyDescent="0.2">
      <c r="A15" s="55" t="s">
        <v>11</v>
      </c>
      <c r="B15" s="56">
        <v>117</v>
      </c>
      <c r="C15" s="57">
        <v>116</v>
      </c>
      <c r="D15" s="57">
        <v>118</v>
      </c>
      <c r="E15" s="57">
        <v>119</v>
      </c>
      <c r="F15" s="57">
        <v>120</v>
      </c>
      <c r="G15" s="57">
        <v>122</v>
      </c>
      <c r="H15" s="57">
        <v>126</v>
      </c>
      <c r="I15" s="57">
        <v>131</v>
      </c>
      <c r="J15" s="57">
        <v>136</v>
      </c>
      <c r="K15" s="57">
        <v>136</v>
      </c>
      <c r="L15" s="57">
        <v>133</v>
      </c>
      <c r="M15" s="57">
        <v>131</v>
      </c>
      <c r="N15" s="57">
        <v>130</v>
      </c>
      <c r="O15" s="57">
        <v>131</v>
      </c>
      <c r="P15" s="57">
        <v>128</v>
      </c>
      <c r="Q15" s="57">
        <v>125</v>
      </c>
      <c r="R15" s="57">
        <v>121</v>
      </c>
      <c r="S15" s="57">
        <v>121</v>
      </c>
      <c r="T15" s="57">
        <v>120</v>
      </c>
      <c r="U15" s="57">
        <v>118</v>
      </c>
      <c r="V15" s="57">
        <v>117</v>
      </c>
      <c r="W15" s="57">
        <v>117</v>
      </c>
      <c r="X15" s="57">
        <v>117</v>
      </c>
      <c r="Y15" s="57">
        <v>117</v>
      </c>
      <c r="Z15" s="58"/>
      <c r="AA15" s="59">
        <f t="shared" si="0"/>
        <v>2967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5529.0280000000012</v>
      </c>
      <c r="C16" s="62">
        <f t="shared" si="1"/>
        <v>5338.1100000000006</v>
      </c>
      <c r="D16" s="62">
        <f t="shared" si="1"/>
        <v>5217.8890000000001</v>
      </c>
      <c r="E16" s="62">
        <f t="shared" si="1"/>
        <v>5155.7810000000009</v>
      </c>
      <c r="F16" s="62">
        <f t="shared" si="1"/>
        <v>5207.0720000000001</v>
      </c>
      <c r="G16" s="62">
        <f t="shared" si="1"/>
        <v>5327.6420000000007</v>
      </c>
      <c r="H16" s="62">
        <f t="shared" si="1"/>
        <v>5595.3549999999996</v>
      </c>
      <c r="I16" s="62">
        <f t="shared" si="1"/>
        <v>6297.4130000000005</v>
      </c>
      <c r="J16" s="62">
        <f t="shared" si="1"/>
        <v>6707.9169999999995</v>
      </c>
      <c r="K16" s="62">
        <f t="shared" si="1"/>
        <v>6646.6679999999988</v>
      </c>
      <c r="L16" s="62">
        <f t="shared" si="1"/>
        <v>4641.2319999999991</v>
      </c>
      <c r="M16" s="62">
        <f t="shared" si="1"/>
        <v>4552.75</v>
      </c>
      <c r="N16" s="62">
        <f t="shared" si="1"/>
        <v>4518.6790000000001</v>
      </c>
      <c r="O16" s="62">
        <f t="shared" si="1"/>
        <v>4381.0659999999998</v>
      </c>
      <c r="P16" s="62">
        <f t="shared" si="1"/>
        <v>4171.09</v>
      </c>
      <c r="Q16" s="62">
        <f t="shared" si="1"/>
        <v>3854.9320000000002</v>
      </c>
      <c r="R16" s="62">
        <f t="shared" si="1"/>
        <v>4106.8050000000003</v>
      </c>
      <c r="S16" s="62">
        <f t="shared" si="1"/>
        <v>6141.0280000000002</v>
      </c>
      <c r="T16" s="62">
        <f t="shared" si="1"/>
        <v>6326.8860000000004</v>
      </c>
      <c r="U16" s="62">
        <f t="shared" si="1"/>
        <v>6798.7119999999995</v>
      </c>
      <c r="V16" s="62">
        <f t="shared" si="1"/>
        <v>6830.4660000000003</v>
      </c>
      <c r="W16" s="62">
        <f t="shared" si="1"/>
        <v>6563.0779999999995</v>
      </c>
      <c r="X16" s="62">
        <f t="shared" si="1"/>
        <v>6280.1049999999996</v>
      </c>
      <c r="Y16" s="62">
        <f t="shared" si="1"/>
        <v>5552.7839999999997</v>
      </c>
      <c r="Z16" s="63" t="str">
        <f t="shared" si="1"/>
        <v/>
      </c>
      <c r="AA16" s="64">
        <f>SUM(AA10:AA15)</f>
        <v>131742.48800000001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2378.9</v>
      </c>
      <c r="C29" s="72">
        <v>2393.9</v>
      </c>
      <c r="D29" s="72">
        <v>2409.9</v>
      </c>
      <c r="E29" s="72">
        <v>2429.9</v>
      </c>
      <c r="F29" s="72">
        <v>2451.9</v>
      </c>
      <c r="G29" s="72">
        <v>2524.9</v>
      </c>
      <c r="H29" s="72">
        <v>2686.9</v>
      </c>
      <c r="I29" s="72">
        <v>3173.9</v>
      </c>
      <c r="J29" s="72">
        <v>3623.9</v>
      </c>
      <c r="K29" s="72">
        <v>4102.8999999999996</v>
      </c>
      <c r="L29" s="72">
        <v>4538.8999999999996</v>
      </c>
      <c r="M29" s="72">
        <v>4733.8999999999996</v>
      </c>
      <c r="N29" s="72">
        <v>4743.8999999999996</v>
      </c>
      <c r="O29" s="72">
        <v>4643.8999999999996</v>
      </c>
      <c r="P29" s="72">
        <v>4434.8999999999996</v>
      </c>
      <c r="Q29" s="72">
        <v>4119.8999999999996</v>
      </c>
      <c r="R29" s="72">
        <v>3618.9</v>
      </c>
      <c r="S29" s="72">
        <v>3322.9</v>
      </c>
      <c r="T29" s="72">
        <v>3313.9</v>
      </c>
      <c r="U29" s="72">
        <v>4037.9</v>
      </c>
      <c r="V29" s="72">
        <v>4279.8999999999996</v>
      </c>
      <c r="W29" s="72">
        <v>3889.9</v>
      </c>
      <c r="X29" s="72">
        <v>3536.9</v>
      </c>
      <c r="Y29" s="72">
        <v>2777.9</v>
      </c>
      <c r="Z29" s="73"/>
      <c r="AA29" s="74">
        <f>SUM(B29:Z29)</f>
        <v>84170.599999999977</v>
      </c>
    </row>
    <row r="30" spans="1:27" ht="24.95" customHeight="1" x14ac:dyDescent="0.2">
      <c r="A30" s="75" t="s">
        <v>24</v>
      </c>
      <c r="B30" s="76">
        <v>2250.1280000000002</v>
      </c>
      <c r="C30" s="77">
        <v>2137.21</v>
      </c>
      <c r="D30" s="77">
        <v>2019.989</v>
      </c>
      <c r="E30" s="77">
        <v>1950.8810000000001</v>
      </c>
      <c r="F30" s="77">
        <v>1989.172</v>
      </c>
      <c r="G30" s="77">
        <v>2032.742</v>
      </c>
      <c r="H30" s="77">
        <v>2299.4549999999999</v>
      </c>
      <c r="I30" s="77">
        <v>2781.5129999999999</v>
      </c>
      <c r="J30" s="77">
        <v>3153.0169999999998</v>
      </c>
      <c r="K30" s="77">
        <v>2802.768</v>
      </c>
      <c r="L30" s="77">
        <v>847.33199999999999</v>
      </c>
      <c r="M30" s="77">
        <v>518.85</v>
      </c>
      <c r="N30" s="77">
        <v>493.779</v>
      </c>
      <c r="O30" s="77">
        <v>315.245</v>
      </c>
      <c r="P30" s="77">
        <v>264.80799999999999</v>
      </c>
      <c r="Q30" s="77">
        <v>432.59500000000003</v>
      </c>
      <c r="R30" s="77">
        <v>913.90499999999997</v>
      </c>
      <c r="S30" s="77">
        <v>2231.1280000000002</v>
      </c>
      <c r="T30" s="77">
        <v>2112.9859999999999</v>
      </c>
      <c r="U30" s="77">
        <v>1721.8119999999999</v>
      </c>
      <c r="V30" s="77">
        <v>1532.566</v>
      </c>
      <c r="W30" s="77">
        <v>1625.395</v>
      </c>
      <c r="X30" s="77">
        <v>1644.2049999999999</v>
      </c>
      <c r="Y30" s="77">
        <v>1620.884</v>
      </c>
      <c r="Z30" s="78"/>
      <c r="AA30" s="79">
        <f>SUM(B30:Z30)</f>
        <v>39692.364999999991</v>
      </c>
    </row>
    <row r="31" spans="1:27" ht="24.95" customHeight="1" x14ac:dyDescent="0.2">
      <c r="A31" s="82" t="s">
        <v>25</v>
      </c>
      <c r="B31" s="80">
        <v>1013</v>
      </c>
      <c r="C31" s="81">
        <v>1013</v>
      </c>
      <c r="D31" s="81">
        <v>1013</v>
      </c>
      <c r="E31" s="81">
        <v>1013</v>
      </c>
      <c r="F31" s="81">
        <v>1013</v>
      </c>
      <c r="G31" s="81">
        <v>1013</v>
      </c>
      <c r="H31" s="81">
        <v>865</v>
      </c>
      <c r="I31" s="81">
        <v>514</v>
      </c>
      <c r="J31" s="81"/>
      <c r="K31" s="81"/>
      <c r="L31" s="81"/>
      <c r="M31" s="81"/>
      <c r="N31" s="81"/>
      <c r="O31" s="81"/>
      <c r="P31" s="81"/>
      <c r="Q31" s="81"/>
      <c r="R31" s="81">
        <v>239</v>
      </c>
      <c r="S31" s="81">
        <v>710</v>
      </c>
      <c r="T31" s="81">
        <v>1078</v>
      </c>
      <c r="U31" s="81">
        <v>1214</v>
      </c>
      <c r="V31" s="81">
        <v>1214</v>
      </c>
      <c r="W31" s="81">
        <v>1214</v>
      </c>
      <c r="X31" s="81">
        <v>1214</v>
      </c>
      <c r="Y31" s="81">
        <v>1254</v>
      </c>
      <c r="Z31" s="83"/>
      <c r="AA31" s="84">
        <f>SUM(B31:Z31)</f>
        <v>15594</v>
      </c>
    </row>
    <row r="32" spans="1:27" ht="30" customHeight="1" thickBot="1" x14ac:dyDescent="0.25">
      <c r="A32" s="60" t="s">
        <v>26</v>
      </c>
      <c r="B32" s="61">
        <f>IF(LEN(B$2)&gt;0,SUM(B29:B31),"")</f>
        <v>5642.0280000000002</v>
      </c>
      <c r="C32" s="62">
        <f t="shared" ref="C32:Z32" si="4">IF(LEN(C$2)&gt;0,SUM(C29:C31),"")</f>
        <v>5544.1100000000006</v>
      </c>
      <c r="D32" s="62">
        <f t="shared" si="4"/>
        <v>5442.8890000000001</v>
      </c>
      <c r="E32" s="62">
        <f t="shared" si="4"/>
        <v>5393.7809999999999</v>
      </c>
      <c r="F32" s="62">
        <f t="shared" si="4"/>
        <v>5454.0720000000001</v>
      </c>
      <c r="G32" s="62">
        <f t="shared" si="4"/>
        <v>5570.6419999999998</v>
      </c>
      <c r="H32" s="62">
        <f t="shared" si="4"/>
        <v>5851.3549999999996</v>
      </c>
      <c r="I32" s="62">
        <f t="shared" si="4"/>
        <v>6469.4130000000005</v>
      </c>
      <c r="J32" s="62">
        <f t="shared" si="4"/>
        <v>6776.9169999999995</v>
      </c>
      <c r="K32" s="62">
        <f t="shared" si="4"/>
        <v>6905.6679999999997</v>
      </c>
      <c r="L32" s="62">
        <f t="shared" si="4"/>
        <v>5386.232</v>
      </c>
      <c r="M32" s="62">
        <f t="shared" si="4"/>
        <v>5252.75</v>
      </c>
      <c r="N32" s="62">
        <f t="shared" si="4"/>
        <v>5237.6790000000001</v>
      </c>
      <c r="O32" s="62">
        <f t="shared" si="4"/>
        <v>4959.1449999999995</v>
      </c>
      <c r="P32" s="62">
        <f t="shared" si="4"/>
        <v>4699.7079999999996</v>
      </c>
      <c r="Q32" s="62">
        <f t="shared" si="4"/>
        <v>4552.4949999999999</v>
      </c>
      <c r="R32" s="62">
        <f t="shared" si="4"/>
        <v>4771.8050000000003</v>
      </c>
      <c r="S32" s="62">
        <f t="shared" si="4"/>
        <v>6264.0280000000002</v>
      </c>
      <c r="T32" s="62">
        <f t="shared" si="4"/>
        <v>6504.8860000000004</v>
      </c>
      <c r="U32" s="62">
        <f t="shared" si="4"/>
        <v>6973.7119999999995</v>
      </c>
      <c r="V32" s="62">
        <f t="shared" si="4"/>
        <v>7026.4659999999994</v>
      </c>
      <c r="W32" s="62">
        <f t="shared" si="4"/>
        <v>6729.2950000000001</v>
      </c>
      <c r="X32" s="62">
        <f t="shared" si="4"/>
        <v>6395.1049999999996</v>
      </c>
      <c r="Y32" s="62">
        <f t="shared" si="4"/>
        <v>5652.7839999999997</v>
      </c>
      <c r="Z32" s="63" t="str">
        <f t="shared" si="4"/>
        <v/>
      </c>
      <c r="AA32" s="64">
        <f>SUM(AA29:AA31)</f>
        <v>139456.96499999997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41</v>
      </c>
      <c r="C35" s="95">
        <v>37</v>
      </c>
      <c r="D35" s="95">
        <v>40</v>
      </c>
      <c r="E35" s="95">
        <v>40</v>
      </c>
      <c r="F35" s="95">
        <v>40</v>
      </c>
      <c r="G35" s="95">
        <v>37</v>
      </c>
      <c r="H35" s="95">
        <v>41</v>
      </c>
      <c r="I35" s="95">
        <v>42</v>
      </c>
      <c r="J35" s="95">
        <v>17</v>
      </c>
      <c r="K35" s="95">
        <v>84</v>
      </c>
      <c r="L35" s="95">
        <v>215</v>
      </c>
      <c r="M35" s="95">
        <v>220</v>
      </c>
      <c r="N35" s="95">
        <v>219</v>
      </c>
      <c r="O35" s="95">
        <v>128.07900000000001</v>
      </c>
      <c r="P35" s="95">
        <v>82.617999999999995</v>
      </c>
      <c r="Q35" s="95">
        <v>219</v>
      </c>
      <c r="R35" s="95">
        <v>234</v>
      </c>
      <c r="S35" s="95">
        <v>55</v>
      </c>
      <c r="T35" s="95">
        <v>57</v>
      </c>
      <c r="U35" s="95">
        <v>123</v>
      </c>
      <c r="V35" s="95">
        <v>123</v>
      </c>
      <c r="W35" s="95">
        <v>83</v>
      </c>
      <c r="X35" s="95">
        <v>42</v>
      </c>
      <c r="Y35" s="95">
        <v>27</v>
      </c>
      <c r="Z35" s="96"/>
      <c r="AA35" s="74">
        <f t="shared" ref="AA35:AA40" si="5">SUM(B35:Z35)</f>
        <v>2246.6970000000001</v>
      </c>
    </row>
    <row r="36" spans="1:27" ht="24.95" customHeight="1" x14ac:dyDescent="0.2">
      <c r="A36" s="97" t="s">
        <v>29</v>
      </c>
      <c r="B36" s="98">
        <v>22</v>
      </c>
      <c r="C36" s="99">
        <v>119</v>
      </c>
      <c r="D36" s="99">
        <v>135</v>
      </c>
      <c r="E36" s="99">
        <v>148</v>
      </c>
      <c r="F36" s="99">
        <v>157</v>
      </c>
      <c r="G36" s="99">
        <v>156</v>
      </c>
      <c r="H36" s="99">
        <v>165</v>
      </c>
      <c r="I36" s="99">
        <v>114</v>
      </c>
      <c r="J36" s="99">
        <v>52</v>
      </c>
      <c r="K36" s="99">
        <v>175</v>
      </c>
      <c r="L36" s="99">
        <v>530</v>
      </c>
      <c r="M36" s="99">
        <v>480</v>
      </c>
      <c r="N36" s="99">
        <v>500</v>
      </c>
      <c r="O36" s="99">
        <v>450</v>
      </c>
      <c r="P36" s="99">
        <v>446</v>
      </c>
      <c r="Q36" s="99">
        <v>478.56299999999999</v>
      </c>
      <c r="R36" s="99">
        <v>431</v>
      </c>
      <c r="S36" s="99">
        <v>57</v>
      </c>
      <c r="T36" s="99">
        <v>61</v>
      </c>
      <c r="U36" s="99">
        <v>23</v>
      </c>
      <c r="V36" s="99">
        <v>23</v>
      </c>
      <c r="W36" s="99">
        <v>33.216999999999999</v>
      </c>
      <c r="X36" s="99">
        <v>23</v>
      </c>
      <c r="Y36" s="99">
        <v>23</v>
      </c>
      <c r="Z36" s="100"/>
      <c r="AA36" s="79">
        <f t="shared" si="5"/>
        <v>4801.78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687.4</v>
      </c>
      <c r="M37" s="99">
        <v>1000</v>
      </c>
      <c r="N37" s="99">
        <v>1000</v>
      </c>
      <c r="O37" s="99">
        <v>1000</v>
      </c>
      <c r="P37" s="99">
        <v>1000</v>
      </c>
      <c r="Q37" s="99">
        <v>1000</v>
      </c>
      <c r="R37" s="99">
        <v>535.6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6223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16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11</v>
      </c>
      <c r="T38" s="99">
        <v>60</v>
      </c>
      <c r="U38" s="99">
        <v>29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666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113</v>
      </c>
      <c r="C40" s="88">
        <f t="shared" si="6"/>
        <v>206</v>
      </c>
      <c r="D40" s="88">
        <f t="shared" si="6"/>
        <v>225</v>
      </c>
      <c r="E40" s="88">
        <f t="shared" si="6"/>
        <v>238</v>
      </c>
      <c r="F40" s="88">
        <f t="shared" si="6"/>
        <v>247</v>
      </c>
      <c r="G40" s="88">
        <f t="shared" si="6"/>
        <v>243</v>
      </c>
      <c r="H40" s="88">
        <f t="shared" si="6"/>
        <v>256</v>
      </c>
      <c r="I40" s="88">
        <f t="shared" si="6"/>
        <v>172</v>
      </c>
      <c r="J40" s="88">
        <f t="shared" si="6"/>
        <v>69</v>
      </c>
      <c r="K40" s="88">
        <f t="shared" si="6"/>
        <v>259</v>
      </c>
      <c r="L40" s="88">
        <f t="shared" si="6"/>
        <v>1432.4</v>
      </c>
      <c r="M40" s="88">
        <f t="shared" si="6"/>
        <v>1700</v>
      </c>
      <c r="N40" s="88">
        <f t="shared" si="6"/>
        <v>1719</v>
      </c>
      <c r="O40" s="88">
        <f t="shared" si="6"/>
        <v>1578.079</v>
      </c>
      <c r="P40" s="88">
        <f t="shared" si="6"/>
        <v>1528.6179999999999</v>
      </c>
      <c r="Q40" s="88">
        <f t="shared" si="6"/>
        <v>1697.5630000000001</v>
      </c>
      <c r="R40" s="88">
        <f t="shared" si="6"/>
        <v>1200.5999999999999</v>
      </c>
      <c r="S40" s="88">
        <f t="shared" si="6"/>
        <v>123</v>
      </c>
      <c r="T40" s="88">
        <f t="shared" si="6"/>
        <v>178</v>
      </c>
      <c r="U40" s="88">
        <f t="shared" si="6"/>
        <v>175</v>
      </c>
      <c r="V40" s="88">
        <f t="shared" si="6"/>
        <v>196</v>
      </c>
      <c r="W40" s="88">
        <f t="shared" si="6"/>
        <v>166.21699999999998</v>
      </c>
      <c r="X40" s="88">
        <f t="shared" si="6"/>
        <v>115</v>
      </c>
      <c r="Y40" s="88">
        <f t="shared" si="6"/>
        <v>100</v>
      </c>
      <c r="Z40" s="89" t="str">
        <f t="shared" si="6"/>
        <v/>
      </c>
      <c r="AA40" s="90">
        <f t="shared" si="5"/>
        <v>13937.477000000001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>
        <v>687.4</v>
      </c>
      <c r="M45" s="99">
        <v>1000</v>
      </c>
      <c r="N45" s="99">
        <v>1000</v>
      </c>
      <c r="O45" s="99">
        <v>1000</v>
      </c>
      <c r="P45" s="99">
        <v>1000</v>
      </c>
      <c r="Q45" s="99">
        <v>1000</v>
      </c>
      <c r="R45" s="99">
        <v>535.6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6223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687.4</v>
      </c>
      <c r="M49" s="88">
        <f t="shared" si="8"/>
        <v>1000</v>
      </c>
      <c r="N49" s="88">
        <f t="shared" si="8"/>
        <v>1000</v>
      </c>
      <c r="O49" s="88">
        <f t="shared" si="8"/>
        <v>1000</v>
      </c>
      <c r="P49" s="88">
        <f t="shared" si="8"/>
        <v>1000</v>
      </c>
      <c r="Q49" s="88">
        <f t="shared" si="8"/>
        <v>1000</v>
      </c>
      <c r="R49" s="88">
        <f t="shared" si="8"/>
        <v>535.6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6223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5642.0280000000012</v>
      </c>
      <c r="C52" s="88">
        <f t="shared" si="10"/>
        <v>5544.1100000000006</v>
      </c>
      <c r="D52" s="88">
        <f t="shared" si="10"/>
        <v>5442.8890000000001</v>
      </c>
      <c r="E52" s="88">
        <f t="shared" si="10"/>
        <v>5393.7810000000009</v>
      </c>
      <c r="F52" s="88">
        <f t="shared" si="10"/>
        <v>5454.0720000000001</v>
      </c>
      <c r="G52" s="88">
        <f t="shared" si="10"/>
        <v>5570.6420000000007</v>
      </c>
      <c r="H52" s="88">
        <f t="shared" si="10"/>
        <v>5851.3549999999996</v>
      </c>
      <c r="I52" s="88">
        <f t="shared" si="10"/>
        <v>6469.4130000000005</v>
      </c>
      <c r="J52" s="88">
        <f t="shared" si="10"/>
        <v>6776.9169999999995</v>
      </c>
      <c r="K52" s="88">
        <f t="shared" si="10"/>
        <v>6905.6679999999988</v>
      </c>
      <c r="L52" s="88">
        <f t="shared" si="10"/>
        <v>6073.6319999999996</v>
      </c>
      <c r="M52" s="88">
        <f t="shared" si="10"/>
        <v>6252.75</v>
      </c>
      <c r="N52" s="88">
        <f t="shared" si="10"/>
        <v>6237.6790000000001</v>
      </c>
      <c r="O52" s="88">
        <f t="shared" si="10"/>
        <v>5959.1449999999995</v>
      </c>
      <c r="P52" s="88">
        <f t="shared" si="10"/>
        <v>5699.7080000000005</v>
      </c>
      <c r="Q52" s="88">
        <f t="shared" si="10"/>
        <v>5552.4950000000008</v>
      </c>
      <c r="R52" s="88">
        <f t="shared" si="10"/>
        <v>5307.4050000000007</v>
      </c>
      <c r="S52" s="88">
        <f t="shared" si="10"/>
        <v>6264.0280000000002</v>
      </c>
      <c r="T52" s="88">
        <f t="shared" si="10"/>
        <v>6504.8860000000004</v>
      </c>
      <c r="U52" s="88">
        <f t="shared" si="10"/>
        <v>6973.7119999999995</v>
      </c>
      <c r="V52" s="88">
        <f t="shared" si="10"/>
        <v>7026.4660000000003</v>
      </c>
      <c r="W52" s="88">
        <f t="shared" si="10"/>
        <v>6729.2949999999992</v>
      </c>
      <c r="X52" s="88">
        <f t="shared" si="10"/>
        <v>6395.1049999999996</v>
      </c>
      <c r="Y52" s="88">
        <f t="shared" si="10"/>
        <v>5652.7839999999997</v>
      </c>
      <c r="Z52" s="89" t="str">
        <f t="shared" si="10"/>
        <v/>
      </c>
      <c r="AA52" s="104">
        <f>SUM(B52:Z52)</f>
        <v>145679.96500000003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5642.054000000001</v>
      </c>
      <c r="C4" s="18">
        <v>5544.11</v>
      </c>
      <c r="D4" s="18">
        <v>5442.889000000001</v>
      </c>
      <c r="E4" s="18">
        <v>5393.7809999999999</v>
      </c>
      <c r="F4" s="18">
        <v>5454.0720000000019</v>
      </c>
      <c r="G4" s="18">
        <v>5570.6420000000007</v>
      </c>
      <c r="H4" s="18">
        <v>5851.3720000000003</v>
      </c>
      <c r="I4" s="18">
        <v>6469.4130000000005</v>
      </c>
      <c r="J4" s="18">
        <v>6776.9169999999986</v>
      </c>
      <c r="K4" s="18">
        <v>6905.6979999999994</v>
      </c>
      <c r="L4" s="18">
        <v>6073.6000000000013</v>
      </c>
      <c r="M4" s="18">
        <v>6252.7499999999982</v>
      </c>
      <c r="N4" s="18">
        <v>6237.6790000000019</v>
      </c>
      <c r="O4" s="18">
        <v>5959.1450000000023</v>
      </c>
      <c r="P4" s="18">
        <v>5699.7079999999996</v>
      </c>
      <c r="Q4" s="18">
        <v>5552.4950000000008</v>
      </c>
      <c r="R4" s="18">
        <v>5307.4209999999985</v>
      </c>
      <c r="S4" s="18">
        <v>6264.0280000000002</v>
      </c>
      <c r="T4" s="18">
        <v>6504.8860000000013</v>
      </c>
      <c r="U4" s="18">
        <v>6973.7210000000023</v>
      </c>
      <c r="V4" s="18">
        <v>7026.4660000000013</v>
      </c>
      <c r="W4" s="18">
        <v>6729.2950000000001</v>
      </c>
      <c r="X4" s="18">
        <v>6395.1050000000005</v>
      </c>
      <c r="Y4" s="18">
        <v>5652.8270000000011</v>
      </c>
      <c r="Z4" s="19"/>
      <c r="AA4" s="20">
        <f>SUM(B4:Z4)</f>
        <v>145680.07400000002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99.63</v>
      </c>
      <c r="C7" s="28">
        <v>83.63</v>
      </c>
      <c r="D7" s="28">
        <v>80.19</v>
      </c>
      <c r="E7" s="28">
        <v>77.2</v>
      </c>
      <c r="F7" s="28">
        <v>80.709999999999994</v>
      </c>
      <c r="G7" s="28">
        <v>82.04</v>
      </c>
      <c r="H7" s="28">
        <v>81.97</v>
      </c>
      <c r="I7" s="28">
        <v>14.36</v>
      </c>
      <c r="J7" s="28">
        <v>8.77</v>
      </c>
      <c r="K7" s="28">
        <v>0</v>
      </c>
      <c r="L7" s="28">
        <v>-3</v>
      </c>
      <c r="M7" s="28">
        <v>-20</v>
      </c>
      <c r="N7" s="28">
        <v>-20</v>
      </c>
      <c r="O7" s="28">
        <v>-50</v>
      </c>
      <c r="P7" s="28">
        <v>-50</v>
      </c>
      <c r="Q7" s="28">
        <v>-25</v>
      </c>
      <c r="R7" s="28">
        <v>-5.17</v>
      </c>
      <c r="S7" s="28">
        <v>7.54</v>
      </c>
      <c r="T7" s="28">
        <v>92.59</v>
      </c>
      <c r="U7" s="28">
        <v>85.95</v>
      </c>
      <c r="V7" s="28">
        <v>82.49</v>
      </c>
      <c r="W7" s="28">
        <v>96.04</v>
      </c>
      <c r="X7" s="28">
        <v>97.1</v>
      </c>
      <c r="Y7" s="28">
        <v>86.5</v>
      </c>
      <c r="Z7" s="29"/>
      <c r="AA7" s="30">
        <f>IF(SUM(B7:Z7)&lt;&gt;0,AVERAGEIF(B7:Z7,"&lt;&gt;"""),"")</f>
        <v>40.980833333333337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20</v>
      </c>
      <c r="G14" s="57">
        <v>18.978999999999999</v>
      </c>
      <c r="H14" s="57">
        <v>9.9459999999999997</v>
      </c>
      <c r="I14" s="57"/>
      <c r="J14" s="57">
        <v>7.53</v>
      </c>
      <c r="K14" s="57">
        <v>27.35</v>
      </c>
      <c r="L14" s="57">
        <v>27.27</v>
      </c>
      <c r="M14" s="57">
        <v>27.28</v>
      </c>
      <c r="N14" s="57">
        <v>27.26</v>
      </c>
      <c r="O14" s="57">
        <v>27.31</v>
      </c>
      <c r="P14" s="57">
        <v>7.43</v>
      </c>
      <c r="Q14" s="57">
        <v>7.6</v>
      </c>
      <c r="R14" s="57"/>
      <c r="S14" s="57">
        <v>0.316</v>
      </c>
      <c r="T14" s="57">
        <v>14.698</v>
      </c>
      <c r="U14" s="57">
        <v>19.649999999999999</v>
      </c>
      <c r="V14" s="57">
        <v>20</v>
      </c>
      <c r="W14" s="57">
        <v>20</v>
      </c>
      <c r="X14" s="57">
        <v>20</v>
      </c>
      <c r="Y14" s="57">
        <v>20</v>
      </c>
      <c r="Z14" s="58"/>
      <c r="AA14" s="59">
        <f t="shared" si="0"/>
        <v>402.61899999999997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18.978999999999999</v>
      </c>
      <c r="H16" s="62">
        <f t="shared" si="1"/>
        <v>9.9459999999999997</v>
      </c>
      <c r="I16" s="62">
        <f t="shared" si="1"/>
        <v>0</v>
      </c>
      <c r="J16" s="62">
        <f t="shared" si="1"/>
        <v>7.53</v>
      </c>
      <c r="K16" s="62">
        <f t="shared" si="1"/>
        <v>27.35</v>
      </c>
      <c r="L16" s="62">
        <f t="shared" si="1"/>
        <v>27.27</v>
      </c>
      <c r="M16" s="62">
        <f t="shared" si="1"/>
        <v>27.28</v>
      </c>
      <c r="N16" s="62">
        <f t="shared" si="1"/>
        <v>27.26</v>
      </c>
      <c r="O16" s="62">
        <f t="shared" si="1"/>
        <v>27.31</v>
      </c>
      <c r="P16" s="62">
        <f t="shared" si="1"/>
        <v>7.43</v>
      </c>
      <c r="Q16" s="62">
        <f t="shared" si="1"/>
        <v>7.6</v>
      </c>
      <c r="R16" s="62">
        <f t="shared" si="1"/>
        <v>0</v>
      </c>
      <c r="S16" s="62">
        <f t="shared" si="1"/>
        <v>0.316</v>
      </c>
      <c r="T16" s="62">
        <f t="shared" si="1"/>
        <v>14.698</v>
      </c>
      <c r="U16" s="62">
        <f t="shared" si="1"/>
        <v>19.649999999999999</v>
      </c>
      <c r="V16" s="62">
        <f t="shared" si="1"/>
        <v>20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402.61899999999997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787.74600000000009</v>
      </c>
      <c r="C19" s="72">
        <v>785.80500000000006</v>
      </c>
      <c r="D19" s="72">
        <v>779.02300000000002</v>
      </c>
      <c r="E19" s="72">
        <v>777.38900000000012</v>
      </c>
      <c r="F19" s="72">
        <v>780.72900000000004</v>
      </c>
      <c r="G19" s="72">
        <v>778.32300000000009</v>
      </c>
      <c r="H19" s="72">
        <v>758.82100000000003</v>
      </c>
      <c r="I19" s="72">
        <v>749.63300000000004</v>
      </c>
      <c r="J19" s="72">
        <v>742.43499999999995</v>
      </c>
      <c r="K19" s="72">
        <v>748.24099999999999</v>
      </c>
      <c r="L19" s="72">
        <v>750.55400000000009</v>
      </c>
      <c r="M19" s="72">
        <v>752.09199999999998</v>
      </c>
      <c r="N19" s="72">
        <v>748.38</v>
      </c>
      <c r="O19" s="72">
        <v>744.37400000000002</v>
      </c>
      <c r="P19" s="72">
        <v>743.57400000000007</v>
      </c>
      <c r="Q19" s="72">
        <v>748.42200000000003</v>
      </c>
      <c r="R19" s="72">
        <v>751.05600000000004</v>
      </c>
      <c r="S19" s="72">
        <v>753.99800000000005</v>
      </c>
      <c r="T19" s="72">
        <v>740.9369999999999</v>
      </c>
      <c r="U19" s="72">
        <v>667.34199999999998</v>
      </c>
      <c r="V19" s="72">
        <v>681.85699999999997</v>
      </c>
      <c r="W19" s="72">
        <v>723.67000000000007</v>
      </c>
      <c r="X19" s="72">
        <v>732.4129999999999</v>
      </c>
      <c r="Y19" s="72">
        <v>828.99700000000007</v>
      </c>
      <c r="Z19" s="73"/>
      <c r="AA19" s="74">
        <f t="shared" ref="AA19:AA25" si="2">SUM(B19:Z19)</f>
        <v>18055.811000000002</v>
      </c>
    </row>
    <row r="20" spans="1:27" ht="24.95" customHeight="1" x14ac:dyDescent="0.2">
      <c r="A20" s="75" t="s">
        <v>15</v>
      </c>
      <c r="B20" s="76">
        <v>964.92699999999991</v>
      </c>
      <c r="C20" s="77">
        <v>950.26699999999994</v>
      </c>
      <c r="D20" s="77">
        <v>944.34699999999998</v>
      </c>
      <c r="E20" s="77">
        <v>934.69500000000005</v>
      </c>
      <c r="F20" s="77">
        <v>940.9530000000002</v>
      </c>
      <c r="G20" s="77">
        <v>951.89499999999998</v>
      </c>
      <c r="H20" s="77">
        <v>1033.7739999999999</v>
      </c>
      <c r="I20" s="77">
        <v>1148.0480000000005</v>
      </c>
      <c r="J20" s="77">
        <v>1184.9180000000001</v>
      </c>
      <c r="K20" s="77">
        <v>1215.721</v>
      </c>
      <c r="L20" s="77">
        <v>1206.501</v>
      </c>
      <c r="M20" s="77">
        <v>1197.6410000000001</v>
      </c>
      <c r="N20" s="77">
        <v>1193.693</v>
      </c>
      <c r="O20" s="77">
        <v>1160.5230000000001</v>
      </c>
      <c r="P20" s="77">
        <v>1126.3210000000004</v>
      </c>
      <c r="Q20" s="77">
        <v>1090.873</v>
      </c>
      <c r="R20" s="77">
        <v>1093.1049999999998</v>
      </c>
      <c r="S20" s="77">
        <v>1079.095</v>
      </c>
      <c r="T20" s="77">
        <v>1040.7349999999999</v>
      </c>
      <c r="U20" s="77">
        <v>1092.9160000000002</v>
      </c>
      <c r="V20" s="77">
        <v>1070.2830000000001</v>
      </c>
      <c r="W20" s="77">
        <v>981.87</v>
      </c>
      <c r="X20" s="77">
        <v>941.10099999999989</v>
      </c>
      <c r="Y20" s="77">
        <v>933.31899999999996</v>
      </c>
      <c r="Z20" s="78"/>
      <c r="AA20" s="79">
        <f t="shared" si="2"/>
        <v>25477.520999999997</v>
      </c>
    </row>
    <row r="21" spans="1:27" ht="24.95" customHeight="1" x14ac:dyDescent="0.2">
      <c r="A21" s="75" t="s">
        <v>16</v>
      </c>
      <c r="B21" s="80">
        <v>2138.5810000000001</v>
      </c>
      <c r="C21" s="81">
        <v>2010.5379999999998</v>
      </c>
      <c r="D21" s="81">
        <v>1915.5190000000002</v>
      </c>
      <c r="E21" s="81">
        <v>1858.0079999999998</v>
      </c>
      <c r="F21" s="81">
        <v>1904.3899999999999</v>
      </c>
      <c r="G21" s="81">
        <v>1853.4450000000002</v>
      </c>
      <c r="H21" s="81">
        <v>1974.731</v>
      </c>
      <c r="I21" s="81">
        <v>2436.7319999999995</v>
      </c>
      <c r="J21" s="81">
        <v>2709.0339999999997</v>
      </c>
      <c r="K21" s="81">
        <v>2980.0860000000002</v>
      </c>
      <c r="L21" s="81">
        <v>3164.2750000000001</v>
      </c>
      <c r="M21" s="81">
        <v>3356.7369999999996</v>
      </c>
      <c r="N21" s="81">
        <v>3368.3459999999995</v>
      </c>
      <c r="O21" s="81">
        <v>3147.9379999999996</v>
      </c>
      <c r="P21" s="81">
        <v>2947.3830000000003</v>
      </c>
      <c r="Q21" s="81">
        <v>2838.6</v>
      </c>
      <c r="R21" s="81">
        <v>2717.7599999999998</v>
      </c>
      <c r="S21" s="81">
        <v>2700.1189999999997</v>
      </c>
      <c r="T21" s="81">
        <v>2774.4160000000002</v>
      </c>
      <c r="U21" s="81">
        <v>3151.3130000000001</v>
      </c>
      <c r="V21" s="81">
        <v>3278.8259999999996</v>
      </c>
      <c r="W21" s="81">
        <v>3016.4549999999999</v>
      </c>
      <c r="X21" s="81">
        <v>2699.6910000000003</v>
      </c>
      <c r="Y21" s="81">
        <v>2439.8110000000001</v>
      </c>
      <c r="Z21" s="78"/>
      <c r="AA21" s="79">
        <f t="shared" si="2"/>
        <v>63382.734000000004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>
        <v>110</v>
      </c>
      <c r="J22" s="81">
        <v>110</v>
      </c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990</v>
      </c>
    </row>
    <row r="23" spans="1:27" ht="24.95" customHeight="1" x14ac:dyDescent="0.2">
      <c r="A23" s="85" t="s">
        <v>18</v>
      </c>
      <c r="B23" s="77">
        <v>86.5</v>
      </c>
      <c r="C23" s="77">
        <v>82.5</v>
      </c>
      <c r="D23" s="77">
        <v>80</v>
      </c>
      <c r="E23" s="77">
        <v>78</v>
      </c>
      <c r="F23" s="77">
        <v>79</v>
      </c>
      <c r="G23" s="77">
        <v>76</v>
      </c>
      <c r="H23" s="77">
        <v>72.5</v>
      </c>
      <c r="I23" s="77">
        <v>58</v>
      </c>
      <c r="J23" s="77">
        <v>43</v>
      </c>
      <c r="K23" s="77">
        <v>43</v>
      </c>
      <c r="L23" s="77">
        <v>43</v>
      </c>
      <c r="M23" s="77">
        <v>43</v>
      </c>
      <c r="N23" s="77">
        <v>43</v>
      </c>
      <c r="O23" s="77">
        <v>43</v>
      </c>
      <c r="P23" s="77">
        <v>43</v>
      </c>
      <c r="Q23" s="77">
        <v>43</v>
      </c>
      <c r="R23" s="77">
        <v>45.5</v>
      </c>
      <c r="S23" s="77">
        <v>69.5</v>
      </c>
      <c r="T23" s="77">
        <v>97</v>
      </c>
      <c r="U23" s="77">
        <v>113</v>
      </c>
      <c r="V23" s="77">
        <v>117</v>
      </c>
      <c r="W23" s="77">
        <v>108.5</v>
      </c>
      <c r="X23" s="77">
        <v>100</v>
      </c>
      <c r="Y23" s="77">
        <v>94</v>
      </c>
      <c r="Z23" s="77"/>
      <c r="AA23" s="79">
        <f t="shared" si="2"/>
        <v>1701</v>
      </c>
    </row>
    <row r="24" spans="1:27" ht="24.95" customHeight="1" x14ac:dyDescent="0.2">
      <c r="A24" s="85" t="s">
        <v>19</v>
      </c>
      <c r="B24" s="77">
        <v>275.00000000000006</v>
      </c>
      <c r="C24" s="77">
        <v>260</v>
      </c>
      <c r="D24" s="77">
        <v>254</v>
      </c>
      <c r="E24" s="77">
        <v>253</v>
      </c>
      <c r="F24" s="77">
        <v>264</v>
      </c>
      <c r="G24" s="77">
        <v>292</v>
      </c>
      <c r="H24" s="77">
        <v>348</v>
      </c>
      <c r="I24" s="77">
        <v>394.99999999999994</v>
      </c>
      <c r="J24" s="77">
        <v>429</v>
      </c>
      <c r="K24" s="77">
        <v>443</v>
      </c>
      <c r="L24" s="77">
        <v>448</v>
      </c>
      <c r="M24" s="77">
        <v>451.99999999999994</v>
      </c>
      <c r="N24" s="77">
        <v>460.00000000000011</v>
      </c>
      <c r="O24" s="77">
        <v>446</v>
      </c>
      <c r="P24" s="77">
        <v>437.99999999999994</v>
      </c>
      <c r="Q24" s="77">
        <v>430</v>
      </c>
      <c r="R24" s="77">
        <v>433.00000000000006</v>
      </c>
      <c r="S24" s="77">
        <v>441</v>
      </c>
      <c r="T24" s="77">
        <v>461</v>
      </c>
      <c r="U24" s="77">
        <v>483</v>
      </c>
      <c r="V24" s="77">
        <v>459</v>
      </c>
      <c r="W24" s="77">
        <v>404.00000000000006</v>
      </c>
      <c r="X24" s="77">
        <v>351</v>
      </c>
      <c r="Y24" s="77">
        <v>311</v>
      </c>
      <c r="Z24" s="77"/>
      <c r="AA24" s="79">
        <f t="shared" si="2"/>
        <v>9230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4252.7539999999999</v>
      </c>
      <c r="C26" s="88">
        <f t="shared" ref="C26:Z26" si="3">IF(LEN(C$2)&gt;0,SUM(C19:C25),"")</f>
        <v>4089.1099999999997</v>
      </c>
      <c r="D26" s="88">
        <f t="shared" si="3"/>
        <v>3972.8890000000001</v>
      </c>
      <c r="E26" s="88">
        <f t="shared" si="3"/>
        <v>3901.0920000000001</v>
      </c>
      <c r="F26" s="88">
        <f t="shared" si="3"/>
        <v>3969.0720000000001</v>
      </c>
      <c r="G26" s="88">
        <f t="shared" si="3"/>
        <v>3951.6630000000005</v>
      </c>
      <c r="H26" s="88">
        <f t="shared" si="3"/>
        <v>4187.826</v>
      </c>
      <c r="I26" s="88">
        <f t="shared" si="3"/>
        <v>4897.4130000000005</v>
      </c>
      <c r="J26" s="88">
        <f t="shared" si="3"/>
        <v>5218.3869999999997</v>
      </c>
      <c r="K26" s="88">
        <f t="shared" si="3"/>
        <v>5540.0480000000007</v>
      </c>
      <c r="L26" s="88">
        <f t="shared" si="3"/>
        <v>5722.33</v>
      </c>
      <c r="M26" s="88">
        <f t="shared" si="3"/>
        <v>5911.4699999999993</v>
      </c>
      <c r="N26" s="88">
        <f t="shared" si="3"/>
        <v>5923.4189999999999</v>
      </c>
      <c r="O26" s="88">
        <f t="shared" si="3"/>
        <v>5651.835</v>
      </c>
      <c r="P26" s="88">
        <f t="shared" si="3"/>
        <v>5408.2780000000002</v>
      </c>
      <c r="Q26" s="88">
        <f t="shared" si="3"/>
        <v>5260.8950000000004</v>
      </c>
      <c r="R26" s="88">
        <f t="shared" si="3"/>
        <v>5040.4209999999994</v>
      </c>
      <c r="S26" s="88">
        <f t="shared" si="3"/>
        <v>5043.7119999999995</v>
      </c>
      <c r="T26" s="88">
        <f t="shared" si="3"/>
        <v>5114.0879999999997</v>
      </c>
      <c r="U26" s="88">
        <f t="shared" si="3"/>
        <v>5507.5709999999999</v>
      </c>
      <c r="V26" s="88">
        <f t="shared" si="3"/>
        <v>5606.9659999999994</v>
      </c>
      <c r="W26" s="88">
        <f t="shared" si="3"/>
        <v>5234.4949999999999</v>
      </c>
      <c r="X26" s="88">
        <f t="shared" si="3"/>
        <v>4824.2049999999999</v>
      </c>
      <c r="Y26" s="88">
        <f t="shared" si="3"/>
        <v>4607.1270000000004</v>
      </c>
      <c r="Z26" s="89" t="str">
        <f t="shared" si="3"/>
        <v/>
      </c>
      <c r="AA26" s="90">
        <f>SUM(AA19:AA25)</f>
        <v>118837.06599999999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432.5</v>
      </c>
      <c r="C29" s="72">
        <v>431.5</v>
      </c>
      <c r="D29" s="72">
        <v>425</v>
      </c>
      <c r="E29" s="72">
        <v>422</v>
      </c>
      <c r="F29" s="72">
        <v>419</v>
      </c>
      <c r="G29" s="72">
        <v>469</v>
      </c>
      <c r="H29" s="72">
        <v>541.5</v>
      </c>
      <c r="I29" s="72">
        <v>619</v>
      </c>
      <c r="J29" s="72">
        <v>631</v>
      </c>
      <c r="K29" s="72">
        <v>665</v>
      </c>
      <c r="L29" s="72">
        <v>605</v>
      </c>
      <c r="M29" s="72">
        <v>609</v>
      </c>
      <c r="N29" s="72">
        <v>617</v>
      </c>
      <c r="O29" s="72">
        <v>603</v>
      </c>
      <c r="P29" s="72">
        <v>575</v>
      </c>
      <c r="Q29" s="72">
        <v>570</v>
      </c>
      <c r="R29" s="72">
        <v>555.5</v>
      </c>
      <c r="S29" s="72">
        <v>581.5</v>
      </c>
      <c r="T29" s="72">
        <v>684</v>
      </c>
      <c r="U29" s="72">
        <v>727</v>
      </c>
      <c r="V29" s="72">
        <v>707</v>
      </c>
      <c r="W29" s="72">
        <v>643.5</v>
      </c>
      <c r="X29" s="72">
        <v>565</v>
      </c>
      <c r="Y29" s="72">
        <v>529</v>
      </c>
      <c r="Z29" s="73"/>
      <c r="AA29" s="74">
        <f>SUM(B29:Z29)</f>
        <v>13627</v>
      </c>
    </row>
    <row r="30" spans="1:27" ht="24.95" customHeight="1" x14ac:dyDescent="0.2">
      <c r="A30" s="75" t="s">
        <v>24</v>
      </c>
      <c r="B30" s="76">
        <v>4153.2539999999999</v>
      </c>
      <c r="C30" s="77">
        <v>3975.61</v>
      </c>
      <c r="D30" s="77">
        <v>3867.8890000000001</v>
      </c>
      <c r="E30" s="77">
        <v>3814.7809999999999</v>
      </c>
      <c r="F30" s="77">
        <v>3865.0720000000001</v>
      </c>
      <c r="G30" s="77">
        <v>3908.6419999999998</v>
      </c>
      <c r="H30" s="77">
        <v>4212.2719999999999</v>
      </c>
      <c r="I30" s="77">
        <v>5100.4129999999996</v>
      </c>
      <c r="J30" s="77">
        <v>5395.9170000000004</v>
      </c>
      <c r="K30" s="77">
        <v>5497.3980000000001</v>
      </c>
      <c r="L30" s="77">
        <v>5468.6</v>
      </c>
      <c r="M30" s="77">
        <v>5643.75</v>
      </c>
      <c r="N30" s="77">
        <v>5620.6790000000001</v>
      </c>
      <c r="O30" s="77">
        <v>5356.1450000000004</v>
      </c>
      <c r="P30" s="77">
        <v>5124.7079999999996</v>
      </c>
      <c r="Q30" s="77">
        <v>4982.4949999999999</v>
      </c>
      <c r="R30" s="77">
        <v>4751.9210000000003</v>
      </c>
      <c r="S30" s="77">
        <v>4932.5280000000002</v>
      </c>
      <c r="T30" s="77">
        <v>4816.7860000000001</v>
      </c>
      <c r="U30" s="77">
        <v>5259.2209999999995</v>
      </c>
      <c r="V30" s="77">
        <v>5394.9660000000003</v>
      </c>
      <c r="W30" s="77">
        <v>5031.9949999999999</v>
      </c>
      <c r="X30" s="77">
        <v>4691.2049999999999</v>
      </c>
      <c r="Y30" s="77">
        <v>4445.1270000000004</v>
      </c>
      <c r="Z30" s="78"/>
      <c r="AA30" s="79">
        <f>SUM(B30:Z30)</f>
        <v>115311.37400000001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4585.7539999999999</v>
      </c>
      <c r="C32" s="62">
        <f t="shared" ref="C32:Z32" si="4">IF(LEN(C$2)&gt;0,SUM(C29:C31),"")</f>
        <v>4407.1100000000006</v>
      </c>
      <c r="D32" s="62">
        <f t="shared" si="4"/>
        <v>4292.8890000000001</v>
      </c>
      <c r="E32" s="62">
        <f t="shared" si="4"/>
        <v>4236.7809999999999</v>
      </c>
      <c r="F32" s="62">
        <f t="shared" si="4"/>
        <v>4284.0720000000001</v>
      </c>
      <c r="G32" s="62">
        <f t="shared" si="4"/>
        <v>4377.6419999999998</v>
      </c>
      <c r="H32" s="62">
        <f t="shared" si="4"/>
        <v>4753.7719999999999</v>
      </c>
      <c r="I32" s="62">
        <f t="shared" si="4"/>
        <v>5719.4129999999996</v>
      </c>
      <c r="J32" s="62">
        <f t="shared" si="4"/>
        <v>6026.9170000000004</v>
      </c>
      <c r="K32" s="62">
        <f t="shared" si="4"/>
        <v>6162.3980000000001</v>
      </c>
      <c r="L32" s="62">
        <f t="shared" si="4"/>
        <v>6073.6</v>
      </c>
      <c r="M32" s="62">
        <f t="shared" si="4"/>
        <v>6252.75</v>
      </c>
      <c r="N32" s="62">
        <f t="shared" si="4"/>
        <v>6237.6790000000001</v>
      </c>
      <c r="O32" s="62">
        <f t="shared" si="4"/>
        <v>5959.1450000000004</v>
      </c>
      <c r="P32" s="62">
        <f t="shared" si="4"/>
        <v>5699.7079999999996</v>
      </c>
      <c r="Q32" s="62">
        <f t="shared" si="4"/>
        <v>5552.4949999999999</v>
      </c>
      <c r="R32" s="62">
        <f t="shared" si="4"/>
        <v>5307.4210000000003</v>
      </c>
      <c r="S32" s="62">
        <f t="shared" si="4"/>
        <v>5514.0280000000002</v>
      </c>
      <c r="T32" s="62">
        <f t="shared" si="4"/>
        <v>5500.7860000000001</v>
      </c>
      <c r="U32" s="62">
        <f t="shared" si="4"/>
        <v>5986.2209999999995</v>
      </c>
      <c r="V32" s="62">
        <f t="shared" si="4"/>
        <v>6101.9660000000003</v>
      </c>
      <c r="W32" s="62">
        <f t="shared" si="4"/>
        <v>5675.4949999999999</v>
      </c>
      <c r="X32" s="62">
        <f t="shared" si="4"/>
        <v>5256.2049999999999</v>
      </c>
      <c r="Y32" s="62">
        <f t="shared" si="4"/>
        <v>4974.1270000000004</v>
      </c>
      <c r="Z32" s="63" t="str">
        <f t="shared" si="4"/>
        <v/>
      </c>
      <c r="AA32" s="64">
        <f>SUM(AA29:AA31)</f>
        <v>128938.37400000001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52</v>
      </c>
      <c r="C35" s="95">
        <v>67</v>
      </c>
      <c r="D35" s="95">
        <v>69</v>
      </c>
      <c r="E35" s="95">
        <v>84.688999999999993</v>
      </c>
      <c r="F35" s="95">
        <v>69</v>
      </c>
      <c r="G35" s="95">
        <v>79</v>
      </c>
      <c r="H35" s="95">
        <v>113</v>
      </c>
      <c r="I35" s="95">
        <v>181</v>
      </c>
      <c r="J35" s="95">
        <v>165</v>
      </c>
      <c r="K35" s="95">
        <v>114</v>
      </c>
      <c r="L35" s="95">
        <v>67</v>
      </c>
      <c r="M35" s="95">
        <v>68</v>
      </c>
      <c r="N35" s="95">
        <v>68</v>
      </c>
      <c r="O35" s="95">
        <v>68</v>
      </c>
      <c r="P35" s="95">
        <v>72</v>
      </c>
      <c r="Q35" s="95">
        <v>72</v>
      </c>
      <c r="R35" s="95">
        <v>55</v>
      </c>
      <c r="S35" s="95">
        <v>115</v>
      </c>
      <c r="T35" s="95">
        <v>17</v>
      </c>
      <c r="U35" s="95">
        <v>70</v>
      </c>
      <c r="V35" s="95">
        <v>72</v>
      </c>
      <c r="W35" s="95">
        <v>46</v>
      </c>
      <c r="X35" s="95">
        <v>14</v>
      </c>
      <c r="Y35" s="95">
        <v>40</v>
      </c>
      <c r="Z35" s="96"/>
      <c r="AA35" s="74">
        <f t="shared" ref="AA35:AA40" si="5">SUM(B35:Z35)</f>
        <v>1837.6889999999999</v>
      </c>
    </row>
    <row r="36" spans="1:27" ht="24.95" customHeight="1" x14ac:dyDescent="0.2">
      <c r="A36" s="97" t="s">
        <v>42</v>
      </c>
      <c r="B36" s="98">
        <v>231</v>
      </c>
      <c r="C36" s="99">
        <v>201</v>
      </c>
      <c r="D36" s="99">
        <v>201</v>
      </c>
      <c r="E36" s="99">
        <v>201</v>
      </c>
      <c r="F36" s="99">
        <v>196</v>
      </c>
      <c r="G36" s="99">
        <v>298</v>
      </c>
      <c r="H36" s="99">
        <v>413</v>
      </c>
      <c r="I36" s="99">
        <v>459</v>
      </c>
      <c r="J36" s="99">
        <v>470</v>
      </c>
      <c r="K36" s="99">
        <v>315</v>
      </c>
      <c r="L36" s="99">
        <v>91</v>
      </c>
      <c r="M36" s="99">
        <v>80</v>
      </c>
      <c r="N36" s="99">
        <v>53</v>
      </c>
      <c r="O36" s="99">
        <v>46</v>
      </c>
      <c r="P36" s="99">
        <v>46</v>
      </c>
      <c r="Q36" s="99">
        <v>46</v>
      </c>
      <c r="R36" s="99">
        <v>46</v>
      </c>
      <c r="S36" s="99">
        <v>178</v>
      </c>
      <c r="T36" s="99">
        <v>345</v>
      </c>
      <c r="U36" s="99">
        <v>359</v>
      </c>
      <c r="V36" s="99">
        <v>373</v>
      </c>
      <c r="W36" s="99">
        <v>345</v>
      </c>
      <c r="X36" s="99">
        <v>368</v>
      </c>
      <c r="Y36" s="99">
        <v>277</v>
      </c>
      <c r="Z36" s="100"/>
      <c r="AA36" s="79">
        <f t="shared" si="5"/>
        <v>5638</v>
      </c>
    </row>
    <row r="37" spans="1:27" ht="24.95" customHeight="1" x14ac:dyDescent="0.2">
      <c r="A37" s="97" t="s">
        <v>43</v>
      </c>
      <c r="B37" s="98">
        <v>1056.3</v>
      </c>
      <c r="C37" s="99">
        <v>1137</v>
      </c>
      <c r="D37" s="99">
        <v>1150</v>
      </c>
      <c r="E37" s="99">
        <v>1157</v>
      </c>
      <c r="F37" s="99">
        <v>1170</v>
      </c>
      <c r="G37" s="99">
        <v>1193</v>
      </c>
      <c r="H37" s="99">
        <v>1097.5999999999999</v>
      </c>
      <c r="I37" s="99">
        <v>750</v>
      </c>
      <c r="J37" s="99">
        <v>750</v>
      </c>
      <c r="K37" s="99">
        <v>743.3</v>
      </c>
      <c r="L37" s="99"/>
      <c r="M37" s="99"/>
      <c r="N37" s="99"/>
      <c r="O37" s="99"/>
      <c r="P37" s="99"/>
      <c r="Q37" s="99"/>
      <c r="R37" s="99"/>
      <c r="S37" s="99">
        <v>750</v>
      </c>
      <c r="T37" s="99">
        <v>1004.1</v>
      </c>
      <c r="U37" s="99">
        <v>987.5</v>
      </c>
      <c r="V37" s="99">
        <v>924.5</v>
      </c>
      <c r="W37" s="99">
        <v>1053.8</v>
      </c>
      <c r="X37" s="99">
        <v>1138.9000000000001</v>
      </c>
      <c r="Y37" s="99">
        <v>678.7</v>
      </c>
      <c r="Z37" s="100"/>
      <c r="AA37" s="79">
        <f t="shared" si="5"/>
        <v>16741.699999999997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>
        <v>30</v>
      </c>
      <c r="I38" s="99">
        <v>182</v>
      </c>
      <c r="J38" s="99">
        <v>166</v>
      </c>
      <c r="K38" s="99">
        <v>166</v>
      </c>
      <c r="L38" s="99">
        <v>166</v>
      </c>
      <c r="M38" s="99">
        <v>166</v>
      </c>
      <c r="N38" s="99">
        <v>166</v>
      </c>
      <c r="O38" s="99">
        <v>166</v>
      </c>
      <c r="P38" s="99">
        <v>166</v>
      </c>
      <c r="Q38" s="99">
        <v>166</v>
      </c>
      <c r="R38" s="99">
        <v>166</v>
      </c>
      <c r="S38" s="99">
        <v>177</v>
      </c>
      <c r="T38" s="99">
        <v>10</v>
      </c>
      <c r="U38" s="99">
        <v>30</v>
      </c>
      <c r="V38" s="99">
        <v>30</v>
      </c>
      <c r="W38" s="99">
        <v>30</v>
      </c>
      <c r="X38" s="99">
        <v>30</v>
      </c>
      <c r="Y38" s="99">
        <v>30</v>
      </c>
      <c r="Z38" s="100"/>
      <c r="AA38" s="79">
        <f t="shared" si="5"/>
        <v>2223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1369.3</v>
      </c>
      <c r="C40" s="88">
        <f t="shared" ref="C40:Z40" si="6">IF(LEN(C$2)&gt;0,SUM(C35:C39),"")</f>
        <v>1435</v>
      </c>
      <c r="D40" s="88">
        <f t="shared" si="6"/>
        <v>1450</v>
      </c>
      <c r="E40" s="88">
        <f t="shared" si="6"/>
        <v>1472.6889999999999</v>
      </c>
      <c r="F40" s="88">
        <f t="shared" si="6"/>
        <v>1465</v>
      </c>
      <c r="G40" s="88">
        <f t="shared" si="6"/>
        <v>1600</v>
      </c>
      <c r="H40" s="88">
        <f t="shared" si="6"/>
        <v>1653.6</v>
      </c>
      <c r="I40" s="88">
        <f t="shared" si="6"/>
        <v>1572</v>
      </c>
      <c r="J40" s="88">
        <f t="shared" si="6"/>
        <v>1551</v>
      </c>
      <c r="K40" s="88">
        <f t="shared" si="6"/>
        <v>1338.3</v>
      </c>
      <c r="L40" s="88">
        <f t="shared" si="6"/>
        <v>324</v>
      </c>
      <c r="M40" s="88">
        <f t="shared" si="6"/>
        <v>314</v>
      </c>
      <c r="N40" s="88">
        <f t="shared" si="6"/>
        <v>287</v>
      </c>
      <c r="O40" s="88">
        <f t="shared" si="6"/>
        <v>280</v>
      </c>
      <c r="P40" s="88">
        <f t="shared" si="6"/>
        <v>284</v>
      </c>
      <c r="Q40" s="88">
        <f t="shared" si="6"/>
        <v>284</v>
      </c>
      <c r="R40" s="88">
        <f t="shared" si="6"/>
        <v>267</v>
      </c>
      <c r="S40" s="88">
        <f t="shared" si="6"/>
        <v>1220</v>
      </c>
      <c r="T40" s="88">
        <f t="shared" si="6"/>
        <v>1376.1</v>
      </c>
      <c r="U40" s="88">
        <f t="shared" si="6"/>
        <v>1446.5</v>
      </c>
      <c r="V40" s="88">
        <f t="shared" si="6"/>
        <v>1399.5</v>
      </c>
      <c r="W40" s="88">
        <f t="shared" si="6"/>
        <v>1474.8</v>
      </c>
      <c r="X40" s="88">
        <f t="shared" si="6"/>
        <v>1550.9</v>
      </c>
      <c r="Y40" s="88">
        <f t="shared" si="6"/>
        <v>1025.7</v>
      </c>
      <c r="Z40" s="89" t="str">
        <f t="shared" si="6"/>
        <v/>
      </c>
      <c r="AA40" s="90">
        <f t="shared" si="5"/>
        <v>26440.388999999999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1056.3</v>
      </c>
      <c r="C45" s="99">
        <v>1137</v>
      </c>
      <c r="D45" s="99">
        <v>1150</v>
      </c>
      <c r="E45" s="99">
        <v>1157</v>
      </c>
      <c r="F45" s="99">
        <v>1170</v>
      </c>
      <c r="G45" s="99">
        <v>1193</v>
      </c>
      <c r="H45" s="99">
        <v>1097.5999999999999</v>
      </c>
      <c r="I45" s="99">
        <v>750</v>
      </c>
      <c r="J45" s="99">
        <v>750</v>
      </c>
      <c r="K45" s="99">
        <v>743.3</v>
      </c>
      <c r="L45" s="99"/>
      <c r="M45" s="99"/>
      <c r="N45" s="99"/>
      <c r="O45" s="99"/>
      <c r="P45" s="99"/>
      <c r="Q45" s="99"/>
      <c r="R45" s="99"/>
      <c r="S45" s="99">
        <v>750</v>
      </c>
      <c r="T45" s="99">
        <v>1004.1</v>
      </c>
      <c r="U45" s="99">
        <v>987.5</v>
      </c>
      <c r="V45" s="99">
        <v>924.5</v>
      </c>
      <c r="W45" s="99">
        <v>1053.8</v>
      </c>
      <c r="X45" s="99">
        <v>1138.9000000000001</v>
      </c>
      <c r="Y45" s="99">
        <v>678.7</v>
      </c>
      <c r="Z45" s="100"/>
      <c r="AA45" s="79">
        <f t="shared" si="7"/>
        <v>16741.699999999997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56</v>
      </c>
      <c r="C48" s="99">
        <v>42</v>
      </c>
      <c r="D48" s="99">
        <v>34</v>
      </c>
      <c r="E48" s="99">
        <v>32</v>
      </c>
      <c r="F48" s="99">
        <v>42</v>
      </c>
      <c r="G48" s="99">
        <v>68</v>
      </c>
      <c r="H48" s="99">
        <v>118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132</v>
      </c>
      <c r="Y48" s="99">
        <v>92</v>
      </c>
      <c r="Z48" s="100"/>
      <c r="AA48" s="79">
        <f t="shared" si="7"/>
        <v>2866</v>
      </c>
    </row>
    <row r="49" spans="1:27" ht="30" customHeight="1" thickBot="1" x14ac:dyDescent="0.25">
      <c r="A49" s="86" t="s">
        <v>49</v>
      </c>
      <c r="B49" s="87">
        <f>IF(LEN(B$2)&gt;0,SUM(B43:B48),"")</f>
        <v>1112.3</v>
      </c>
      <c r="C49" s="88">
        <f t="shared" ref="C49:Z49" si="8">IF(LEN(C$2)&gt;0,SUM(C43:C48),"")</f>
        <v>1179</v>
      </c>
      <c r="D49" s="88">
        <f t="shared" si="8"/>
        <v>1184</v>
      </c>
      <c r="E49" s="88">
        <f t="shared" si="8"/>
        <v>1189</v>
      </c>
      <c r="F49" s="88">
        <f t="shared" si="8"/>
        <v>1212</v>
      </c>
      <c r="G49" s="88">
        <f t="shared" si="8"/>
        <v>1261</v>
      </c>
      <c r="H49" s="88">
        <f t="shared" si="8"/>
        <v>1215.5999999999999</v>
      </c>
      <c r="I49" s="88">
        <f t="shared" si="8"/>
        <v>900</v>
      </c>
      <c r="J49" s="88">
        <f t="shared" si="8"/>
        <v>900</v>
      </c>
      <c r="K49" s="88">
        <f t="shared" si="8"/>
        <v>893.3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900</v>
      </c>
      <c r="T49" s="88">
        <f t="shared" si="8"/>
        <v>1154.0999999999999</v>
      </c>
      <c r="U49" s="88">
        <f t="shared" si="8"/>
        <v>1137.5</v>
      </c>
      <c r="V49" s="88">
        <f t="shared" si="8"/>
        <v>1074.5</v>
      </c>
      <c r="W49" s="88">
        <f t="shared" si="8"/>
        <v>1203.8</v>
      </c>
      <c r="X49" s="88">
        <f t="shared" si="8"/>
        <v>1270.9000000000001</v>
      </c>
      <c r="Y49" s="88">
        <f t="shared" si="8"/>
        <v>770.7</v>
      </c>
      <c r="Z49" s="89" t="str">
        <f t="shared" si="8"/>
        <v/>
      </c>
      <c r="AA49" s="90">
        <f t="shared" si="7"/>
        <v>19607.7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5642.0540000000001</v>
      </c>
      <c r="C52" s="88">
        <f t="shared" ref="C52:Z52" si="10">IF(LEN(C$2)&gt;0,SUM(C10:C15)+C26+C40,"")</f>
        <v>5544.11</v>
      </c>
      <c r="D52" s="88">
        <f t="shared" si="10"/>
        <v>5442.8890000000001</v>
      </c>
      <c r="E52" s="88">
        <f t="shared" si="10"/>
        <v>5393.7809999999999</v>
      </c>
      <c r="F52" s="88">
        <f t="shared" si="10"/>
        <v>5454.0720000000001</v>
      </c>
      <c r="G52" s="88">
        <f t="shared" si="10"/>
        <v>5570.6419999999998</v>
      </c>
      <c r="H52" s="88">
        <f t="shared" si="10"/>
        <v>5851.3719999999994</v>
      </c>
      <c r="I52" s="88">
        <f t="shared" si="10"/>
        <v>6469.4130000000005</v>
      </c>
      <c r="J52" s="88">
        <f t="shared" si="10"/>
        <v>6776.9169999999995</v>
      </c>
      <c r="K52" s="88">
        <f t="shared" si="10"/>
        <v>6905.6980000000012</v>
      </c>
      <c r="L52" s="88">
        <f t="shared" si="10"/>
        <v>6073.6</v>
      </c>
      <c r="M52" s="88">
        <f t="shared" si="10"/>
        <v>6252.7499999999991</v>
      </c>
      <c r="N52" s="88">
        <f t="shared" si="10"/>
        <v>6237.6790000000001</v>
      </c>
      <c r="O52" s="88">
        <f t="shared" si="10"/>
        <v>5959.1450000000004</v>
      </c>
      <c r="P52" s="88">
        <f t="shared" si="10"/>
        <v>5699.7080000000005</v>
      </c>
      <c r="Q52" s="88">
        <f t="shared" si="10"/>
        <v>5552.4950000000008</v>
      </c>
      <c r="R52" s="88">
        <f t="shared" si="10"/>
        <v>5307.4209999999994</v>
      </c>
      <c r="S52" s="88">
        <f t="shared" si="10"/>
        <v>6264.0279999999993</v>
      </c>
      <c r="T52" s="88">
        <f t="shared" si="10"/>
        <v>6504.8860000000004</v>
      </c>
      <c r="U52" s="88">
        <f t="shared" si="10"/>
        <v>6973.7209999999995</v>
      </c>
      <c r="V52" s="88">
        <f t="shared" si="10"/>
        <v>7026.4659999999994</v>
      </c>
      <c r="W52" s="88">
        <f t="shared" si="10"/>
        <v>6729.2950000000001</v>
      </c>
      <c r="X52" s="88">
        <f t="shared" si="10"/>
        <v>6395.1049999999996</v>
      </c>
      <c r="Y52" s="88">
        <f t="shared" si="10"/>
        <v>5652.8270000000002</v>
      </c>
      <c r="Z52" s="89" t="str">
        <f t="shared" si="10"/>
        <v/>
      </c>
      <c r="AA52" s="104">
        <f>SUM(B52:Z52)</f>
        <v>145680.07400000002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1056.3</v>
      </c>
      <c r="C4" s="18">
        <v>1137</v>
      </c>
      <c r="D4" s="18">
        <v>1150</v>
      </c>
      <c r="E4" s="18">
        <v>1157</v>
      </c>
      <c r="F4" s="18">
        <v>1170</v>
      </c>
      <c r="G4" s="18">
        <v>1193</v>
      </c>
      <c r="H4" s="18">
        <v>1097.5999999999999</v>
      </c>
      <c r="I4" s="18">
        <v>750</v>
      </c>
      <c r="J4" s="18">
        <v>750</v>
      </c>
      <c r="K4" s="18">
        <v>743.3</v>
      </c>
      <c r="L4" s="18">
        <v>-687.4</v>
      </c>
      <c r="M4" s="18">
        <v>-1000</v>
      </c>
      <c r="N4" s="18">
        <v>-1000</v>
      </c>
      <c r="O4" s="18">
        <v>-1000</v>
      </c>
      <c r="P4" s="18">
        <v>-1000</v>
      </c>
      <c r="Q4" s="18">
        <v>-1000</v>
      </c>
      <c r="R4" s="18">
        <v>-535.6</v>
      </c>
      <c r="S4" s="18">
        <v>750</v>
      </c>
      <c r="T4" s="18">
        <v>1004.1</v>
      </c>
      <c r="U4" s="18">
        <v>987.5</v>
      </c>
      <c r="V4" s="18">
        <v>924.5</v>
      </c>
      <c r="W4" s="18">
        <v>1053.8</v>
      </c>
      <c r="X4" s="18">
        <v>1138.9000000000001</v>
      </c>
      <c r="Y4" s="18">
        <v>678.7</v>
      </c>
      <c r="Z4" s="19"/>
      <c r="AA4" s="111">
        <f>SUM(B4:Z4)</f>
        <v>10518.699999999999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99.63</v>
      </c>
      <c r="C7" s="117">
        <v>83.63</v>
      </c>
      <c r="D7" s="117">
        <v>80.19</v>
      </c>
      <c r="E7" s="117">
        <v>77.2</v>
      </c>
      <c r="F7" s="117">
        <v>80.709999999999994</v>
      </c>
      <c r="G7" s="117">
        <v>82.04</v>
      </c>
      <c r="H7" s="117">
        <v>81.97</v>
      </c>
      <c r="I7" s="117">
        <v>14.36</v>
      </c>
      <c r="J7" s="117">
        <v>8.77</v>
      </c>
      <c r="K7" s="117">
        <v>0</v>
      </c>
      <c r="L7" s="117">
        <v>-3</v>
      </c>
      <c r="M7" s="117">
        <v>-20</v>
      </c>
      <c r="N7" s="117">
        <v>-20</v>
      </c>
      <c r="O7" s="117">
        <v>-50</v>
      </c>
      <c r="P7" s="117">
        <v>-50</v>
      </c>
      <c r="Q7" s="117">
        <v>-25</v>
      </c>
      <c r="R7" s="117">
        <v>-5.17</v>
      </c>
      <c r="S7" s="117">
        <v>7.54</v>
      </c>
      <c r="T7" s="117">
        <v>92.59</v>
      </c>
      <c r="U7" s="117">
        <v>85.95</v>
      </c>
      <c r="V7" s="117">
        <v>82.49</v>
      </c>
      <c r="W7" s="117">
        <v>96.04</v>
      </c>
      <c r="X7" s="117">
        <v>97.1</v>
      </c>
      <c r="Y7" s="117">
        <v>86.5</v>
      </c>
      <c r="Z7" s="118"/>
      <c r="AA7" s="119">
        <f>IF(SUM(B7:Z7)&lt;&gt;0,AVERAGEIF(B7:Z7,"&lt;&gt;"""),"")</f>
        <v>40.980833333333337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>
        <v>687.4</v>
      </c>
      <c r="M13" s="129">
        <v>1000</v>
      </c>
      <c r="N13" s="129">
        <v>1000</v>
      </c>
      <c r="O13" s="129">
        <v>1000</v>
      </c>
      <c r="P13" s="129">
        <v>1000</v>
      </c>
      <c r="Q13" s="129">
        <v>1000</v>
      </c>
      <c r="R13" s="129">
        <v>535.6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6223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687.4</v>
      </c>
      <c r="M16" s="135">
        <f t="shared" si="1"/>
        <v>1000</v>
      </c>
      <c r="N16" s="135">
        <f t="shared" si="1"/>
        <v>1000</v>
      </c>
      <c r="O16" s="135">
        <f t="shared" si="1"/>
        <v>1000</v>
      </c>
      <c r="P16" s="135">
        <f t="shared" si="1"/>
        <v>1000</v>
      </c>
      <c r="Q16" s="135">
        <f t="shared" si="1"/>
        <v>1000</v>
      </c>
      <c r="R16" s="135">
        <f t="shared" si="1"/>
        <v>535.6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6223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1056.3</v>
      </c>
      <c r="C21" s="129">
        <v>1137</v>
      </c>
      <c r="D21" s="129">
        <v>1150</v>
      </c>
      <c r="E21" s="129">
        <v>1157</v>
      </c>
      <c r="F21" s="129">
        <v>1170</v>
      </c>
      <c r="G21" s="129">
        <v>1193</v>
      </c>
      <c r="H21" s="129">
        <v>1097.5999999999999</v>
      </c>
      <c r="I21" s="129">
        <v>750</v>
      </c>
      <c r="J21" s="129">
        <v>750</v>
      </c>
      <c r="K21" s="129">
        <v>743.3</v>
      </c>
      <c r="L21" s="129"/>
      <c r="M21" s="129"/>
      <c r="N21" s="129"/>
      <c r="O21" s="129"/>
      <c r="P21" s="129"/>
      <c r="Q21" s="129"/>
      <c r="R21" s="129"/>
      <c r="S21" s="129">
        <v>750</v>
      </c>
      <c r="T21" s="129">
        <v>1004.1</v>
      </c>
      <c r="U21" s="129">
        <v>987.5</v>
      </c>
      <c r="V21" s="129">
        <v>924.5</v>
      </c>
      <c r="W21" s="129">
        <v>1053.8</v>
      </c>
      <c r="X21" s="129">
        <v>1138.9000000000001</v>
      </c>
      <c r="Y21" s="130">
        <v>678.7</v>
      </c>
      <c r="Z21" s="131"/>
      <c r="AA21" s="132">
        <f t="shared" si="2"/>
        <v>16741.699999999997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1056.3</v>
      </c>
      <c r="C24" s="135">
        <f t="shared" si="3"/>
        <v>1137</v>
      </c>
      <c r="D24" s="135">
        <f t="shared" si="3"/>
        <v>1150</v>
      </c>
      <c r="E24" s="135">
        <f t="shared" si="3"/>
        <v>1157</v>
      </c>
      <c r="F24" s="135">
        <f t="shared" si="3"/>
        <v>1170</v>
      </c>
      <c r="G24" s="135">
        <f t="shared" si="3"/>
        <v>1193</v>
      </c>
      <c r="H24" s="135">
        <f t="shared" si="3"/>
        <v>1097.5999999999999</v>
      </c>
      <c r="I24" s="135">
        <f t="shared" si="3"/>
        <v>750</v>
      </c>
      <c r="J24" s="135">
        <f t="shared" si="3"/>
        <v>750</v>
      </c>
      <c r="K24" s="135">
        <f t="shared" si="3"/>
        <v>743.3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750</v>
      </c>
      <c r="T24" s="135">
        <f t="shared" si="3"/>
        <v>1004.1</v>
      </c>
      <c r="U24" s="135">
        <f t="shared" si="3"/>
        <v>987.5</v>
      </c>
      <c r="V24" s="135">
        <f t="shared" si="3"/>
        <v>924.5</v>
      </c>
      <c r="W24" s="135">
        <f t="shared" si="3"/>
        <v>1053.8</v>
      </c>
      <c r="X24" s="135">
        <f t="shared" si="3"/>
        <v>1138.9000000000001</v>
      </c>
      <c r="Y24" s="135">
        <f t="shared" si="3"/>
        <v>678.7</v>
      </c>
      <c r="Z24" s="136" t="str">
        <f t="shared" si="3"/>
        <v/>
      </c>
      <c r="AA24" s="90">
        <f t="shared" si="2"/>
        <v>16741.699999999997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2025-04-30T11:07:54Z</dcterms:created>
  <dcterms:modified xsi:type="dcterms:W3CDTF">2025-04-30T11:07:55Z</dcterms:modified>
</cp:coreProperties>
</file>