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<sst xmlns="http://schemas.openxmlformats.org/spreadsheetml/2006/main" count="119" uniqueCount="54">
  <si>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29/04/2025 14:09:22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</si>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</sst>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70-4E78-909C-2BB8218CCD6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70-4E78-909C-2BB8218CCD6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870-4E78-909C-2BB8218CCD6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870-4E78-909C-2BB8218CCD6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870-4E78-909C-2BB8218CCD6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70-4E78-909C-2BB8218CCD6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70-4E78-909C-2BB8218CCD6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160</c:v>
                </c:pt>
                <c:pt idx="8">
                  <c:v>160</c:v>
                </c:pt>
                <c:pt idx="9">
                  <c:v>160</c:v>
                </c:pt>
                <c:pt idx="10">
                  <c:v>160</c:v>
                </c:pt>
                <c:pt idx="11">
                  <c:v>160</c:v>
                </c:pt>
                <c:pt idx="12">
                  <c:v>160</c:v>
                </c:pt>
                <c:pt idx="13">
                  <c:v>160</c:v>
                </c:pt>
                <c:pt idx="14">
                  <c:v>160</c:v>
                </c:pt>
                <c:pt idx="15">
                  <c:v>160</c:v>
                </c:pt>
                <c:pt idx="16">
                  <c:v>160</c:v>
                </c:pt>
                <c:pt idx="17">
                  <c:v>160</c:v>
                </c:pt>
                <c:pt idx="18">
                  <c:v>160</c:v>
                </c:pt>
                <c:pt idx="19">
                  <c:v>160</c:v>
                </c:pt>
                <c:pt idx="20">
                  <c:v>160</c:v>
                </c:pt>
                <c:pt idx="21">
                  <c:v>160</c:v>
                </c:pt>
                <c:pt idx="22">
                  <c:v>160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870-4E78-909C-2BB8218CCD6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104</c:v>
                </c:pt>
                <c:pt idx="9">
                  <c:v>114</c:v>
                </c:pt>
                <c:pt idx="10">
                  <c:v>120</c:v>
                </c:pt>
                <c:pt idx="11">
                  <c:v>122</c:v>
                </c:pt>
                <c:pt idx="12">
                  <c:v>124</c:v>
                </c:pt>
                <c:pt idx="13">
                  <c:v>122</c:v>
                </c:pt>
                <c:pt idx="14">
                  <c:v>112</c:v>
                </c:pt>
                <c:pt idx="15">
                  <c:v>115</c:v>
                </c:pt>
                <c:pt idx="16">
                  <c:v>123</c:v>
                </c:pt>
                <c:pt idx="17">
                  <c:v>138</c:v>
                </c:pt>
                <c:pt idx="18">
                  <c:v>163</c:v>
                </c:pt>
                <c:pt idx="19">
                  <c:v>189</c:v>
                </c:pt>
                <c:pt idx="20">
                  <c:v>165</c:v>
                </c:pt>
                <c:pt idx="21">
                  <c:v>120</c:v>
                </c:pt>
                <c:pt idx="22">
                  <c:v>108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870-4E78-909C-2BB8218CCD6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1592.838</c:v>
                </c:pt>
                <c:pt idx="1">
                  <c:v>1434.643</c:v>
                </c:pt>
                <c:pt idx="2">
                  <c:v>1367.1669999999999</c:v>
                </c:pt>
                <c:pt idx="3">
                  <c:v>1387.117</c:v>
                </c:pt>
                <c:pt idx="4">
                  <c:v>1451.22</c:v>
                </c:pt>
                <c:pt idx="5">
                  <c:v>1406.1529999999998</c:v>
                </c:pt>
                <c:pt idx="6">
                  <c:v>1488.8020000000001</c:v>
                </c:pt>
                <c:pt idx="7">
                  <c:v>686.9</c:v>
                </c:pt>
                <c:pt idx="8">
                  <c:v>497.9</c:v>
                </c:pt>
                <c:pt idx="9">
                  <c:v>155.9</c:v>
                </c:pt>
                <c:pt idx="10">
                  <c:v>155.9</c:v>
                </c:pt>
                <c:pt idx="11">
                  <c:v>155.9</c:v>
                </c:pt>
                <c:pt idx="12">
                  <c:v>155.9</c:v>
                </c:pt>
                <c:pt idx="13">
                  <c:v>155.9</c:v>
                </c:pt>
                <c:pt idx="14">
                  <c:v>155.9</c:v>
                </c:pt>
                <c:pt idx="15">
                  <c:v>155.9</c:v>
                </c:pt>
                <c:pt idx="16">
                  <c:v>497.9</c:v>
                </c:pt>
                <c:pt idx="17">
                  <c:v>1184.085</c:v>
                </c:pt>
                <c:pt idx="18">
                  <c:v>2339.9</c:v>
                </c:pt>
                <c:pt idx="19">
                  <c:v>2843.9</c:v>
                </c:pt>
                <c:pt idx="20">
                  <c:v>2849.9</c:v>
                </c:pt>
                <c:pt idx="21">
                  <c:v>2630.9</c:v>
                </c:pt>
                <c:pt idx="22">
                  <c:v>2838.7820000000002</c:v>
                </c:pt>
                <c:pt idx="23">
                  <c:v>2328.261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70-4E78-909C-2BB8218CCD6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96</c:v>
                </c:pt>
                <c:pt idx="1">
                  <c:v>142</c:v>
                </c:pt>
                <c:pt idx="2">
                  <c:v>157</c:v>
                </c:pt>
                <c:pt idx="3">
                  <c:v>157</c:v>
                </c:pt>
                <c:pt idx="4">
                  <c:v>157</c:v>
                </c:pt>
                <c:pt idx="5">
                  <c:v>155</c:v>
                </c:pt>
                <c:pt idx="6">
                  <c:v>146</c:v>
                </c:pt>
                <c:pt idx="7">
                  <c:v>69</c:v>
                </c:pt>
                <c:pt idx="8">
                  <c:v>17</c:v>
                </c:pt>
                <c:pt idx="9">
                  <c:v>17</c:v>
                </c:pt>
                <c:pt idx="10">
                  <c:v>68</c:v>
                </c:pt>
                <c:pt idx="11">
                  <c:v>1387</c:v>
                </c:pt>
                <c:pt idx="12">
                  <c:v>1401</c:v>
                </c:pt>
                <c:pt idx="13">
                  <c:v>1368.9</c:v>
                </c:pt>
                <c:pt idx="14">
                  <c:v>1359.7</c:v>
                </c:pt>
                <c:pt idx="15">
                  <c:v>1282.0999999999999</c:v>
                </c:pt>
                <c:pt idx="16">
                  <c:v>76</c:v>
                </c:pt>
                <c:pt idx="17">
                  <c:v>123</c:v>
                </c:pt>
                <c:pt idx="18">
                  <c:v>236</c:v>
                </c:pt>
                <c:pt idx="19">
                  <c:v>277</c:v>
                </c:pt>
                <c:pt idx="20">
                  <c:v>218</c:v>
                </c:pt>
                <c:pt idx="21">
                  <c:v>238</c:v>
                </c:pt>
                <c:pt idx="22">
                  <c:v>93</c:v>
                </c:pt>
                <c:pt idx="2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70-4E78-909C-2BB8218CCD6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3669.7290000000003</c:v>
                </c:pt>
                <c:pt idx="1">
                  <c:v>3689.0569999999998</c:v>
                </c:pt>
                <c:pt idx="2">
                  <c:v>3693.5520000000001</c:v>
                </c:pt>
                <c:pt idx="3">
                  <c:v>3724.8469999999993</c:v>
                </c:pt>
                <c:pt idx="4">
                  <c:v>3783.2649999999999</c:v>
                </c:pt>
                <c:pt idx="5">
                  <c:v>3861.9830000000002</c:v>
                </c:pt>
                <c:pt idx="6">
                  <c:v>4358.1260000000002</c:v>
                </c:pt>
                <c:pt idx="7">
                  <c:v>5633.8899999999994</c:v>
                </c:pt>
                <c:pt idx="8">
                  <c:v>6621.5029999999988</c:v>
                </c:pt>
                <c:pt idx="9">
                  <c:v>7365.3059999999996</c:v>
                </c:pt>
                <c:pt idx="10">
                  <c:v>7357.6560000000009</c:v>
                </c:pt>
                <c:pt idx="11">
                  <c:v>5247.0179999999991</c:v>
                </c:pt>
                <c:pt idx="12">
                  <c:v>5226.4929999999986</c:v>
                </c:pt>
                <c:pt idx="13">
                  <c:v>5035.4629999999988</c:v>
                </c:pt>
                <c:pt idx="14">
                  <c:v>4755.7450000000008</c:v>
                </c:pt>
                <c:pt idx="15">
                  <c:v>4403.9449999999997</c:v>
                </c:pt>
                <c:pt idx="16">
                  <c:v>5973.0569999999998</c:v>
                </c:pt>
                <c:pt idx="17">
                  <c:v>5004.0160000000005</c:v>
                </c:pt>
                <c:pt idx="18">
                  <c:v>3829.7429999999999</c:v>
                </c:pt>
                <c:pt idx="19">
                  <c:v>3366.4290000000001</c:v>
                </c:pt>
                <c:pt idx="20">
                  <c:v>3344.3319999999999</c:v>
                </c:pt>
                <c:pt idx="21">
                  <c:v>3377.6320000000001</c:v>
                </c:pt>
                <c:pt idx="22">
                  <c:v>3426.0570000000002</c:v>
                </c:pt>
                <c:pt idx="23">
                  <c:v>3449.2529999999997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70-4E78-909C-2BB8218CCD6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128</c:v>
                </c:pt>
                <c:pt idx="1">
                  <c:v>129</c:v>
                </c:pt>
                <c:pt idx="2">
                  <c:v>130</c:v>
                </c:pt>
                <c:pt idx="3">
                  <c:v>132</c:v>
                </c:pt>
                <c:pt idx="4">
                  <c:v>134</c:v>
                </c:pt>
                <c:pt idx="5">
                  <c:v>133</c:v>
                </c:pt>
                <c:pt idx="6">
                  <c:v>136</c:v>
                </c:pt>
                <c:pt idx="7">
                  <c:v>142</c:v>
                </c:pt>
                <c:pt idx="8">
                  <c:v>151</c:v>
                </c:pt>
                <c:pt idx="9">
                  <c:v>159</c:v>
                </c:pt>
                <c:pt idx="10">
                  <c:v>164</c:v>
                </c:pt>
                <c:pt idx="11">
                  <c:v>166</c:v>
                </c:pt>
                <c:pt idx="12">
                  <c:v>166</c:v>
                </c:pt>
                <c:pt idx="13">
                  <c:v>163</c:v>
                </c:pt>
                <c:pt idx="14">
                  <c:v>159</c:v>
                </c:pt>
                <c:pt idx="15">
                  <c:v>151</c:v>
                </c:pt>
                <c:pt idx="16">
                  <c:v>145</c:v>
                </c:pt>
                <c:pt idx="17">
                  <c:v>139</c:v>
                </c:pt>
                <c:pt idx="18">
                  <c:v>135</c:v>
                </c:pt>
                <c:pt idx="19">
                  <c:v>133</c:v>
                </c:pt>
                <c:pt idx="20">
                  <c:v>131</c:v>
                </c:pt>
                <c:pt idx="21">
                  <c:v>128</c:v>
                </c:pt>
                <c:pt idx="22">
                  <c:v>125</c:v>
                </c:pt>
                <c:pt idx="23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870-4E78-909C-2BB8218CCD6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236</c:v>
                </c:pt>
                <c:pt idx="6">
                  <c:v>316</c:v>
                </c:pt>
                <c:pt idx="7">
                  <c:v>84</c:v>
                </c:pt>
                <c:pt idx="8">
                  <c:v>58</c:v>
                </c:pt>
                <c:pt idx="9">
                  <c:v>71</c:v>
                </c:pt>
                <c:pt idx="10">
                  <c:v>26</c:v>
                </c:pt>
                <c:pt idx="11">
                  <c:v>26</c:v>
                </c:pt>
                <c:pt idx="17">
                  <c:v>13</c:v>
                </c:pt>
                <c:pt idx="18">
                  <c:v>166</c:v>
                </c:pt>
                <c:pt idx="19">
                  <c:v>989.93799999999999</c:v>
                </c:pt>
                <c:pt idx="20">
                  <c:v>1006.909</c:v>
                </c:pt>
                <c:pt idx="21">
                  <c:v>674</c:v>
                </c:pt>
                <c:pt idx="22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870-4E78-909C-2BB8218CC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</c:v>
                </c:pt>
                <c:pt idx="1">
                  <c:v>90.08</c:v>
                </c:pt>
                <c:pt idx="2">
                  <c:v>89.2</c:v>
                </c:pt>
                <c:pt idx="3">
                  <c:v>89.46</c:v>
                </c:pt>
                <c:pt idx="4">
                  <c:v>90.29</c:v>
                </c:pt>
                <c:pt idx="5">
                  <c:v>89.71</c:v>
                </c:pt>
                <c:pt idx="6">
                  <c:v>91.35</c:v>
                </c:pt>
                <c:pt idx="7">
                  <c:v>48.79</c:v>
                </c:pt>
                <c:pt idx="8">
                  <c:v>7</c:v>
                </c:pt>
                <c:pt idx="9">
                  <c:v>2.99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-0.01</c:v>
                </c:pt>
                <c:pt idx="14">
                  <c:v>-0.01</c:v>
                </c:pt>
                <c:pt idx="15">
                  <c:v>-0.01</c:v>
                </c:pt>
                <c:pt idx="16">
                  <c:v>4.41</c:v>
                </c:pt>
                <c:pt idx="17">
                  <c:v>80.2</c:v>
                </c:pt>
                <c:pt idx="18">
                  <c:v>129.35</c:v>
                </c:pt>
                <c:pt idx="19">
                  <c:v>163.19999999999999</c:v>
                </c:pt>
                <c:pt idx="20">
                  <c:v>163.19999999999999</c:v>
                </c:pt>
                <c:pt idx="21">
                  <c:v>127.88</c:v>
                </c:pt>
                <c:pt idx="22">
                  <c:v>107.12</c:v>
                </c:pt>
                <c:pt idx="23">
                  <c:v>89.19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870-4E78-909C-2BB8218CC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92.5</c:v>
                </c:pt>
                <c:pt idx="1">
                  <c:v>88.5</c:v>
                </c:pt>
                <c:pt idx="2">
                  <c:v>87</c:v>
                </c:pt>
                <c:pt idx="3">
                  <c:v>86</c:v>
                </c:pt>
                <c:pt idx="4">
                  <c:v>89</c:v>
                </c:pt>
                <c:pt idx="5">
                  <c:v>95</c:v>
                </c:pt>
                <c:pt idx="6">
                  <c:v>100</c:v>
                </c:pt>
                <c:pt idx="7">
                  <c:v>87.5</c:v>
                </c:pt>
                <c:pt idx="8">
                  <c:v>66.5</c:v>
                </c:pt>
                <c:pt idx="9">
                  <c:v>46</c:v>
                </c:pt>
                <c:pt idx="10">
                  <c:v>30.5</c:v>
                </c:pt>
                <c:pt idx="11">
                  <c:v>21.5</c:v>
                </c:pt>
                <c:pt idx="12">
                  <c:v>17.5</c:v>
                </c:pt>
                <c:pt idx="13">
                  <c:v>14</c:v>
                </c:pt>
                <c:pt idx="14">
                  <c:v>17</c:v>
                </c:pt>
                <c:pt idx="15">
                  <c:v>29</c:v>
                </c:pt>
                <c:pt idx="16">
                  <c:v>51.5</c:v>
                </c:pt>
                <c:pt idx="17">
                  <c:v>82.5</c:v>
                </c:pt>
                <c:pt idx="18">
                  <c:v>112</c:v>
                </c:pt>
                <c:pt idx="19">
                  <c:v>129.5</c:v>
                </c:pt>
                <c:pt idx="20">
                  <c:v>130</c:v>
                </c:pt>
                <c:pt idx="21">
                  <c:v>119</c:v>
                </c:pt>
                <c:pt idx="22">
                  <c:v>110</c:v>
                </c:pt>
                <c:pt idx="23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C2D-B440-9302962AFD4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873.18900000000008</c:v>
                </c:pt>
                <c:pt idx="1">
                  <c:v>908.19100000000014</c:v>
                </c:pt>
                <c:pt idx="2">
                  <c:v>909.51900000000012</c:v>
                </c:pt>
                <c:pt idx="3">
                  <c:v>918.86200000000008</c:v>
                </c:pt>
                <c:pt idx="4">
                  <c:v>909.15899999999999</c:v>
                </c:pt>
                <c:pt idx="5">
                  <c:v>894.88800000000003</c:v>
                </c:pt>
                <c:pt idx="6">
                  <c:v>804.26699999999994</c:v>
                </c:pt>
                <c:pt idx="7">
                  <c:v>800.68899999999996</c:v>
                </c:pt>
                <c:pt idx="8">
                  <c:v>854.10700000000008</c:v>
                </c:pt>
                <c:pt idx="9">
                  <c:v>888.65899999999999</c:v>
                </c:pt>
                <c:pt idx="10">
                  <c:v>923.16200000000003</c:v>
                </c:pt>
                <c:pt idx="11">
                  <c:v>921.64199999999994</c:v>
                </c:pt>
                <c:pt idx="12">
                  <c:v>924.52100000000007</c:v>
                </c:pt>
                <c:pt idx="13">
                  <c:v>920.2120000000001</c:v>
                </c:pt>
                <c:pt idx="14">
                  <c:v>901.74899999999991</c:v>
                </c:pt>
                <c:pt idx="15">
                  <c:v>921.2700000000001</c:v>
                </c:pt>
                <c:pt idx="16">
                  <c:v>860.83499999999992</c:v>
                </c:pt>
                <c:pt idx="17">
                  <c:v>752.875</c:v>
                </c:pt>
                <c:pt idx="18">
                  <c:v>718.495</c:v>
                </c:pt>
                <c:pt idx="19">
                  <c:v>692.48700000000008</c:v>
                </c:pt>
                <c:pt idx="20">
                  <c:v>706.93100000000004</c:v>
                </c:pt>
                <c:pt idx="21">
                  <c:v>711.7</c:v>
                </c:pt>
                <c:pt idx="22">
                  <c:v>782.93799999999999</c:v>
                </c:pt>
                <c:pt idx="23">
                  <c:v>791.97700000000009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C2D-B440-9302962AFD4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1043.1450000000002</c:v>
                </c:pt>
                <c:pt idx="1">
                  <c:v>1021.579</c:v>
                </c:pt>
                <c:pt idx="2">
                  <c:v>1014.8520000000001</c:v>
                </c:pt>
                <c:pt idx="3">
                  <c:v>1016.603</c:v>
                </c:pt>
                <c:pt idx="4">
                  <c:v>1054.759</c:v>
                </c:pt>
                <c:pt idx="5">
                  <c:v>1181.4369999999999</c:v>
                </c:pt>
                <c:pt idx="6">
                  <c:v>1370.0399999999997</c:v>
                </c:pt>
                <c:pt idx="7">
                  <c:v>1482.615</c:v>
                </c:pt>
                <c:pt idx="8">
                  <c:v>1566.5079999999998</c:v>
                </c:pt>
                <c:pt idx="9">
                  <c:v>1552.5030000000002</c:v>
                </c:pt>
                <c:pt idx="10">
                  <c:v>1578.6690000000001</c:v>
                </c:pt>
                <c:pt idx="11">
                  <c:v>1575.4339999999997</c:v>
                </c:pt>
                <c:pt idx="12">
                  <c:v>1568.4690000000001</c:v>
                </c:pt>
                <c:pt idx="13">
                  <c:v>1537.4809999999995</c:v>
                </c:pt>
                <c:pt idx="14">
                  <c:v>1474.6870000000001</c:v>
                </c:pt>
                <c:pt idx="15">
                  <c:v>1404.914</c:v>
                </c:pt>
                <c:pt idx="16">
                  <c:v>1372.1220000000001</c:v>
                </c:pt>
                <c:pt idx="17">
                  <c:v>1316.1589999999999</c:v>
                </c:pt>
                <c:pt idx="18">
                  <c:v>1313.6700000000003</c:v>
                </c:pt>
                <c:pt idx="19">
                  <c:v>1325.924</c:v>
                </c:pt>
                <c:pt idx="20">
                  <c:v>1254.519</c:v>
                </c:pt>
                <c:pt idx="21">
                  <c:v>1123.8649999999998</c:v>
                </c:pt>
                <c:pt idx="22">
                  <c:v>1059.67</c:v>
                </c:pt>
                <c:pt idx="23">
                  <c:v>1003.491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A1-4C2D-B440-9302962AFD4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2187.261</c:v>
                </c:pt>
                <c:pt idx="1">
                  <c:v>2038.4860000000001</c:v>
                </c:pt>
                <c:pt idx="2">
                  <c:v>1964.6709999999998</c:v>
                </c:pt>
                <c:pt idx="3">
                  <c:v>1918.499</c:v>
                </c:pt>
                <c:pt idx="4">
                  <c:v>1993.567</c:v>
                </c:pt>
                <c:pt idx="5">
                  <c:v>2199.7870000000003</c:v>
                </c:pt>
                <c:pt idx="6">
                  <c:v>2543.89</c:v>
                </c:pt>
                <c:pt idx="7">
                  <c:v>2883.4670000000001</c:v>
                </c:pt>
                <c:pt idx="8">
                  <c:v>3200.8479999999995</c:v>
                </c:pt>
                <c:pt idx="9">
                  <c:v>3368.1139999999996</c:v>
                </c:pt>
                <c:pt idx="10">
                  <c:v>3514.3049999999998</c:v>
                </c:pt>
                <c:pt idx="11">
                  <c:v>3599.3419999999996</c:v>
                </c:pt>
                <c:pt idx="12">
                  <c:v>3588.7829999999994</c:v>
                </c:pt>
                <c:pt idx="13">
                  <c:v>3418.2099999999996</c:v>
                </c:pt>
                <c:pt idx="14">
                  <c:v>3218.319</c:v>
                </c:pt>
                <c:pt idx="15">
                  <c:v>3034.931</c:v>
                </c:pt>
                <c:pt idx="16">
                  <c:v>2931.5000000000005</c:v>
                </c:pt>
                <c:pt idx="17">
                  <c:v>2894.3289999999997</c:v>
                </c:pt>
                <c:pt idx="18">
                  <c:v>3104.951</c:v>
                </c:pt>
                <c:pt idx="19">
                  <c:v>3464.68</c:v>
                </c:pt>
                <c:pt idx="20">
                  <c:v>3491.6910000000003</c:v>
                </c:pt>
                <c:pt idx="21">
                  <c:v>3163.9959999999996</c:v>
                </c:pt>
                <c:pt idx="22">
                  <c:v>2836.2309999999998</c:v>
                </c:pt>
                <c:pt idx="23">
                  <c:v>2301.0459999999994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A1-4C2D-B440-9302962AFD4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264</c:v>
                </c:pt>
                <c:pt idx="1">
                  <c:v>252</c:v>
                </c:pt>
                <c:pt idx="2">
                  <c:v>247</c:v>
                </c:pt>
                <c:pt idx="3">
                  <c:v>246.00000000000003</c:v>
                </c:pt>
                <c:pt idx="4">
                  <c:v>250.99999999999997</c:v>
                </c:pt>
                <c:pt idx="5">
                  <c:v>274.99999999999994</c:v>
                </c:pt>
                <c:pt idx="6">
                  <c:v>332.99999999999994</c:v>
                </c:pt>
                <c:pt idx="7">
                  <c:v>371.99999999999994</c:v>
                </c:pt>
                <c:pt idx="8">
                  <c:v>404.00000000000006</c:v>
                </c:pt>
                <c:pt idx="9">
                  <c:v>422.99999999999994</c:v>
                </c:pt>
                <c:pt idx="10">
                  <c:v>434.00000000000006</c:v>
                </c:pt>
                <c:pt idx="11">
                  <c:v>438</c:v>
                </c:pt>
                <c:pt idx="12">
                  <c:v>440</c:v>
                </c:pt>
                <c:pt idx="13">
                  <c:v>435</c:v>
                </c:pt>
                <c:pt idx="14">
                  <c:v>421.00000000000006</c:v>
                </c:pt>
                <c:pt idx="15">
                  <c:v>416.00000000000006</c:v>
                </c:pt>
                <c:pt idx="16">
                  <c:v>417.99999999999994</c:v>
                </c:pt>
                <c:pt idx="17">
                  <c:v>427</c:v>
                </c:pt>
                <c:pt idx="18">
                  <c:v>448.00000000000006</c:v>
                </c:pt>
                <c:pt idx="19">
                  <c:v>472</c:v>
                </c:pt>
                <c:pt idx="20">
                  <c:v>446.00000000000006</c:v>
                </c:pt>
                <c:pt idx="21">
                  <c:v>398</c:v>
                </c:pt>
                <c:pt idx="22">
                  <c:v>351</c:v>
                </c:pt>
                <c:pt idx="23">
                  <c:v>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A1-4C2D-B440-9302962AFD4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A1-4C2D-B440-9302962AFD4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A1-4C2D-B440-9302962AFD4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3A1-4C2D-B440-9302962AFD4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3A1-4C2D-B440-9302962AFD4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3A1-4C2D-B440-9302962AFD4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1274.5</c:v>
                </c:pt>
                <c:pt idx="1">
                  <c:v>1333.9</c:v>
                </c:pt>
                <c:pt idx="2">
                  <c:v>1372.7</c:v>
                </c:pt>
                <c:pt idx="3">
                  <c:v>1463</c:v>
                </c:pt>
                <c:pt idx="4">
                  <c:v>1476</c:v>
                </c:pt>
                <c:pt idx="5">
                  <c:v>1395</c:v>
                </c:pt>
                <c:pt idx="6">
                  <c:v>1552</c:v>
                </c:pt>
                <c:pt idx="7">
                  <c:v>1251.519</c:v>
                </c:pt>
                <c:pt idx="8">
                  <c:v>1514</c:v>
                </c:pt>
                <c:pt idx="9">
                  <c:v>1521</c:v>
                </c:pt>
                <c:pt idx="10">
                  <c:v>1328</c:v>
                </c:pt>
                <c:pt idx="11">
                  <c:v>465</c:v>
                </c:pt>
                <c:pt idx="12">
                  <c:v>451</c:v>
                </c:pt>
                <c:pt idx="13">
                  <c:v>437</c:v>
                </c:pt>
                <c:pt idx="14">
                  <c:v>446</c:v>
                </c:pt>
                <c:pt idx="15">
                  <c:v>458</c:v>
                </c:pt>
                <c:pt idx="16">
                  <c:v>1341</c:v>
                </c:pt>
                <c:pt idx="17">
                  <c:v>1288.2</c:v>
                </c:pt>
                <c:pt idx="18">
                  <c:v>1324.3</c:v>
                </c:pt>
                <c:pt idx="19">
                  <c:v>1861</c:v>
                </c:pt>
                <c:pt idx="20">
                  <c:v>1832</c:v>
                </c:pt>
                <c:pt idx="21">
                  <c:v>1798</c:v>
                </c:pt>
                <c:pt idx="22">
                  <c:v>1767</c:v>
                </c:pt>
                <c:pt idx="23">
                  <c:v>1717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A1-4C2D-B440-9302962AFD4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13.023999999999999</c:v>
                </c:pt>
                <c:pt idx="6">
                  <c:v>3.7309999999999999</c:v>
                </c:pt>
                <c:pt idx="8">
                  <c:v>3.44</c:v>
                </c:pt>
                <c:pt idx="9">
                  <c:v>22.93</c:v>
                </c:pt>
                <c:pt idx="10">
                  <c:v>22.92</c:v>
                </c:pt>
                <c:pt idx="11">
                  <c:v>23</c:v>
                </c:pt>
                <c:pt idx="12">
                  <c:v>23.12</c:v>
                </c:pt>
                <c:pt idx="13">
                  <c:v>23.36</c:v>
                </c:pt>
                <c:pt idx="14">
                  <c:v>3.59</c:v>
                </c:pt>
                <c:pt idx="15">
                  <c:v>3.83</c:v>
                </c:pt>
                <c:pt idx="18">
                  <c:v>8.2750000000000004</c:v>
                </c:pt>
                <c:pt idx="19">
                  <c:v>13.676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A1-4C2D-B440-9302962AFD4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3A1-4C2D-B440-9302962AFD4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3A1-4C2D-B440-9302962AF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</c:v>
                </c:pt>
                <c:pt idx="1">
                  <c:v>90.08</c:v>
                </c:pt>
                <c:pt idx="2">
                  <c:v>89.2</c:v>
                </c:pt>
                <c:pt idx="3">
                  <c:v>89.46</c:v>
                </c:pt>
                <c:pt idx="4">
                  <c:v>90.29</c:v>
                </c:pt>
                <c:pt idx="5">
                  <c:v>89.71</c:v>
                </c:pt>
                <c:pt idx="6">
                  <c:v>91.35</c:v>
                </c:pt>
                <c:pt idx="7">
                  <c:v>48.79</c:v>
                </c:pt>
                <c:pt idx="8">
                  <c:v>7</c:v>
                </c:pt>
                <c:pt idx="9">
                  <c:v>2.99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-0.01</c:v>
                </c:pt>
                <c:pt idx="14">
                  <c:v>-0.01</c:v>
                </c:pt>
                <c:pt idx="15">
                  <c:v>-0.01</c:v>
                </c:pt>
                <c:pt idx="16">
                  <c:v>4.41</c:v>
                </c:pt>
                <c:pt idx="17">
                  <c:v>80.2</c:v>
                </c:pt>
                <c:pt idx="18">
                  <c:v>129.35</c:v>
                </c:pt>
                <c:pt idx="19">
                  <c:v>163.19999999999999</c:v>
                </c:pt>
                <c:pt idx="20">
                  <c:v>163.19999999999999</c:v>
                </c:pt>
                <c:pt idx="21">
                  <c:v>127.88</c:v>
                </c:pt>
                <c:pt idx="22">
                  <c:v>107.12</c:v>
                </c:pt>
                <c:pt idx="23">
                  <c:v>89.19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3A1-4C2D-B440-9302962AF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5748.567</v>
      </c>
      <c r="C4" s="18">
        <v>5656.7</v>
      </c>
      <c r="D4" s="18">
        <v>5609.719000000001</v>
      </c>
      <c r="E4" s="18">
        <v>5662.9640000000009</v>
      </c>
      <c r="F4" s="18">
        <v>5787.4850000000006</v>
      </c>
      <c r="G4" s="18">
        <v>6054.1359999999995</v>
      </c>
      <c r="H4" s="18">
        <v>6706.9279999999981</v>
      </c>
      <c r="I4" s="18">
        <v>6877.7899999999991</v>
      </c>
      <c r="J4" s="18">
        <v>7609.4029999999984</v>
      </c>
      <c r="K4" s="18">
        <v>8042.2059999999992</v>
      </c>
      <c r="L4" s="18">
        <v>8051.5559999999996</v>
      </c>
      <c r="M4" s="18">
        <v>7263.9179999999997</v>
      </c>
      <c r="N4" s="18">
        <v>7233.3929999999982</v>
      </c>
      <c r="O4" s="18">
        <v>7005.262999999999</v>
      </c>
      <c r="P4" s="18">
        <v>6702.3450000000003</v>
      </c>
      <c r="Q4" s="18">
        <v>6267.9450000000006</v>
      </c>
      <c r="R4" s="18">
        <v>6974.9569999999994</v>
      </c>
      <c r="S4" s="18">
        <v>6761.1010000000015</v>
      </c>
      <c r="T4" s="18">
        <v>7029.6430000000009</v>
      </c>
      <c r="U4" s="18">
        <v>7959.2670000000007</v>
      </c>
      <c r="V4" s="18">
        <v>7875.1409999999996</v>
      </c>
      <c r="W4" s="18">
        <v>7328.5319999999992</v>
      </c>
      <c r="X4" s="18">
        <v>6920.8390000000009</v>
      </c>
      <c r="Y4" s="18">
        <v>6234.5139999999992</v>
      </c>
      <c r="Z4" s="19"/>
      <c r="AA4" s="20">
        <f>SUM(B4:Z4)</f>
        <v>163364.31200000001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90.08</v>
      </c>
      <c r="D7" s="28">
        <v>89.2</v>
      </c>
      <c r="E7" s="28">
        <v>89.46</v>
      </c>
      <c r="F7" s="28">
        <v>90.29</v>
      </c>
      <c r="G7" s="28">
        <v>89.71</v>
      </c>
      <c r="H7" s="28">
        <v>91.35</v>
      </c>
      <c r="I7" s="28">
        <v>48.79</v>
      </c>
      <c r="J7" s="28">
        <v>7</v>
      </c>
      <c r="K7" s="28">
        <v>2.99</v>
      </c>
      <c r="L7" s="28">
        <v>0</v>
      </c>
      <c r="M7" s="28">
        <v>0</v>
      </c>
      <c r="N7" s="28">
        <v>0</v>
      </c>
      <c r="O7" s="28">
        <v>-0.01</v>
      </c>
      <c r="P7" s="28">
        <v>-0.01</v>
      </c>
      <c r="Q7" s="28">
        <v>-0.01</v>
      </c>
      <c r="R7" s="28">
        <v>4.41</v>
      </c>
      <c r="S7" s="28">
        <v>80.2</v>
      </c>
      <c r="T7" s="28">
        <v>129.35</v>
      </c>
      <c r="U7" s="28">
        <v>163.19999999999999</v>
      </c>
      <c r="V7" s="28">
        <v>163.19999999999999</v>
      </c>
      <c r="W7" s="28">
        <v>127.88</v>
      </c>
      <c r="X7" s="28">
        <v>107.12</v>
      </c>
      <c r="Y7" s="28">
        <v>89.19</v>
      </c>
      <c r="Z7" s="29"/>
      <c r="AA7" s="30">
        <f>IF(SUM(B7:Z7)&lt;&gt;0,AVERAGEIF(B7:Z7,"&lt;&gt;"""),"")</f>
        <v>64.932916666666657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160</v>
      </c>
      <c r="C10" s="42">
        <v>160</v>
      </c>
      <c r="D10" s="42">
        <v>160</v>
      </c>
      <c r="E10" s="42">
        <v>160</v>
      </c>
      <c r="F10" s="42">
        <v>160</v>
      </c>
      <c r="G10" s="42">
        <v>160</v>
      </c>
      <c r="H10" s="42">
        <v>160</v>
      </c>
      <c r="I10" s="42">
        <v>160</v>
      </c>
      <c r="J10" s="42">
        <v>160</v>
      </c>
      <c r="K10" s="42">
        <v>160</v>
      </c>
      <c r="L10" s="42">
        <v>160</v>
      </c>
      <c r="M10" s="42">
        <v>160</v>
      </c>
      <c r="N10" s="42">
        <v>160</v>
      </c>
      <c r="O10" s="42">
        <v>160</v>
      </c>
      <c r="P10" s="42">
        <v>160</v>
      </c>
      <c r="Q10" s="42">
        <v>160</v>
      </c>
      <c r="R10" s="42">
        <v>160</v>
      </c>
      <c r="S10" s="42">
        <v>160</v>
      </c>
      <c r="T10" s="42">
        <v>160</v>
      </c>
      <c r="U10" s="42">
        <v>160</v>
      </c>
      <c r="V10" s="42">
        <v>160</v>
      </c>
      <c r="W10" s="42">
        <v>160</v>
      </c>
      <c r="X10" s="42">
        <v>160</v>
      </c>
      <c r="Y10" s="42">
        <v>156</v>
      </c>
      <c r="Z10" s="43"/>
      <c r="AA10" s="44">
        <f t="shared" ref="AA10:AA15" si="0">SUM(B10:Z10)</f>
        <v>3836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102</v>
      </c>
      <c r="J11" s="47">
        <v>104</v>
      </c>
      <c r="K11" s="47">
        <v>114</v>
      </c>
      <c r="L11" s="47">
        <v>120</v>
      </c>
      <c r="M11" s="47">
        <v>122</v>
      </c>
      <c r="N11" s="47">
        <v>124</v>
      </c>
      <c r="O11" s="47">
        <v>122</v>
      </c>
      <c r="P11" s="47">
        <v>112</v>
      </c>
      <c r="Q11" s="47">
        <v>115</v>
      </c>
      <c r="R11" s="47">
        <v>123</v>
      </c>
      <c r="S11" s="47">
        <v>138</v>
      </c>
      <c r="T11" s="47">
        <v>163</v>
      </c>
      <c r="U11" s="47">
        <v>189</v>
      </c>
      <c r="V11" s="47">
        <v>165</v>
      </c>
      <c r="W11" s="47">
        <v>120</v>
      </c>
      <c r="X11" s="47">
        <v>108</v>
      </c>
      <c r="Y11" s="47">
        <v>102</v>
      </c>
      <c r="Z11" s="48"/>
      <c r="AA11" s="49">
        <f t="shared" si="0"/>
        <v>2857</v>
      </c>
    </row>
    <row r="12" spans="1:27" ht="24.95" customHeight="1" x14ac:dyDescent="0.2">
      <c r="A12" s="50" t="s">
        <v>8</v>
      </c>
      <c r="B12" s="51">
        <v>1592.838</v>
      </c>
      <c r="C12" s="52">
        <v>1434.643</v>
      </c>
      <c r="D12" s="52">
        <v>1367.1669999999999</v>
      </c>
      <c r="E12" s="52">
        <v>1387.117</v>
      </c>
      <c r="F12" s="52">
        <v>1451.22</v>
      </c>
      <c r="G12" s="52">
        <v>1406.1529999999998</v>
      </c>
      <c r="H12" s="52">
        <v>1488.8020000000001</v>
      </c>
      <c r="I12" s="52">
        <v>686.9</v>
      </c>
      <c r="J12" s="52">
        <v>497.9</v>
      </c>
      <c r="K12" s="52">
        <v>155.9</v>
      </c>
      <c r="L12" s="52">
        <v>155.9</v>
      </c>
      <c r="M12" s="52">
        <v>155.9</v>
      </c>
      <c r="N12" s="52">
        <v>155.9</v>
      </c>
      <c r="O12" s="52">
        <v>155.9</v>
      </c>
      <c r="P12" s="52">
        <v>155.9</v>
      </c>
      <c r="Q12" s="52">
        <v>155.9</v>
      </c>
      <c r="R12" s="52">
        <v>497.9</v>
      </c>
      <c r="S12" s="52">
        <v>1184.085</v>
      </c>
      <c r="T12" s="52">
        <v>2339.9</v>
      </c>
      <c r="U12" s="52">
        <v>2843.9</v>
      </c>
      <c r="V12" s="52">
        <v>2849.9</v>
      </c>
      <c r="W12" s="52">
        <v>2630.9</v>
      </c>
      <c r="X12" s="52">
        <v>2838.7820000000002</v>
      </c>
      <c r="Y12" s="52">
        <v>2328.261</v>
      </c>
      <c r="Z12" s="53"/>
      <c r="AA12" s="54">
        <f t="shared" si="0"/>
        <v>29917.667999999998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236</v>
      </c>
      <c r="H13" s="52">
        <v>316</v>
      </c>
      <c r="I13" s="52">
        <v>84</v>
      </c>
      <c r="J13" s="52">
        <v>58</v>
      </c>
      <c r="K13" s="52">
        <v>71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13</v>
      </c>
      <c r="T13" s="52">
        <v>166</v>
      </c>
      <c r="U13" s="52">
        <v>989.93799999999999</v>
      </c>
      <c r="V13" s="52">
        <v>1006.909</v>
      </c>
      <c r="W13" s="52">
        <v>674</v>
      </c>
      <c r="X13" s="52">
        <v>170</v>
      </c>
      <c r="Y13" s="52"/>
      <c r="Z13" s="53"/>
      <c r="AA13" s="54">
        <f t="shared" si="0"/>
        <v>3836.8470000000002</v>
      </c>
    </row>
    <row r="14" spans="1:27" ht="24.95" customHeight="1" x14ac:dyDescent="0.2">
      <c r="A14" s="55" t="s">
        <v>10</v>
      </c>
      <c r="B14" s="56">
        <v>3669.7290000000003</v>
      </c>
      <c r="C14" s="57">
        <v>3689.0569999999998</v>
      </c>
      <c r="D14" s="57">
        <v>3693.5520000000001</v>
      </c>
      <c r="E14" s="57">
        <v>3724.8469999999993</v>
      </c>
      <c r="F14" s="57">
        <v>3783.2649999999999</v>
      </c>
      <c r="G14" s="57">
        <v>3861.9830000000002</v>
      </c>
      <c r="H14" s="57">
        <v>4358.1260000000002</v>
      </c>
      <c r="I14" s="57">
        <v>5633.8899999999994</v>
      </c>
      <c r="J14" s="57">
        <v>6621.5029999999988</v>
      </c>
      <c r="K14" s="57">
        <v>7365.3059999999996</v>
      </c>
      <c r="L14" s="57">
        <v>7357.6560000000009</v>
      </c>
      <c r="M14" s="57">
        <v>5247.0179999999991</v>
      </c>
      <c r="N14" s="57">
        <v>5226.4929999999986</v>
      </c>
      <c r="O14" s="57">
        <v>5035.4629999999988</v>
      </c>
      <c r="P14" s="57">
        <v>4755.7450000000008</v>
      </c>
      <c r="Q14" s="57">
        <v>4403.9449999999997</v>
      </c>
      <c r="R14" s="57">
        <v>5973.0569999999998</v>
      </c>
      <c r="S14" s="57">
        <v>5004.0160000000005</v>
      </c>
      <c r="T14" s="57">
        <v>3829.7429999999999</v>
      </c>
      <c r="U14" s="57">
        <v>3366.4290000000001</v>
      </c>
      <c r="V14" s="57">
        <v>3344.3319999999999</v>
      </c>
      <c r="W14" s="57">
        <v>3377.6320000000001</v>
      </c>
      <c r="X14" s="57">
        <v>3426.0570000000002</v>
      </c>
      <c r="Y14" s="57">
        <v>3449.2529999999997</v>
      </c>
      <c r="Z14" s="58"/>
      <c r="AA14" s="59">
        <f t="shared" si="0"/>
        <v>110198.09699999998</v>
      </c>
    </row>
    <row r="15" spans="1:27" ht="24.95" customHeight="1" x14ac:dyDescent="0.2">
      <c r="A15" s="55" t="s">
        <v>11</v>
      </c>
      <c r="B15" s="56">
        <v>128</v>
      </c>
      <c r="C15" s="57">
        <v>129</v>
      </c>
      <c r="D15" s="57">
        <v>130</v>
      </c>
      <c r="E15" s="57">
        <v>132</v>
      </c>
      <c r="F15" s="57">
        <v>134</v>
      </c>
      <c r="G15" s="57">
        <v>133</v>
      </c>
      <c r="H15" s="57">
        <v>136</v>
      </c>
      <c r="I15" s="57">
        <v>142</v>
      </c>
      <c r="J15" s="57">
        <v>151</v>
      </c>
      <c r="K15" s="57">
        <v>159</v>
      </c>
      <c r="L15" s="57">
        <v>164</v>
      </c>
      <c r="M15" s="57">
        <v>166</v>
      </c>
      <c r="N15" s="57">
        <v>166</v>
      </c>
      <c r="O15" s="57">
        <v>163</v>
      </c>
      <c r="P15" s="57">
        <v>159</v>
      </c>
      <c r="Q15" s="57">
        <v>151</v>
      </c>
      <c r="R15" s="57">
        <v>145</v>
      </c>
      <c r="S15" s="57">
        <v>139</v>
      </c>
      <c r="T15" s="57">
        <v>135</v>
      </c>
      <c r="U15" s="57">
        <v>133</v>
      </c>
      <c r="V15" s="57">
        <v>131</v>
      </c>
      <c r="W15" s="57">
        <v>128</v>
      </c>
      <c r="X15" s="57">
        <v>125</v>
      </c>
      <c r="Y15" s="57">
        <v>122</v>
      </c>
      <c r="Z15" s="58"/>
      <c r="AA15" s="59">
        <f t="shared" si="0"/>
        <v>3401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5652.567</v>
      </c>
      <c r="C16" s="62">
        <f t="shared" si="1"/>
        <v>5514.7</v>
      </c>
      <c r="D16" s="62">
        <f t="shared" si="1"/>
        <v>5452.7190000000001</v>
      </c>
      <c r="E16" s="62">
        <f t="shared" si="1"/>
        <v>5505.963999999999</v>
      </c>
      <c r="F16" s="62">
        <f t="shared" si="1"/>
        <v>5630.4849999999997</v>
      </c>
      <c r="G16" s="62">
        <f t="shared" si="1"/>
        <v>5899.1360000000004</v>
      </c>
      <c r="H16" s="62">
        <f t="shared" si="1"/>
        <v>6560.9279999999999</v>
      </c>
      <c r="I16" s="62">
        <f t="shared" si="1"/>
        <v>6808.7899999999991</v>
      </c>
      <c r="J16" s="62">
        <f t="shared" si="1"/>
        <v>7592.4029999999984</v>
      </c>
      <c r="K16" s="62">
        <f t="shared" si="1"/>
        <v>8025.2059999999992</v>
      </c>
      <c r="L16" s="62">
        <f t="shared" si="1"/>
        <v>7983.5560000000005</v>
      </c>
      <c r="M16" s="62">
        <f t="shared" si="1"/>
        <v>5876.9179999999988</v>
      </c>
      <c r="N16" s="62">
        <f t="shared" si="1"/>
        <v>5832.3929999999982</v>
      </c>
      <c r="O16" s="62">
        <f t="shared" si="1"/>
        <v>5636.3629999999985</v>
      </c>
      <c r="P16" s="62">
        <f t="shared" si="1"/>
        <v>5342.6450000000004</v>
      </c>
      <c r="Q16" s="62">
        <f t="shared" si="1"/>
        <v>4985.8449999999993</v>
      </c>
      <c r="R16" s="62">
        <f t="shared" si="1"/>
        <v>6898.9569999999994</v>
      </c>
      <c r="S16" s="62">
        <f t="shared" si="1"/>
        <v>6638.1010000000006</v>
      </c>
      <c r="T16" s="62">
        <f t="shared" si="1"/>
        <v>6793.643</v>
      </c>
      <c r="U16" s="62">
        <f t="shared" si="1"/>
        <v>7682.2669999999998</v>
      </c>
      <c r="V16" s="62">
        <f t="shared" si="1"/>
        <v>7657.1409999999996</v>
      </c>
      <c r="W16" s="62">
        <f t="shared" si="1"/>
        <v>7090.5320000000002</v>
      </c>
      <c r="X16" s="62">
        <f t="shared" si="1"/>
        <v>6827.8389999999999</v>
      </c>
      <c r="Y16" s="62">
        <f t="shared" si="1"/>
        <v>6157.5139999999992</v>
      </c>
      <c r="Z16" s="63" t="str">
        <f t="shared" si="1"/>
        <v/>
      </c>
      <c r="AA16" s="64">
        <f>SUM(AA10:AA15)</f>
        <v>154046.61199999996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2507.9</v>
      </c>
      <c r="C29" s="72">
        <v>2495.9</v>
      </c>
      <c r="D29" s="72">
        <v>2497.9</v>
      </c>
      <c r="E29" s="72">
        <v>2502.9</v>
      </c>
      <c r="F29" s="72">
        <v>2513.9</v>
      </c>
      <c r="G29" s="72">
        <v>2748.9</v>
      </c>
      <c r="H29" s="72">
        <v>2944.9</v>
      </c>
      <c r="I29" s="72">
        <v>3194.9</v>
      </c>
      <c r="J29" s="72">
        <v>3627.9</v>
      </c>
      <c r="K29" s="72">
        <v>4089.9</v>
      </c>
      <c r="L29" s="72">
        <v>4334.8999999999996</v>
      </c>
      <c r="M29" s="72">
        <v>4512.8999999999996</v>
      </c>
      <c r="N29" s="72">
        <v>4528.8999999999996</v>
      </c>
      <c r="O29" s="72">
        <v>4447.8999999999996</v>
      </c>
      <c r="P29" s="72">
        <v>4227.8999999999996</v>
      </c>
      <c r="Q29" s="72">
        <v>3910.9</v>
      </c>
      <c r="R29" s="72">
        <v>3542.9</v>
      </c>
      <c r="S29" s="72">
        <v>3196.9</v>
      </c>
      <c r="T29" s="72">
        <v>3085.9</v>
      </c>
      <c r="U29" s="72">
        <v>3674.9</v>
      </c>
      <c r="V29" s="72">
        <v>3713.9</v>
      </c>
      <c r="W29" s="72">
        <v>3371.9</v>
      </c>
      <c r="X29" s="72">
        <v>3043.9</v>
      </c>
      <c r="Y29" s="72">
        <v>3156.9</v>
      </c>
      <c r="Z29" s="73"/>
      <c r="AA29" s="74">
        <f>SUM(B29:Z29)</f>
        <v>81875.599999999991</v>
      </c>
    </row>
    <row r="30" spans="1:27" ht="24.95" customHeight="1" x14ac:dyDescent="0.2">
      <c r="A30" s="75" t="s">
        <v>24</v>
      </c>
      <c r="B30" s="76">
        <v>2301.6669999999999</v>
      </c>
      <c r="C30" s="77">
        <v>2221.8000000000002</v>
      </c>
      <c r="D30" s="77">
        <v>2172.819</v>
      </c>
      <c r="E30" s="77">
        <v>2221.0639999999999</v>
      </c>
      <c r="F30" s="77">
        <v>2334.585</v>
      </c>
      <c r="G30" s="77">
        <v>2366.2359999999999</v>
      </c>
      <c r="H30" s="77">
        <v>2823.0279999999998</v>
      </c>
      <c r="I30" s="77">
        <v>3151.89</v>
      </c>
      <c r="J30" s="77">
        <v>3639.5030000000002</v>
      </c>
      <c r="K30" s="77">
        <v>3952.306</v>
      </c>
      <c r="L30" s="77">
        <v>3716.6559999999999</v>
      </c>
      <c r="M30" s="77">
        <v>1651.018</v>
      </c>
      <c r="N30" s="77">
        <v>1604.4929999999999</v>
      </c>
      <c r="O30" s="77">
        <v>1457.3630000000001</v>
      </c>
      <c r="P30" s="77">
        <v>1374.4449999999999</v>
      </c>
      <c r="Q30" s="77">
        <v>1257.0450000000001</v>
      </c>
      <c r="R30" s="77">
        <v>3190.0569999999998</v>
      </c>
      <c r="S30" s="77">
        <v>2816.201</v>
      </c>
      <c r="T30" s="77">
        <v>2895.7429999999999</v>
      </c>
      <c r="U30" s="77">
        <v>2768.3670000000002</v>
      </c>
      <c r="V30" s="77">
        <v>2789.241</v>
      </c>
      <c r="W30" s="77">
        <v>2584.6320000000001</v>
      </c>
      <c r="X30" s="77">
        <v>2654.9389999999999</v>
      </c>
      <c r="Y30" s="77">
        <v>1880.614</v>
      </c>
      <c r="Z30" s="78"/>
      <c r="AA30" s="79">
        <f>SUM(B30:Z30)</f>
        <v>59825.712</v>
      </c>
    </row>
    <row r="31" spans="1:27" ht="24.95" customHeight="1" x14ac:dyDescent="0.2">
      <c r="A31" s="82" t="s">
        <v>25</v>
      </c>
      <c r="B31" s="80">
        <v>939</v>
      </c>
      <c r="C31" s="81">
        <v>939</v>
      </c>
      <c r="D31" s="81">
        <v>939</v>
      </c>
      <c r="E31" s="81">
        <v>939</v>
      </c>
      <c r="F31" s="81">
        <v>939</v>
      </c>
      <c r="G31" s="81">
        <v>939</v>
      </c>
      <c r="H31" s="81">
        <v>939</v>
      </c>
      <c r="I31" s="81">
        <v>531</v>
      </c>
      <c r="J31" s="81">
        <v>342</v>
      </c>
      <c r="K31" s="81"/>
      <c r="L31" s="81"/>
      <c r="M31" s="81"/>
      <c r="N31" s="81"/>
      <c r="O31" s="81"/>
      <c r="P31" s="81"/>
      <c r="Q31" s="81"/>
      <c r="R31" s="81">
        <v>242</v>
      </c>
      <c r="S31" s="81">
        <v>748</v>
      </c>
      <c r="T31" s="81">
        <v>1048</v>
      </c>
      <c r="U31" s="81">
        <v>1516</v>
      </c>
      <c r="V31" s="81">
        <v>1372</v>
      </c>
      <c r="W31" s="81">
        <v>1372</v>
      </c>
      <c r="X31" s="81">
        <v>1222</v>
      </c>
      <c r="Y31" s="81">
        <v>1197</v>
      </c>
      <c r="Z31" s="83"/>
      <c r="AA31" s="84">
        <f>SUM(B31:Z31)</f>
        <v>16163</v>
      </c>
    </row>
    <row r="32" spans="1:27" ht="30" customHeight="1" thickBot="1" x14ac:dyDescent="0.25">
      <c r="A32" s="60" t="s">
        <v>26</v>
      </c>
      <c r="B32" s="61">
        <f>IF(LEN(B$2)&gt;0,SUM(B29:B31),"")</f>
        <v>5748.567</v>
      </c>
      <c r="C32" s="62">
        <f t="shared" ref="C32:Z32" si="4">IF(LEN(C$2)&gt;0,SUM(C29:C31),"")</f>
        <v>5656.7000000000007</v>
      </c>
      <c r="D32" s="62">
        <f t="shared" si="4"/>
        <v>5609.7190000000001</v>
      </c>
      <c r="E32" s="62">
        <f t="shared" si="4"/>
        <v>5662.9639999999999</v>
      </c>
      <c r="F32" s="62">
        <f t="shared" si="4"/>
        <v>5787.4850000000006</v>
      </c>
      <c r="G32" s="62">
        <f t="shared" si="4"/>
        <v>6054.1360000000004</v>
      </c>
      <c r="H32" s="62">
        <f t="shared" si="4"/>
        <v>6706.9279999999999</v>
      </c>
      <c r="I32" s="62">
        <f t="shared" si="4"/>
        <v>6877.79</v>
      </c>
      <c r="J32" s="62">
        <f t="shared" si="4"/>
        <v>7609.4030000000002</v>
      </c>
      <c r="K32" s="62">
        <f t="shared" si="4"/>
        <v>8042.2060000000001</v>
      </c>
      <c r="L32" s="62">
        <f t="shared" si="4"/>
        <v>8051.5559999999996</v>
      </c>
      <c r="M32" s="62">
        <f t="shared" si="4"/>
        <v>6163.9179999999997</v>
      </c>
      <c r="N32" s="62">
        <f t="shared" si="4"/>
        <v>6133.393</v>
      </c>
      <c r="O32" s="62">
        <f t="shared" si="4"/>
        <v>5905.2629999999999</v>
      </c>
      <c r="P32" s="62">
        <f t="shared" si="4"/>
        <v>5602.3449999999993</v>
      </c>
      <c r="Q32" s="62">
        <f t="shared" si="4"/>
        <v>5167.9449999999997</v>
      </c>
      <c r="R32" s="62">
        <f t="shared" si="4"/>
        <v>6974.9570000000003</v>
      </c>
      <c r="S32" s="62">
        <f t="shared" si="4"/>
        <v>6761.1010000000006</v>
      </c>
      <c r="T32" s="62">
        <f t="shared" si="4"/>
        <v>7029.643</v>
      </c>
      <c r="U32" s="62">
        <f t="shared" si="4"/>
        <v>7959.2669999999998</v>
      </c>
      <c r="V32" s="62">
        <f t="shared" si="4"/>
        <v>7875.1409999999996</v>
      </c>
      <c r="W32" s="62">
        <f t="shared" si="4"/>
        <v>7328.5320000000002</v>
      </c>
      <c r="X32" s="62">
        <f t="shared" si="4"/>
        <v>6920.8389999999999</v>
      </c>
      <c r="Y32" s="62">
        <f t="shared" si="4"/>
        <v>6234.5140000000001</v>
      </c>
      <c r="Z32" s="63" t="str">
        <f t="shared" si="4"/>
        <v/>
      </c>
      <c r="AA32" s="64">
        <f>SUM(AA29:AA31)</f>
        <v>157864.31199999998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21</v>
      </c>
      <c r="C35" s="95">
        <v>17</v>
      </c>
      <c r="D35" s="95">
        <v>20</v>
      </c>
      <c r="E35" s="95">
        <v>20</v>
      </c>
      <c r="F35" s="95">
        <v>20</v>
      </c>
      <c r="G35" s="95">
        <v>17</v>
      </c>
      <c r="H35" s="95">
        <v>21</v>
      </c>
      <c r="I35" s="95">
        <v>17</v>
      </c>
      <c r="J35" s="95">
        <v>17</v>
      </c>
      <c r="K35" s="95">
        <v>17</v>
      </c>
      <c r="L35" s="95">
        <v>13</v>
      </c>
      <c r="M35" s="95">
        <v>13</v>
      </c>
      <c r="N35" s="95">
        <v>13</v>
      </c>
      <c r="O35" s="95">
        <v>13</v>
      </c>
      <c r="P35" s="95">
        <v>13</v>
      </c>
      <c r="Q35" s="95">
        <v>13</v>
      </c>
      <c r="R35" s="95">
        <v>13</v>
      </c>
      <c r="S35" s="95">
        <v>19</v>
      </c>
      <c r="T35" s="95">
        <v>96</v>
      </c>
      <c r="U35" s="95">
        <v>138</v>
      </c>
      <c r="V35" s="95">
        <v>138</v>
      </c>
      <c r="W35" s="95">
        <v>138</v>
      </c>
      <c r="X35" s="95">
        <v>43</v>
      </c>
      <c r="Y35" s="95">
        <v>21</v>
      </c>
      <c r="Z35" s="96"/>
      <c r="AA35" s="74">
        <f t="shared" ref="AA35:AA40" si="5">SUM(B35:Z35)</f>
        <v>871</v>
      </c>
    </row>
    <row r="36" spans="1:27" ht="24.95" customHeight="1" x14ac:dyDescent="0.2">
      <c r="A36" s="97" t="s">
        <v>29</v>
      </c>
      <c r="B36" s="98">
        <v>25</v>
      </c>
      <c r="C36" s="99">
        <v>75</v>
      </c>
      <c r="D36" s="99">
        <v>87</v>
      </c>
      <c r="E36" s="99">
        <v>87</v>
      </c>
      <c r="F36" s="99">
        <v>87</v>
      </c>
      <c r="G36" s="99">
        <v>88</v>
      </c>
      <c r="H36" s="99">
        <v>75</v>
      </c>
      <c r="I36" s="99">
        <v>25</v>
      </c>
      <c r="J36" s="99"/>
      <c r="K36" s="99"/>
      <c r="L36" s="99">
        <v>55</v>
      </c>
      <c r="M36" s="99">
        <v>274</v>
      </c>
      <c r="N36" s="99">
        <v>288</v>
      </c>
      <c r="O36" s="99">
        <v>255.9</v>
      </c>
      <c r="P36" s="99">
        <v>246.7</v>
      </c>
      <c r="Q36" s="99">
        <v>169.1</v>
      </c>
      <c r="R36" s="99">
        <v>63</v>
      </c>
      <c r="S36" s="99">
        <v>39</v>
      </c>
      <c r="T36" s="99">
        <v>90</v>
      </c>
      <c r="U36" s="99">
        <v>89</v>
      </c>
      <c r="V36" s="99">
        <v>30</v>
      </c>
      <c r="W36" s="99">
        <v>50</v>
      </c>
      <c r="X36" s="99"/>
      <c r="Y36" s="99">
        <v>6</v>
      </c>
      <c r="Z36" s="100"/>
      <c r="AA36" s="79">
        <f t="shared" si="5"/>
        <v>2204.6999999999998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1100</v>
      </c>
      <c r="N37" s="99">
        <v>1100</v>
      </c>
      <c r="O37" s="99">
        <v>1100</v>
      </c>
      <c r="P37" s="99">
        <v>1100</v>
      </c>
      <c r="Q37" s="99">
        <v>1100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5500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27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65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742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96</v>
      </c>
      <c r="C40" s="88">
        <f t="shared" si="6"/>
        <v>142</v>
      </c>
      <c r="D40" s="88">
        <f t="shared" si="6"/>
        <v>157</v>
      </c>
      <c r="E40" s="88">
        <f t="shared" si="6"/>
        <v>157</v>
      </c>
      <c r="F40" s="88">
        <f t="shared" si="6"/>
        <v>157</v>
      </c>
      <c r="G40" s="88">
        <f t="shared" si="6"/>
        <v>155</v>
      </c>
      <c r="H40" s="88">
        <f t="shared" si="6"/>
        <v>146</v>
      </c>
      <c r="I40" s="88">
        <f t="shared" si="6"/>
        <v>69</v>
      </c>
      <c r="J40" s="88">
        <f t="shared" si="6"/>
        <v>17</v>
      </c>
      <c r="K40" s="88">
        <f t="shared" si="6"/>
        <v>17</v>
      </c>
      <c r="L40" s="88">
        <f t="shared" si="6"/>
        <v>68</v>
      </c>
      <c r="M40" s="88">
        <f t="shared" si="6"/>
        <v>1387</v>
      </c>
      <c r="N40" s="88">
        <f t="shared" si="6"/>
        <v>1401</v>
      </c>
      <c r="O40" s="88">
        <f t="shared" si="6"/>
        <v>1368.9</v>
      </c>
      <c r="P40" s="88">
        <f t="shared" si="6"/>
        <v>1359.7</v>
      </c>
      <c r="Q40" s="88">
        <f t="shared" si="6"/>
        <v>1282.0999999999999</v>
      </c>
      <c r="R40" s="88">
        <f t="shared" si="6"/>
        <v>76</v>
      </c>
      <c r="S40" s="88">
        <f t="shared" si="6"/>
        <v>123</v>
      </c>
      <c r="T40" s="88">
        <f t="shared" si="6"/>
        <v>236</v>
      </c>
      <c r="U40" s="88">
        <f t="shared" si="6"/>
        <v>277</v>
      </c>
      <c r="V40" s="88">
        <f t="shared" si="6"/>
        <v>218</v>
      </c>
      <c r="W40" s="88">
        <f t="shared" si="6"/>
        <v>238</v>
      </c>
      <c r="X40" s="88">
        <f t="shared" si="6"/>
        <v>93</v>
      </c>
      <c r="Y40" s="88">
        <f t="shared" si="6"/>
        <v>77</v>
      </c>
      <c r="Z40" s="89" t="str">
        <f t="shared" si="6"/>
        <v/>
      </c>
      <c r="AA40" s="90">
        <f t="shared" si="5"/>
        <v>9317.6999999999989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>
        <v>1100</v>
      </c>
      <c r="N45" s="99">
        <v>1100</v>
      </c>
      <c r="O45" s="99">
        <v>1100</v>
      </c>
      <c r="P45" s="99">
        <v>1100</v>
      </c>
      <c r="Q45" s="99">
        <v>1100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5500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1100</v>
      </c>
      <c r="N49" s="88">
        <f t="shared" si="8"/>
        <v>1100</v>
      </c>
      <c r="O49" s="88">
        <f t="shared" si="8"/>
        <v>1100</v>
      </c>
      <c r="P49" s="88">
        <f t="shared" si="8"/>
        <v>1100</v>
      </c>
      <c r="Q49" s="88">
        <f t="shared" si="8"/>
        <v>1100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5500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5748.567</v>
      </c>
      <c r="C52" s="88">
        <f t="shared" si="10"/>
        <v>5656.7</v>
      </c>
      <c r="D52" s="88">
        <f t="shared" si="10"/>
        <v>5609.7190000000001</v>
      </c>
      <c r="E52" s="88">
        <f t="shared" si="10"/>
        <v>5662.963999999999</v>
      </c>
      <c r="F52" s="88">
        <f t="shared" si="10"/>
        <v>5787.4849999999997</v>
      </c>
      <c r="G52" s="88">
        <f t="shared" si="10"/>
        <v>6054.1360000000004</v>
      </c>
      <c r="H52" s="88">
        <f t="shared" si="10"/>
        <v>6706.9279999999999</v>
      </c>
      <c r="I52" s="88">
        <f t="shared" si="10"/>
        <v>6877.7899999999991</v>
      </c>
      <c r="J52" s="88">
        <f t="shared" si="10"/>
        <v>7609.4029999999984</v>
      </c>
      <c r="K52" s="88">
        <f t="shared" si="10"/>
        <v>8042.2059999999992</v>
      </c>
      <c r="L52" s="88">
        <f t="shared" si="10"/>
        <v>8051.5560000000005</v>
      </c>
      <c r="M52" s="88">
        <f t="shared" si="10"/>
        <v>7263.9179999999988</v>
      </c>
      <c r="N52" s="88">
        <f t="shared" si="10"/>
        <v>7233.3929999999982</v>
      </c>
      <c r="O52" s="88">
        <f t="shared" si="10"/>
        <v>7005.262999999999</v>
      </c>
      <c r="P52" s="88">
        <f t="shared" si="10"/>
        <v>6702.3450000000003</v>
      </c>
      <c r="Q52" s="88">
        <f t="shared" si="10"/>
        <v>6267.9449999999997</v>
      </c>
      <c r="R52" s="88">
        <f t="shared" si="10"/>
        <v>6974.9569999999994</v>
      </c>
      <c r="S52" s="88">
        <f t="shared" si="10"/>
        <v>6761.1010000000006</v>
      </c>
      <c r="T52" s="88">
        <f t="shared" si="10"/>
        <v>7029.643</v>
      </c>
      <c r="U52" s="88">
        <f t="shared" si="10"/>
        <v>7959.2669999999998</v>
      </c>
      <c r="V52" s="88">
        <f t="shared" si="10"/>
        <v>7875.1409999999996</v>
      </c>
      <c r="W52" s="88">
        <f t="shared" si="10"/>
        <v>7328.5320000000002</v>
      </c>
      <c r="X52" s="88">
        <f t="shared" si="10"/>
        <v>6920.8389999999999</v>
      </c>
      <c r="Y52" s="88">
        <f t="shared" si="10"/>
        <v>6234.5139999999992</v>
      </c>
      <c r="Z52" s="89" t="str">
        <f t="shared" si="10"/>
        <v/>
      </c>
      <c r="AA52" s="104">
        <f>SUM(B52:Z52)</f>
        <v>163364.31200000001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5748.5949999999993</v>
      </c>
      <c r="C4" s="18">
        <v>5656.655999999999</v>
      </c>
      <c r="D4" s="18">
        <v>5609.742000000002</v>
      </c>
      <c r="E4" s="18">
        <v>5662.9640000000009</v>
      </c>
      <c r="F4" s="18">
        <v>5787.4850000000015</v>
      </c>
      <c r="G4" s="18">
        <v>6054.1360000000004</v>
      </c>
      <c r="H4" s="18">
        <v>6706.9280000000017</v>
      </c>
      <c r="I4" s="18">
        <v>6877.79</v>
      </c>
      <c r="J4" s="18">
        <v>7609.4029999999975</v>
      </c>
      <c r="K4" s="18">
        <v>8042.2060000000019</v>
      </c>
      <c r="L4" s="18">
        <v>8051.5560000000005</v>
      </c>
      <c r="M4" s="18">
        <v>7263.9179999999988</v>
      </c>
      <c r="N4" s="18">
        <v>7233.3930000000018</v>
      </c>
      <c r="O4" s="18">
        <v>7005.2629999999999</v>
      </c>
      <c r="P4" s="18">
        <v>6702.3450000000021</v>
      </c>
      <c r="Q4" s="18">
        <v>6267.9450000000024</v>
      </c>
      <c r="R4" s="18">
        <v>6974.9570000000022</v>
      </c>
      <c r="S4" s="18">
        <v>6761.0629999999974</v>
      </c>
      <c r="T4" s="18">
        <v>7029.6910000000007</v>
      </c>
      <c r="U4" s="18">
        <v>7959.2669999999998</v>
      </c>
      <c r="V4" s="18">
        <v>7875.1410000000024</v>
      </c>
      <c r="W4" s="18">
        <v>7328.5610000000006</v>
      </c>
      <c r="X4" s="18">
        <v>6920.8390000000009</v>
      </c>
      <c r="Y4" s="18">
        <v>6234.5139999999992</v>
      </c>
      <c r="Z4" s="19"/>
      <c r="AA4" s="20">
        <f>SUM(B4:Z4)</f>
        <v>163364.35800000001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90.08</v>
      </c>
      <c r="D7" s="28">
        <v>89.2</v>
      </c>
      <c r="E7" s="28">
        <v>89.46</v>
      </c>
      <c r="F7" s="28">
        <v>90.29</v>
      </c>
      <c r="G7" s="28">
        <v>89.71</v>
      </c>
      <c r="H7" s="28">
        <v>91.35</v>
      </c>
      <c r="I7" s="28">
        <v>48.79</v>
      </c>
      <c r="J7" s="28">
        <v>7</v>
      </c>
      <c r="K7" s="28">
        <v>2.99</v>
      </c>
      <c r="L7" s="28">
        <v>0</v>
      </c>
      <c r="M7" s="28">
        <v>0</v>
      </c>
      <c r="N7" s="28">
        <v>0</v>
      </c>
      <c r="O7" s="28">
        <v>-0.01</v>
      </c>
      <c r="P7" s="28">
        <v>-0.01</v>
      </c>
      <c r="Q7" s="28">
        <v>-0.01</v>
      </c>
      <c r="R7" s="28">
        <v>4.41</v>
      </c>
      <c r="S7" s="28">
        <v>80.2</v>
      </c>
      <c r="T7" s="28">
        <v>129.35</v>
      </c>
      <c r="U7" s="28">
        <v>163.19999999999999</v>
      </c>
      <c r="V7" s="28">
        <v>163.19999999999999</v>
      </c>
      <c r="W7" s="28">
        <v>127.88</v>
      </c>
      <c r="X7" s="28">
        <v>107.12</v>
      </c>
      <c r="Y7" s="28">
        <v>89.19</v>
      </c>
      <c r="Z7" s="29"/>
      <c r="AA7" s="30">
        <f>IF(SUM(B7:Z7)&lt;&gt;0,AVERAGEIF(B7:Z7,"&lt;&gt;"""),"")</f>
        <v>64.932916666666657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13.023999999999999</v>
      </c>
      <c r="H14" s="57">
        <v>3.7309999999999999</v>
      </c>
      <c r="I14" s="57"/>
      <c r="J14" s="57">
        <v>3.44</v>
      </c>
      <c r="K14" s="57">
        <v>22.93</v>
      </c>
      <c r="L14" s="57">
        <v>22.92</v>
      </c>
      <c r="M14" s="57">
        <v>23</v>
      </c>
      <c r="N14" s="57">
        <v>23.12</v>
      </c>
      <c r="O14" s="57">
        <v>23.36</v>
      </c>
      <c r="P14" s="57">
        <v>3.59</v>
      </c>
      <c r="Q14" s="57">
        <v>3.83</v>
      </c>
      <c r="R14" s="57"/>
      <c r="S14" s="57"/>
      <c r="T14" s="57">
        <v>8.2750000000000004</v>
      </c>
      <c r="U14" s="57">
        <v>13.676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290.89600000000007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13.023999999999999</v>
      </c>
      <c r="H16" s="62">
        <f t="shared" si="1"/>
        <v>3.7309999999999999</v>
      </c>
      <c r="I16" s="62">
        <f t="shared" si="1"/>
        <v>0</v>
      </c>
      <c r="J16" s="62">
        <f t="shared" si="1"/>
        <v>3.44</v>
      </c>
      <c r="K16" s="62">
        <f t="shared" si="1"/>
        <v>22.93</v>
      </c>
      <c r="L16" s="62">
        <f t="shared" si="1"/>
        <v>22.92</v>
      </c>
      <c r="M16" s="62">
        <f t="shared" si="1"/>
        <v>23</v>
      </c>
      <c r="N16" s="62">
        <f t="shared" si="1"/>
        <v>23.12</v>
      </c>
      <c r="O16" s="62">
        <f t="shared" si="1"/>
        <v>23.36</v>
      </c>
      <c r="P16" s="62">
        <f t="shared" si="1"/>
        <v>3.59</v>
      </c>
      <c r="Q16" s="62">
        <f t="shared" si="1"/>
        <v>3.83</v>
      </c>
      <c r="R16" s="62">
        <f t="shared" si="1"/>
        <v>0</v>
      </c>
      <c r="S16" s="62">
        <f t="shared" si="1"/>
        <v>0</v>
      </c>
      <c r="T16" s="62">
        <f t="shared" si="1"/>
        <v>8.2750000000000004</v>
      </c>
      <c r="U16" s="62">
        <f t="shared" si="1"/>
        <v>13.676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290.89600000000007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873.18900000000008</v>
      </c>
      <c r="C19" s="72">
        <v>908.19100000000014</v>
      </c>
      <c r="D19" s="72">
        <v>909.51900000000012</v>
      </c>
      <c r="E19" s="72">
        <v>918.86200000000008</v>
      </c>
      <c r="F19" s="72">
        <v>909.15899999999999</v>
      </c>
      <c r="G19" s="72">
        <v>894.88800000000003</v>
      </c>
      <c r="H19" s="72">
        <v>804.26699999999994</v>
      </c>
      <c r="I19" s="72">
        <v>800.68899999999996</v>
      </c>
      <c r="J19" s="72">
        <v>854.10700000000008</v>
      </c>
      <c r="K19" s="72">
        <v>888.65899999999999</v>
      </c>
      <c r="L19" s="72">
        <v>923.16200000000003</v>
      </c>
      <c r="M19" s="72">
        <v>921.64199999999994</v>
      </c>
      <c r="N19" s="72">
        <v>924.52100000000007</v>
      </c>
      <c r="O19" s="72">
        <v>920.2120000000001</v>
      </c>
      <c r="P19" s="72">
        <v>901.74899999999991</v>
      </c>
      <c r="Q19" s="72">
        <v>921.2700000000001</v>
      </c>
      <c r="R19" s="72">
        <v>860.83499999999992</v>
      </c>
      <c r="S19" s="72">
        <v>752.875</v>
      </c>
      <c r="T19" s="72">
        <v>718.495</v>
      </c>
      <c r="U19" s="72">
        <v>692.48700000000008</v>
      </c>
      <c r="V19" s="72">
        <v>706.93100000000004</v>
      </c>
      <c r="W19" s="72">
        <v>711.7</v>
      </c>
      <c r="X19" s="72">
        <v>782.93799999999999</v>
      </c>
      <c r="Y19" s="72">
        <v>791.97700000000009</v>
      </c>
      <c r="Z19" s="73"/>
      <c r="AA19" s="74">
        <f t="shared" ref="AA19:AA25" si="2">SUM(B19:Z19)</f>
        <v>20292.324000000001</v>
      </c>
    </row>
    <row r="20" spans="1:27" ht="24.95" customHeight="1" x14ac:dyDescent="0.2">
      <c r="A20" s="75" t="s">
        <v>15</v>
      </c>
      <c r="B20" s="76">
        <v>1043.1450000000002</v>
      </c>
      <c r="C20" s="77">
        <v>1021.579</v>
      </c>
      <c r="D20" s="77">
        <v>1014.8520000000001</v>
      </c>
      <c r="E20" s="77">
        <v>1016.603</v>
      </c>
      <c r="F20" s="77">
        <v>1054.759</v>
      </c>
      <c r="G20" s="77">
        <v>1181.4369999999999</v>
      </c>
      <c r="H20" s="77">
        <v>1370.0399999999997</v>
      </c>
      <c r="I20" s="77">
        <v>1482.615</v>
      </c>
      <c r="J20" s="77">
        <v>1566.5079999999998</v>
      </c>
      <c r="K20" s="77">
        <v>1552.5030000000002</v>
      </c>
      <c r="L20" s="77">
        <v>1578.6690000000001</v>
      </c>
      <c r="M20" s="77">
        <v>1575.4339999999997</v>
      </c>
      <c r="N20" s="77">
        <v>1568.4690000000001</v>
      </c>
      <c r="O20" s="77">
        <v>1537.4809999999995</v>
      </c>
      <c r="P20" s="77">
        <v>1474.6870000000001</v>
      </c>
      <c r="Q20" s="77">
        <v>1404.914</v>
      </c>
      <c r="R20" s="77">
        <v>1372.1220000000001</v>
      </c>
      <c r="S20" s="77">
        <v>1316.1589999999999</v>
      </c>
      <c r="T20" s="77">
        <v>1313.6700000000003</v>
      </c>
      <c r="U20" s="77">
        <v>1325.924</v>
      </c>
      <c r="V20" s="77">
        <v>1254.519</v>
      </c>
      <c r="W20" s="77">
        <v>1123.8649999999998</v>
      </c>
      <c r="X20" s="77">
        <v>1059.67</v>
      </c>
      <c r="Y20" s="77">
        <v>1003.491</v>
      </c>
      <c r="Z20" s="78"/>
      <c r="AA20" s="79">
        <f t="shared" si="2"/>
        <v>31213.115000000005</v>
      </c>
    </row>
    <row r="21" spans="1:27" ht="24.95" customHeight="1" x14ac:dyDescent="0.2">
      <c r="A21" s="75" t="s">
        <v>16</v>
      </c>
      <c r="B21" s="80">
        <v>2187.261</v>
      </c>
      <c r="C21" s="81">
        <v>2038.4860000000001</v>
      </c>
      <c r="D21" s="81">
        <v>1964.6709999999998</v>
      </c>
      <c r="E21" s="81">
        <v>1918.499</v>
      </c>
      <c r="F21" s="81">
        <v>1993.567</v>
      </c>
      <c r="G21" s="81">
        <v>2199.7870000000003</v>
      </c>
      <c r="H21" s="81">
        <v>2543.89</v>
      </c>
      <c r="I21" s="81">
        <v>2883.4670000000001</v>
      </c>
      <c r="J21" s="81">
        <v>3200.8479999999995</v>
      </c>
      <c r="K21" s="81">
        <v>3368.1139999999996</v>
      </c>
      <c r="L21" s="81">
        <v>3514.3049999999998</v>
      </c>
      <c r="M21" s="81">
        <v>3599.3419999999996</v>
      </c>
      <c r="N21" s="81">
        <v>3588.7829999999994</v>
      </c>
      <c r="O21" s="81">
        <v>3418.2099999999996</v>
      </c>
      <c r="P21" s="81">
        <v>3218.319</v>
      </c>
      <c r="Q21" s="81">
        <v>3034.931</v>
      </c>
      <c r="R21" s="81">
        <v>2931.5000000000005</v>
      </c>
      <c r="S21" s="81">
        <v>2894.3289999999997</v>
      </c>
      <c r="T21" s="81">
        <v>3104.951</v>
      </c>
      <c r="U21" s="81">
        <v>3464.68</v>
      </c>
      <c r="V21" s="81">
        <v>3491.6910000000003</v>
      </c>
      <c r="W21" s="81">
        <v>3163.9959999999996</v>
      </c>
      <c r="X21" s="81">
        <v>2836.2309999999998</v>
      </c>
      <c r="Y21" s="81">
        <v>2301.0459999999994</v>
      </c>
      <c r="Z21" s="78"/>
      <c r="AA21" s="79">
        <f t="shared" si="2"/>
        <v>68860.903999999995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220</v>
      </c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1320</v>
      </c>
    </row>
    <row r="23" spans="1:27" ht="24.95" customHeight="1" x14ac:dyDescent="0.2">
      <c r="A23" s="85" t="s">
        <v>18</v>
      </c>
      <c r="B23" s="77">
        <v>92.5</v>
      </c>
      <c r="C23" s="77">
        <v>88.5</v>
      </c>
      <c r="D23" s="77">
        <v>87</v>
      </c>
      <c r="E23" s="77">
        <v>86</v>
      </c>
      <c r="F23" s="77">
        <v>89</v>
      </c>
      <c r="G23" s="77">
        <v>95</v>
      </c>
      <c r="H23" s="77">
        <v>100</v>
      </c>
      <c r="I23" s="77">
        <v>87.5</v>
      </c>
      <c r="J23" s="77">
        <v>66.5</v>
      </c>
      <c r="K23" s="77">
        <v>46</v>
      </c>
      <c r="L23" s="77">
        <v>30.5</v>
      </c>
      <c r="M23" s="77">
        <v>21.5</v>
      </c>
      <c r="N23" s="77">
        <v>17.5</v>
      </c>
      <c r="O23" s="77">
        <v>14</v>
      </c>
      <c r="P23" s="77">
        <v>17</v>
      </c>
      <c r="Q23" s="77">
        <v>29</v>
      </c>
      <c r="R23" s="77">
        <v>51.5</v>
      </c>
      <c r="S23" s="77">
        <v>82.5</v>
      </c>
      <c r="T23" s="77">
        <v>112</v>
      </c>
      <c r="U23" s="77">
        <v>129.5</v>
      </c>
      <c r="V23" s="77">
        <v>130</v>
      </c>
      <c r="W23" s="77">
        <v>119</v>
      </c>
      <c r="X23" s="77">
        <v>110</v>
      </c>
      <c r="Y23" s="77">
        <v>96</v>
      </c>
      <c r="Z23" s="77"/>
      <c r="AA23" s="79">
        <f t="shared" si="2"/>
        <v>1798</v>
      </c>
    </row>
    <row r="24" spans="1:27" ht="24.95" customHeight="1" x14ac:dyDescent="0.2">
      <c r="A24" s="85" t="s">
        <v>19</v>
      </c>
      <c r="B24" s="77">
        <v>264</v>
      </c>
      <c r="C24" s="77">
        <v>252</v>
      </c>
      <c r="D24" s="77">
        <v>247</v>
      </c>
      <c r="E24" s="77">
        <v>246.00000000000003</v>
      </c>
      <c r="F24" s="77">
        <v>250.99999999999997</v>
      </c>
      <c r="G24" s="77">
        <v>274.99999999999994</v>
      </c>
      <c r="H24" s="77">
        <v>332.99999999999994</v>
      </c>
      <c r="I24" s="77">
        <v>371.99999999999994</v>
      </c>
      <c r="J24" s="77">
        <v>404.00000000000006</v>
      </c>
      <c r="K24" s="77">
        <v>422.99999999999994</v>
      </c>
      <c r="L24" s="77">
        <v>434.00000000000006</v>
      </c>
      <c r="M24" s="77">
        <v>438</v>
      </c>
      <c r="N24" s="77">
        <v>440</v>
      </c>
      <c r="O24" s="77">
        <v>435</v>
      </c>
      <c r="P24" s="77">
        <v>421.00000000000006</v>
      </c>
      <c r="Q24" s="77">
        <v>416.00000000000006</v>
      </c>
      <c r="R24" s="77">
        <v>417.99999999999994</v>
      </c>
      <c r="S24" s="77">
        <v>427</v>
      </c>
      <c r="T24" s="77">
        <v>448.00000000000006</v>
      </c>
      <c r="U24" s="77">
        <v>472</v>
      </c>
      <c r="V24" s="77">
        <v>446.00000000000006</v>
      </c>
      <c r="W24" s="77">
        <v>398</v>
      </c>
      <c r="X24" s="77">
        <v>351</v>
      </c>
      <c r="Y24" s="77">
        <v>311</v>
      </c>
      <c r="Z24" s="77"/>
      <c r="AA24" s="79">
        <f t="shared" si="2"/>
        <v>8922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4460.0950000000003</v>
      </c>
      <c r="C26" s="88">
        <f t="shared" ref="C26:Z26" si="3">IF(LEN(C$2)&gt;0,SUM(C19:C25),"")</f>
        <v>4308.7560000000003</v>
      </c>
      <c r="D26" s="88">
        <f t="shared" si="3"/>
        <v>4223.0419999999995</v>
      </c>
      <c r="E26" s="88">
        <f t="shared" si="3"/>
        <v>4185.9639999999999</v>
      </c>
      <c r="F26" s="88">
        <f t="shared" si="3"/>
        <v>4297.4849999999997</v>
      </c>
      <c r="G26" s="88">
        <f t="shared" si="3"/>
        <v>4646.1120000000001</v>
      </c>
      <c r="H26" s="88">
        <f t="shared" si="3"/>
        <v>5151.1970000000001</v>
      </c>
      <c r="I26" s="88">
        <f t="shared" si="3"/>
        <v>5626.2710000000006</v>
      </c>
      <c r="J26" s="88">
        <f t="shared" si="3"/>
        <v>6091.9629999999997</v>
      </c>
      <c r="K26" s="88">
        <f t="shared" si="3"/>
        <v>6498.2759999999998</v>
      </c>
      <c r="L26" s="88">
        <f t="shared" si="3"/>
        <v>6700.6360000000004</v>
      </c>
      <c r="M26" s="88">
        <f t="shared" si="3"/>
        <v>6775.9179999999997</v>
      </c>
      <c r="N26" s="88">
        <f t="shared" si="3"/>
        <v>6759.2729999999992</v>
      </c>
      <c r="O26" s="88">
        <f t="shared" si="3"/>
        <v>6544.9029999999993</v>
      </c>
      <c r="P26" s="88">
        <f t="shared" si="3"/>
        <v>6252.7550000000001</v>
      </c>
      <c r="Q26" s="88">
        <f t="shared" si="3"/>
        <v>5806.1149999999998</v>
      </c>
      <c r="R26" s="88">
        <f t="shared" si="3"/>
        <v>5633.9570000000003</v>
      </c>
      <c r="S26" s="88">
        <f t="shared" si="3"/>
        <v>5472.8629999999994</v>
      </c>
      <c r="T26" s="88">
        <f t="shared" si="3"/>
        <v>5697.116</v>
      </c>
      <c r="U26" s="88">
        <f t="shared" si="3"/>
        <v>6084.5910000000003</v>
      </c>
      <c r="V26" s="88">
        <f t="shared" si="3"/>
        <v>6029.1410000000005</v>
      </c>
      <c r="W26" s="88">
        <f t="shared" si="3"/>
        <v>5516.5609999999997</v>
      </c>
      <c r="X26" s="88">
        <f t="shared" si="3"/>
        <v>5139.8389999999999</v>
      </c>
      <c r="Y26" s="88">
        <f t="shared" si="3"/>
        <v>4503.5139999999992</v>
      </c>
      <c r="Z26" s="89" t="str">
        <f t="shared" si="3"/>
        <v/>
      </c>
      <c r="AA26" s="90">
        <f>SUM(AA19:AA25)</f>
        <v>132406.34299999999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444.5</v>
      </c>
      <c r="C29" s="72">
        <v>438.5</v>
      </c>
      <c r="D29" s="72">
        <v>417</v>
      </c>
      <c r="E29" s="72">
        <v>415</v>
      </c>
      <c r="F29" s="72">
        <v>423</v>
      </c>
      <c r="G29" s="72">
        <v>442</v>
      </c>
      <c r="H29" s="72">
        <v>566</v>
      </c>
      <c r="I29" s="72">
        <v>627.5</v>
      </c>
      <c r="J29" s="72">
        <v>655.5</v>
      </c>
      <c r="K29" s="72">
        <v>669</v>
      </c>
      <c r="L29" s="72">
        <v>627.5</v>
      </c>
      <c r="M29" s="72">
        <v>622.5</v>
      </c>
      <c r="N29" s="72">
        <v>620.5</v>
      </c>
      <c r="O29" s="72">
        <v>612</v>
      </c>
      <c r="P29" s="72">
        <v>581</v>
      </c>
      <c r="Q29" s="72">
        <v>588</v>
      </c>
      <c r="R29" s="72">
        <v>617.5</v>
      </c>
      <c r="S29" s="72">
        <v>621.5</v>
      </c>
      <c r="T29" s="72">
        <v>692</v>
      </c>
      <c r="U29" s="72">
        <v>769.5</v>
      </c>
      <c r="V29" s="72">
        <v>746</v>
      </c>
      <c r="W29" s="72">
        <v>685</v>
      </c>
      <c r="X29" s="72">
        <v>626</v>
      </c>
      <c r="Y29" s="72">
        <v>545</v>
      </c>
      <c r="Z29" s="73"/>
      <c r="AA29" s="74">
        <f>SUM(B29:Z29)</f>
        <v>14052</v>
      </c>
    </row>
    <row r="30" spans="1:27" ht="24.95" customHeight="1" x14ac:dyDescent="0.2">
      <c r="A30" s="75" t="s">
        <v>24</v>
      </c>
      <c r="B30" s="76">
        <v>4413.5950000000003</v>
      </c>
      <c r="C30" s="77">
        <v>4260.2560000000003</v>
      </c>
      <c r="D30" s="77">
        <v>4181.0420000000004</v>
      </c>
      <c r="E30" s="77">
        <v>4150.9639999999999</v>
      </c>
      <c r="F30" s="77">
        <v>4256.4849999999997</v>
      </c>
      <c r="G30" s="77">
        <v>4468.1360000000004</v>
      </c>
      <c r="H30" s="77">
        <v>5054.9279999999999</v>
      </c>
      <c r="I30" s="77">
        <v>5500.29</v>
      </c>
      <c r="J30" s="77">
        <v>6203.9030000000002</v>
      </c>
      <c r="K30" s="77">
        <v>6623.2060000000001</v>
      </c>
      <c r="L30" s="77">
        <v>6674.0559999999996</v>
      </c>
      <c r="M30" s="77">
        <v>6641.4179999999997</v>
      </c>
      <c r="N30" s="77">
        <v>6612.893</v>
      </c>
      <c r="O30" s="77">
        <v>6393.2629999999999</v>
      </c>
      <c r="P30" s="77">
        <v>6121.3450000000003</v>
      </c>
      <c r="Q30" s="77">
        <v>5679.9449999999997</v>
      </c>
      <c r="R30" s="77">
        <v>5607.4570000000003</v>
      </c>
      <c r="S30" s="77">
        <v>5397.3630000000003</v>
      </c>
      <c r="T30" s="77">
        <v>5439.3909999999996</v>
      </c>
      <c r="U30" s="77">
        <v>5835.7669999999998</v>
      </c>
      <c r="V30" s="77">
        <v>5797.1409999999996</v>
      </c>
      <c r="W30" s="77">
        <v>5363.5609999999997</v>
      </c>
      <c r="X30" s="77">
        <v>4979.8389999999999</v>
      </c>
      <c r="Y30" s="77">
        <v>4405.5140000000001</v>
      </c>
      <c r="Z30" s="78"/>
      <c r="AA30" s="79">
        <f>SUM(B30:Z30)</f>
        <v>130061.758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4858.0950000000003</v>
      </c>
      <c r="C32" s="62">
        <f t="shared" ref="C32:Z32" si="4">IF(LEN(C$2)&gt;0,SUM(C29:C31),"")</f>
        <v>4698.7560000000003</v>
      </c>
      <c r="D32" s="62">
        <f t="shared" si="4"/>
        <v>4598.0420000000004</v>
      </c>
      <c r="E32" s="62">
        <f t="shared" si="4"/>
        <v>4565.9639999999999</v>
      </c>
      <c r="F32" s="62">
        <f t="shared" si="4"/>
        <v>4679.4849999999997</v>
      </c>
      <c r="G32" s="62">
        <f t="shared" si="4"/>
        <v>4910.1360000000004</v>
      </c>
      <c r="H32" s="62">
        <f t="shared" si="4"/>
        <v>5620.9279999999999</v>
      </c>
      <c r="I32" s="62">
        <f t="shared" si="4"/>
        <v>6127.79</v>
      </c>
      <c r="J32" s="62">
        <f t="shared" si="4"/>
        <v>6859.4030000000002</v>
      </c>
      <c r="K32" s="62">
        <f t="shared" si="4"/>
        <v>7292.2060000000001</v>
      </c>
      <c r="L32" s="62">
        <f t="shared" si="4"/>
        <v>7301.5559999999996</v>
      </c>
      <c r="M32" s="62">
        <f t="shared" si="4"/>
        <v>7263.9179999999997</v>
      </c>
      <c r="N32" s="62">
        <f t="shared" si="4"/>
        <v>7233.393</v>
      </c>
      <c r="O32" s="62">
        <f t="shared" si="4"/>
        <v>7005.2629999999999</v>
      </c>
      <c r="P32" s="62">
        <f t="shared" si="4"/>
        <v>6702.3450000000003</v>
      </c>
      <c r="Q32" s="62">
        <f t="shared" si="4"/>
        <v>6267.9449999999997</v>
      </c>
      <c r="R32" s="62">
        <f t="shared" si="4"/>
        <v>6224.9570000000003</v>
      </c>
      <c r="S32" s="62">
        <f t="shared" si="4"/>
        <v>6018.8630000000003</v>
      </c>
      <c r="T32" s="62">
        <f t="shared" si="4"/>
        <v>6131.3909999999996</v>
      </c>
      <c r="U32" s="62">
        <f t="shared" si="4"/>
        <v>6605.2669999999998</v>
      </c>
      <c r="V32" s="62">
        <f t="shared" si="4"/>
        <v>6543.1409999999996</v>
      </c>
      <c r="W32" s="62">
        <f t="shared" si="4"/>
        <v>6048.5609999999997</v>
      </c>
      <c r="X32" s="62">
        <f t="shared" si="4"/>
        <v>5605.8389999999999</v>
      </c>
      <c r="Y32" s="62">
        <f t="shared" si="4"/>
        <v>4950.5140000000001</v>
      </c>
      <c r="Z32" s="63" t="str">
        <f t="shared" si="4"/>
        <v/>
      </c>
      <c r="AA32" s="64">
        <f>SUM(AA29:AA31)</f>
        <v>144113.758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130</v>
      </c>
      <c r="C35" s="95">
        <v>126</v>
      </c>
      <c r="D35" s="95">
        <v>126</v>
      </c>
      <c r="E35" s="95">
        <v>126</v>
      </c>
      <c r="F35" s="95">
        <v>126</v>
      </c>
      <c r="G35" s="95">
        <v>73</v>
      </c>
      <c r="H35" s="95">
        <v>83</v>
      </c>
      <c r="I35" s="95">
        <v>93</v>
      </c>
      <c r="J35" s="95">
        <v>198</v>
      </c>
      <c r="K35" s="95">
        <v>209</v>
      </c>
      <c r="L35" s="95">
        <v>190</v>
      </c>
      <c r="M35" s="95">
        <v>190</v>
      </c>
      <c r="N35" s="95">
        <v>198</v>
      </c>
      <c r="O35" s="95">
        <v>190</v>
      </c>
      <c r="P35" s="95">
        <v>202</v>
      </c>
      <c r="Q35" s="95">
        <v>201</v>
      </c>
      <c r="R35" s="95">
        <v>210</v>
      </c>
      <c r="S35" s="95">
        <v>133</v>
      </c>
      <c r="T35" s="95">
        <v>153</v>
      </c>
      <c r="U35" s="95">
        <v>119</v>
      </c>
      <c r="V35" s="95">
        <v>118</v>
      </c>
      <c r="W35" s="95">
        <v>118</v>
      </c>
      <c r="X35" s="95">
        <v>118</v>
      </c>
      <c r="Y35" s="95">
        <v>130</v>
      </c>
      <c r="Z35" s="96"/>
      <c r="AA35" s="74">
        <f t="shared" ref="AA35:AA40" si="5">SUM(B35:Z35)</f>
        <v>3560</v>
      </c>
    </row>
    <row r="36" spans="1:27" ht="24.95" customHeight="1" x14ac:dyDescent="0.2">
      <c r="A36" s="97" t="s">
        <v>42</v>
      </c>
      <c r="B36" s="98">
        <v>254</v>
      </c>
      <c r="C36" s="99">
        <v>250</v>
      </c>
      <c r="D36" s="99">
        <v>235</v>
      </c>
      <c r="E36" s="99">
        <v>240</v>
      </c>
      <c r="F36" s="99">
        <v>242</v>
      </c>
      <c r="G36" s="99">
        <v>178</v>
      </c>
      <c r="H36" s="99">
        <v>383</v>
      </c>
      <c r="I36" s="99">
        <v>388</v>
      </c>
      <c r="J36" s="99">
        <v>400</v>
      </c>
      <c r="K36" s="99">
        <v>396</v>
      </c>
      <c r="L36" s="99">
        <v>222</v>
      </c>
      <c r="M36" s="99">
        <v>115</v>
      </c>
      <c r="N36" s="99">
        <v>87</v>
      </c>
      <c r="O36" s="99">
        <v>81</v>
      </c>
      <c r="P36" s="99">
        <v>78</v>
      </c>
      <c r="Q36" s="99">
        <v>91</v>
      </c>
      <c r="R36" s="99">
        <v>215</v>
      </c>
      <c r="S36" s="99">
        <v>293</v>
      </c>
      <c r="T36" s="99">
        <v>273</v>
      </c>
      <c r="U36" s="99">
        <v>388</v>
      </c>
      <c r="V36" s="99">
        <v>382</v>
      </c>
      <c r="W36" s="99">
        <v>400</v>
      </c>
      <c r="X36" s="99">
        <v>334</v>
      </c>
      <c r="Y36" s="99">
        <v>303</v>
      </c>
      <c r="Z36" s="100"/>
      <c r="AA36" s="79">
        <f t="shared" si="5"/>
        <v>6228</v>
      </c>
    </row>
    <row r="37" spans="1:27" ht="24.95" customHeight="1" x14ac:dyDescent="0.2">
      <c r="A37" s="97" t="s">
        <v>43</v>
      </c>
      <c r="B37" s="98">
        <v>890.5</v>
      </c>
      <c r="C37" s="99">
        <v>957.9</v>
      </c>
      <c r="D37" s="99">
        <v>1011.7</v>
      </c>
      <c r="E37" s="99">
        <v>1097</v>
      </c>
      <c r="F37" s="99">
        <v>1108</v>
      </c>
      <c r="G37" s="99">
        <v>1144</v>
      </c>
      <c r="H37" s="99">
        <v>1086</v>
      </c>
      <c r="I37" s="99">
        <v>750</v>
      </c>
      <c r="J37" s="99">
        <v>750</v>
      </c>
      <c r="K37" s="99">
        <v>750</v>
      </c>
      <c r="L37" s="99">
        <v>750</v>
      </c>
      <c r="M37" s="99"/>
      <c r="N37" s="99"/>
      <c r="O37" s="99"/>
      <c r="P37" s="99"/>
      <c r="Q37" s="99"/>
      <c r="R37" s="99">
        <v>750</v>
      </c>
      <c r="S37" s="99">
        <v>742.2</v>
      </c>
      <c r="T37" s="99">
        <v>898.3</v>
      </c>
      <c r="U37" s="99">
        <v>1354</v>
      </c>
      <c r="V37" s="99">
        <v>1332</v>
      </c>
      <c r="W37" s="99">
        <v>1280</v>
      </c>
      <c r="X37" s="99">
        <v>1315</v>
      </c>
      <c r="Y37" s="99">
        <v>1284</v>
      </c>
      <c r="Z37" s="100"/>
      <c r="AA37" s="79">
        <f t="shared" si="5"/>
        <v>19250.599999999999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20.518999999999998</v>
      </c>
      <c r="J38" s="99">
        <v>166</v>
      </c>
      <c r="K38" s="99">
        <v>166</v>
      </c>
      <c r="L38" s="99">
        <v>166</v>
      </c>
      <c r="M38" s="99">
        <v>160</v>
      </c>
      <c r="N38" s="99">
        <v>166</v>
      </c>
      <c r="O38" s="99">
        <v>166</v>
      </c>
      <c r="P38" s="99">
        <v>166</v>
      </c>
      <c r="Q38" s="99">
        <v>166</v>
      </c>
      <c r="R38" s="99">
        <v>166</v>
      </c>
      <c r="S38" s="99">
        <v>120</v>
      </c>
      <c r="T38" s="99"/>
      <c r="U38" s="99"/>
      <c r="V38" s="99"/>
      <c r="W38" s="99"/>
      <c r="X38" s="99"/>
      <c r="Y38" s="99"/>
      <c r="Z38" s="100"/>
      <c r="AA38" s="79">
        <f t="shared" si="5"/>
        <v>1628.519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1274.5</v>
      </c>
      <c r="C40" s="88">
        <f t="shared" ref="C40:Z40" si="6">IF(LEN(C$2)&gt;0,SUM(C35:C39),"")</f>
        <v>1333.9</v>
      </c>
      <c r="D40" s="88">
        <f t="shared" si="6"/>
        <v>1372.7</v>
      </c>
      <c r="E40" s="88">
        <f t="shared" si="6"/>
        <v>1463</v>
      </c>
      <c r="F40" s="88">
        <f t="shared" si="6"/>
        <v>1476</v>
      </c>
      <c r="G40" s="88">
        <f t="shared" si="6"/>
        <v>1395</v>
      </c>
      <c r="H40" s="88">
        <f t="shared" si="6"/>
        <v>1552</v>
      </c>
      <c r="I40" s="88">
        <f t="shared" si="6"/>
        <v>1251.519</v>
      </c>
      <c r="J40" s="88">
        <f t="shared" si="6"/>
        <v>1514</v>
      </c>
      <c r="K40" s="88">
        <f t="shared" si="6"/>
        <v>1521</v>
      </c>
      <c r="L40" s="88">
        <f t="shared" si="6"/>
        <v>1328</v>
      </c>
      <c r="M40" s="88">
        <f t="shared" si="6"/>
        <v>465</v>
      </c>
      <c r="N40" s="88">
        <f t="shared" si="6"/>
        <v>451</v>
      </c>
      <c r="O40" s="88">
        <f t="shared" si="6"/>
        <v>437</v>
      </c>
      <c r="P40" s="88">
        <f t="shared" si="6"/>
        <v>446</v>
      </c>
      <c r="Q40" s="88">
        <f t="shared" si="6"/>
        <v>458</v>
      </c>
      <c r="R40" s="88">
        <f t="shared" si="6"/>
        <v>1341</v>
      </c>
      <c r="S40" s="88">
        <f t="shared" si="6"/>
        <v>1288.2</v>
      </c>
      <c r="T40" s="88">
        <f t="shared" si="6"/>
        <v>1324.3</v>
      </c>
      <c r="U40" s="88">
        <f t="shared" si="6"/>
        <v>1861</v>
      </c>
      <c r="V40" s="88">
        <f t="shared" si="6"/>
        <v>1832</v>
      </c>
      <c r="W40" s="88">
        <f t="shared" si="6"/>
        <v>1798</v>
      </c>
      <c r="X40" s="88">
        <f t="shared" si="6"/>
        <v>1767</v>
      </c>
      <c r="Y40" s="88">
        <f t="shared" si="6"/>
        <v>1717</v>
      </c>
      <c r="Z40" s="89" t="str">
        <f t="shared" si="6"/>
        <v/>
      </c>
      <c r="AA40" s="90">
        <f t="shared" si="5"/>
        <v>30667.118999999999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890.5</v>
      </c>
      <c r="C45" s="99">
        <v>957.9</v>
      </c>
      <c r="D45" s="99">
        <v>1011.7</v>
      </c>
      <c r="E45" s="99">
        <v>1097</v>
      </c>
      <c r="F45" s="99">
        <v>1108</v>
      </c>
      <c r="G45" s="99">
        <v>1144</v>
      </c>
      <c r="H45" s="99">
        <v>1086</v>
      </c>
      <c r="I45" s="99">
        <v>750</v>
      </c>
      <c r="J45" s="99">
        <v>750</v>
      </c>
      <c r="K45" s="99">
        <v>750</v>
      </c>
      <c r="L45" s="99">
        <v>750</v>
      </c>
      <c r="M45" s="99"/>
      <c r="N45" s="99"/>
      <c r="O45" s="99"/>
      <c r="P45" s="99"/>
      <c r="Q45" s="99"/>
      <c r="R45" s="99">
        <v>750</v>
      </c>
      <c r="S45" s="99">
        <v>742.2</v>
      </c>
      <c r="T45" s="99">
        <v>898.3</v>
      </c>
      <c r="U45" s="99">
        <v>1354</v>
      </c>
      <c r="V45" s="99">
        <v>1332</v>
      </c>
      <c r="W45" s="99">
        <v>1280</v>
      </c>
      <c r="X45" s="99">
        <v>1315</v>
      </c>
      <c r="Y45" s="99">
        <v>1284</v>
      </c>
      <c r="Z45" s="100"/>
      <c r="AA45" s="79">
        <f t="shared" si="7"/>
        <v>19250.599999999999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34</v>
      </c>
      <c r="C48" s="99">
        <v>21</v>
      </c>
      <c r="D48" s="99">
        <v>15</v>
      </c>
      <c r="E48" s="99">
        <v>12</v>
      </c>
      <c r="F48" s="99">
        <v>15</v>
      </c>
      <c r="G48" s="99">
        <v>40</v>
      </c>
      <c r="H48" s="99">
        <v>95</v>
      </c>
      <c r="I48" s="99">
        <v>128</v>
      </c>
      <c r="J48" s="99">
        <v>149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118</v>
      </c>
      <c r="Y48" s="99">
        <v>87</v>
      </c>
      <c r="Z48" s="100"/>
      <c r="AA48" s="79">
        <f t="shared" si="7"/>
        <v>2664</v>
      </c>
    </row>
    <row r="49" spans="1:27" ht="30" customHeight="1" thickBot="1" x14ac:dyDescent="0.25">
      <c r="A49" s="86" t="s">
        <v>49</v>
      </c>
      <c r="B49" s="87">
        <f>IF(LEN(B$2)&gt;0,SUM(B43:B48),"")</f>
        <v>924.5</v>
      </c>
      <c r="C49" s="88">
        <f t="shared" ref="C49:Z49" si="8">IF(LEN(C$2)&gt;0,SUM(C43:C48),"")</f>
        <v>978.9</v>
      </c>
      <c r="D49" s="88">
        <f t="shared" si="8"/>
        <v>1026.7</v>
      </c>
      <c r="E49" s="88">
        <f t="shared" si="8"/>
        <v>1109</v>
      </c>
      <c r="F49" s="88">
        <f t="shared" si="8"/>
        <v>1123</v>
      </c>
      <c r="G49" s="88">
        <f t="shared" si="8"/>
        <v>1184</v>
      </c>
      <c r="H49" s="88">
        <f t="shared" si="8"/>
        <v>1181</v>
      </c>
      <c r="I49" s="88">
        <f t="shared" si="8"/>
        <v>878</v>
      </c>
      <c r="J49" s="88">
        <f t="shared" si="8"/>
        <v>899</v>
      </c>
      <c r="K49" s="88">
        <f t="shared" si="8"/>
        <v>900</v>
      </c>
      <c r="L49" s="88">
        <f t="shared" si="8"/>
        <v>900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900</v>
      </c>
      <c r="S49" s="88">
        <f t="shared" si="8"/>
        <v>892.2</v>
      </c>
      <c r="T49" s="88">
        <f t="shared" si="8"/>
        <v>1048.3</v>
      </c>
      <c r="U49" s="88">
        <f t="shared" si="8"/>
        <v>1504</v>
      </c>
      <c r="V49" s="88">
        <f t="shared" si="8"/>
        <v>1482</v>
      </c>
      <c r="W49" s="88">
        <f t="shared" si="8"/>
        <v>1430</v>
      </c>
      <c r="X49" s="88">
        <f t="shared" si="8"/>
        <v>1433</v>
      </c>
      <c r="Y49" s="88">
        <f t="shared" si="8"/>
        <v>1371</v>
      </c>
      <c r="Z49" s="89" t="str">
        <f t="shared" si="8"/>
        <v/>
      </c>
      <c r="AA49" s="90">
        <f t="shared" si="7"/>
        <v>21914.6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5748.5950000000003</v>
      </c>
      <c r="C52" s="88">
        <f t="shared" ref="C52:Z52" si="10">IF(LEN(C$2)&gt;0,SUM(C10:C15)+C26+C40,"")</f>
        <v>5656.6560000000009</v>
      </c>
      <c r="D52" s="88">
        <f t="shared" si="10"/>
        <v>5609.7419999999993</v>
      </c>
      <c r="E52" s="88">
        <f t="shared" si="10"/>
        <v>5662.9639999999999</v>
      </c>
      <c r="F52" s="88">
        <f t="shared" si="10"/>
        <v>5787.4849999999997</v>
      </c>
      <c r="G52" s="88">
        <f t="shared" si="10"/>
        <v>6054.1360000000004</v>
      </c>
      <c r="H52" s="88">
        <f t="shared" si="10"/>
        <v>6706.9279999999999</v>
      </c>
      <c r="I52" s="88">
        <f t="shared" si="10"/>
        <v>6877.7900000000009</v>
      </c>
      <c r="J52" s="88">
        <f t="shared" si="10"/>
        <v>7609.4029999999993</v>
      </c>
      <c r="K52" s="88">
        <f t="shared" si="10"/>
        <v>8042.2060000000001</v>
      </c>
      <c r="L52" s="88">
        <f t="shared" si="10"/>
        <v>8051.5560000000005</v>
      </c>
      <c r="M52" s="88">
        <f t="shared" si="10"/>
        <v>7263.9179999999997</v>
      </c>
      <c r="N52" s="88">
        <f t="shared" si="10"/>
        <v>7233.3929999999991</v>
      </c>
      <c r="O52" s="88">
        <f t="shared" si="10"/>
        <v>7005.262999999999</v>
      </c>
      <c r="P52" s="88">
        <f t="shared" si="10"/>
        <v>6702.3450000000003</v>
      </c>
      <c r="Q52" s="88">
        <f t="shared" si="10"/>
        <v>6267.9449999999997</v>
      </c>
      <c r="R52" s="88">
        <f t="shared" si="10"/>
        <v>6974.9570000000003</v>
      </c>
      <c r="S52" s="88">
        <f t="shared" si="10"/>
        <v>6761.0629999999992</v>
      </c>
      <c r="T52" s="88">
        <f t="shared" si="10"/>
        <v>7029.6909999999998</v>
      </c>
      <c r="U52" s="88">
        <f t="shared" si="10"/>
        <v>7959.2670000000007</v>
      </c>
      <c r="V52" s="88">
        <f t="shared" si="10"/>
        <v>7875.1410000000005</v>
      </c>
      <c r="W52" s="88">
        <f t="shared" si="10"/>
        <v>7328.5609999999997</v>
      </c>
      <c r="X52" s="88">
        <f t="shared" si="10"/>
        <v>6920.8389999999999</v>
      </c>
      <c r="Y52" s="88">
        <f t="shared" si="10"/>
        <v>6234.5139999999992</v>
      </c>
      <c r="Z52" s="89" t="str">
        <f t="shared" si="10"/>
        <v/>
      </c>
      <c r="AA52" s="104">
        <f>SUM(B52:Z52)</f>
        <v>163364.35800000001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890.5</v>
      </c>
      <c r="C4" s="18">
        <v>957.9</v>
      </c>
      <c r="D4" s="18">
        <v>1011.7</v>
      </c>
      <c r="E4" s="18">
        <v>1097</v>
      </c>
      <c r="F4" s="18">
        <v>1108</v>
      </c>
      <c r="G4" s="18">
        <v>1144</v>
      </c>
      <c r="H4" s="18">
        <v>1086</v>
      </c>
      <c r="I4" s="18">
        <v>750</v>
      </c>
      <c r="J4" s="18">
        <v>750</v>
      </c>
      <c r="K4" s="18">
        <v>750</v>
      </c>
      <c r="L4" s="18">
        <v>750</v>
      </c>
      <c r="M4" s="18">
        <v>-1100</v>
      </c>
      <c r="N4" s="18">
        <v>-1100</v>
      </c>
      <c r="O4" s="18">
        <v>-1100</v>
      </c>
      <c r="P4" s="18">
        <v>-1100</v>
      </c>
      <c r="Q4" s="18">
        <v>-1100</v>
      </c>
      <c r="R4" s="18">
        <v>750</v>
      </c>
      <c r="S4" s="18">
        <v>742.2</v>
      </c>
      <c r="T4" s="18">
        <v>898.3</v>
      </c>
      <c r="U4" s="18">
        <v>1354</v>
      </c>
      <c r="V4" s="18">
        <v>1332</v>
      </c>
      <c r="W4" s="18">
        <v>1280</v>
      </c>
      <c r="X4" s="18">
        <v>1315</v>
      </c>
      <c r="Y4" s="18">
        <v>1284</v>
      </c>
      <c r="Z4" s="19"/>
      <c r="AA4" s="111">
        <f>SUM(B4:Z4)</f>
        <v>13750.6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</v>
      </c>
      <c r="C7" s="117">
        <v>90.08</v>
      </c>
      <c r="D7" s="117">
        <v>89.2</v>
      </c>
      <c r="E7" s="117">
        <v>89.46</v>
      </c>
      <c r="F7" s="117">
        <v>90.29</v>
      </c>
      <c r="G7" s="117">
        <v>89.71</v>
      </c>
      <c r="H7" s="117">
        <v>91.35</v>
      </c>
      <c r="I7" s="117">
        <v>48.79</v>
      </c>
      <c r="J7" s="117">
        <v>7</v>
      </c>
      <c r="K7" s="117">
        <v>2.99</v>
      </c>
      <c r="L7" s="117">
        <v>0</v>
      </c>
      <c r="M7" s="117">
        <v>0</v>
      </c>
      <c r="N7" s="117">
        <v>0</v>
      </c>
      <c r="O7" s="117">
        <v>-0.01</v>
      </c>
      <c r="P7" s="117">
        <v>-0.01</v>
      </c>
      <c r="Q7" s="117">
        <v>-0.01</v>
      </c>
      <c r="R7" s="117">
        <v>4.41</v>
      </c>
      <c r="S7" s="117">
        <v>80.2</v>
      </c>
      <c r="T7" s="117">
        <v>129.35</v>
      </c>
      <c r="U7" s="117">
        <v>163.19999999999999</v>
      </c>
      <c r="V7" s="117">
        <v>163.19999999999999</v>
      </c>
      <c r="W7" s="117">
        <v>127.88</v>
      </c>
      <c r="X7" s="117">
        <v>107.12</v>
      </c>
      <c r="Y7" s="117">
        <v>89.19</v>
      </c>
      <c r="Z7" s="118"/>
      <c r="AA7" s="119">
        <f>IF(SUM(B7:Z7)&lt;&gt;0,AVERAGEIF(B7:Z7,"&lt;&gt;"""),"")</f>
        <v>64.932916666666657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>
        <v>1100</v>
      </c>
      <c r="N13" s="129">
        <v>1100</v>
      </c>
      <c r="O13" s="129">
        <v>1100</v>
      </c>
      <c r="P13" s="129">
        <v>1100</v>
      </c>
      <c r="Q13" s="129">
        <v>1100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5500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1100</v>
      </c>
      <c r="N16" s="135">
        <f t="shared" si="1"/>
        <v>1100</v>
      </c>
      <c r="O16" s="135">
        <f t="shared" si="1"/>
        <v>1100</v>
      </c>
      <c r="P16" s="135">
        <f t="shared" si="1"/>
        <v>1100</v>
      </c>
      <c r="Q16" s="135">
        <f t="shared" si="1"/>
        <v>1100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5500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890.5</v>
      </c>
      <c r="C21" s="129">
        <v>957.9</v>
      </c>
      <c r="D21" s="129">
        <v>1011.7</v>
      </c>
      <c r="E21" s="129">
        <v>1097</v>
      </c>
      <c r="F21" s="129">
        <v>1108</v>
      </c>
      <c r="G21" s="129">
        <v>1144</v>
      </c>
      <c r="H21" s="129">
        <v>1086</v>
      </c>
      <c r="I21" s="129">
        <v>750</v>
      </c>
      <c r="J21" s="129">
        <v>750</v>
      </c>
      <c r="K21" s="129">
        <v>750</v>
      </c>
      <c r="L21" s="129">
        <v>750</v>
      </c>
      <c r="M21" s="129"/>
      <c r="N21" s="129"/>
      <c r="O21" s="129"/>
      <c r="P21" s="129"/>
      <c r="Q21" s="129"/>
      <c r="R21" s="129">
        <v>750</v>
      </c>
      <c r="S21" s="129">
        <v>742.2</v>
      </c>
      <c r="T21" s="129">
        <v>898.3</v>
      </c>
      <c r="U21" s="129">
        <v>1354</v>
      </c>
      <c r="V21" s="129">
        <v>1332</v>
      </c>
      <c r="W21" s="129">
        <v>1280</v>
      </c>
      <c r="X21" s="129">
        <v>1315</v>
      </c>
      <c r="Y21" s="130">
        <v>1284</v>
      </c>
      <c r="Z21" s="131"/>
      <c r="AA21" s="132">
        <f t="shared" si="2"/>
        <v>19250.599999999999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890.5</v>
      </c>
      <c r="C24" s="135">
        <f t="shared" si="3"/>
        <v>957.9</v>
      </c>
      <c r="D24" s="135">
        <f t="shared" si="3"/>
        <v>1011.7</v>
      </c>
      <c r="E24" s="135">
        <f t="shared" si="3"/>
        <v>1097</v>
      </c>
      <c r="F24" s="135">
        <f t="shared" si="3"/>
        <v>1108</v>
      </c>
      <c r="G24" s="135">
        <f t="shared" si="3"/>
        <v>1144</v>
      </c>
      <c r="H24" s="135">
        <f t="shared" si="3"/>
        <v>1086</v>
      </c>
      <c r="I24" s="135">
        <f t="shared" si="3"/>
        <v>750</v>
      </c>
      <c r="J24" s="135">
        <f t="shared" si="3"/>
        <v>750</v>
      </c>
      <c r="K24" s="135">
        <f t="shared" si="3"/>
        <v>750</v>
      </c>
      <c r="L24" s="135">
        <f t="shared" si="3"/>
        <v>750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750</v>
      </c>
      <c r="S24" s="135">
        <f t="shared" si="3"/>
        <v>742.2</v>
      </c>
      <c r="T24" s="135">
        <f t="shared" si="3"/>
        <v>898.3</v>
      </c>
      <c r="U24" s="135">
        <f t="shared" si="3"/>
        <v>1354</v>
      </c>
      <c r="V24" s="135">
        <f t="shared" si="3"/>
        <v>1332</v>
      </c>
      <c r="W24" s="135">
        <f t="shared" si="3"/>
        <v>1280</v>
      </c>
      <c r="X24" s="135">
        <f t="shared" si="3"/>
        <v>1315</v>
      </c>
      <c r="Y24" s="135">
        <f t="shared" si="3"/>
        <v>1284</v>
      </c>
      <c r="Z24" s="136" t="str">
        <f t="shared" si="3"/>
        <v/>
      </c>
      <c r="AA24" s="90">
        <f t="shared" si="2"/>
        <v>19250.599999999999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2025-04-29T11:09:22Z</dcterms:created>
  <dcterms:modified xsi:type="dcterms:W3CDTF">2025-04-29T11:09:23Z</dcterms:modified>
</cp:coreProperties>
</file>