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<sst xmlns="http://schemas.openxmlformats.org/spreadsheetml/2006/main" count="119" uniqueCount="54">
  <si>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28/04/2025 14:14:52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</si>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</sst>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8C4-41BF-82EB-CD759703E1E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8C4-41BF-82EB-CD759703E1E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F8C4-41BF-82EB-CD759703E1E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F8C4-41BF-82EB-CD759703E1E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8C4-41BF-82EB-CD759703E1E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8C4-41BF-82EB-CD759703E1E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8C4-41BF-82EB-CD759703E1E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156</c:v>
                </c:pt>
                <c:pt idx="1">
                  <c:v>156</c:v>
                </c:pt>
                <c:pt idx="2">
                  <c:v>156</c:v>
                </c:pt>
                <c:pt idx="3">
                  <c:v>156</c:v>
                </c:pt>
                <c:pt idx="4">
                  <c:v>156</c:v>
                </c:pt>
                <c:pt idx="5">
                  <c:v>156</c:v>
                </c:pt>
                <c:pt idx="6">
                  <c:v>156</c:v>
                </c:pt>
                <c:pt idx="7">
                  <c:v>156</c:v>
                </c:pt>
                <c:pt idx="8">
                  <c:v>156</c:v>
                </c:pt>
                <c:pt idx="9">
                  <c:v>156</c:v>
                </c:pt>
                <c:pt idx="10">
                  <c:v>156</c:v>
                </c:pt>
                <c:pt idx="11">
                  <c:v>156</c:v>
                </c:pt>
                <c:pt idx="12">
                  <c:v>156</c:v>
                </c:pt>
                <c:pt idx="13">
                  <c:v>156</c:v>
                </c:pt>
                <c:pt idx="14">
                  <c:v>156</c:v>
                </c:pt>
                <c:pt idx="15">
                  <c:v>156</c:v>
                </c:pt>
                <c:pt idx="16">
                  <c:v>156</c:v>
                </c:pt>
                <c:pt idx="17">
                  <c:v>156</c:v>
                </c:pt>
                <c:pt idx="18">
                  <c:v>156</c:v>
                </c:pt>
                <c:pt idx="19">
                  <c:v>156</c:v>
                </c:pt>
                <c:pt idx="20">
                  <c:v>156</c:v>
                </c:pt>
                <c:pt idx="21">
                  <c:v>156</c:v>
                </c:pt>
                <c:pt idx="22">
                  <c:v>156</c:v>
                </c:pt>
                <c:pt idx="23">
                  <c:v>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8C4-41BF-82EB-CD759703E1E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108</c:v>
                </c:pt>
                <c:pt idx="1">
                  <c:v>108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102</c:v>
                </c:pt>
                <c:pt idx="8">
                  <c:v>102</c:v>
                </c:pt>
                <c:pt idx="9">
                  <c:v>102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102</c:v>
                </c:pt>
                <c:pt idx="18">
                  <c:v>104</c:v>
                </c:pt>
                <c:pt idx="19">
                  <c:v>115</c:v>
                </c:pt>
                <c:pt idx="20">
                  <c:v>111.5</c:v>
                </c:pt>
                <c:pt idx="21">
                  <c:v>108</c:v>
                </c:pt>
                <c:pt idx="22">
                  <c:v>108</c:v>
                </c:pt>
                <c:pt idx="23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8C4-41BF-82EB-CD759703E1E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1303.4309999999998</c:v>
                </c:pt>
                <c:pt idx="1">
                  <c:v>1151.9000000000001</c:v>
                </c:pt>
                <c:pt idx="2">
                  <c:v>1151.9000000000001</c:v>
                </c:pt>
                <c:pt idx="3">
                  <c:v>1151.9000000000001</c:v>
                </c:pt>
                <c:pt idx="4">
                  <c:v>1151.9000000000001</c:v>
                </c:pt>
                <c:pt idx="5">
                  <c:v>1264.6109999999999</c:v>
                </c:pt>
                <c:pt idx="6">
                  <c:v>1494.8330000000001</c:v>
                </c:pt>
                <c:pt idx="7">
                  <c:v>927.9</c:v>
                </c:pt>
                <c:pt idx="8">
                  <c:v>927.9</c:v>
                </c:pt>
                <c:pt idx="9">
                  <c:v>155.9</c:v>
                </c:pt>
                <c:pt idx="10">
                  <c:v>155.9</c:v>
                </c:pt>
                <c:pt idx="11">
                  <c:v>155.9</c:v>
                </c:pt>
                <c:pt idx="12">
                  <c:v>155.9</c:v>
                </c:pt>
                <c:pt idx="13">
                  <c:v>155.9</c:v>
                </c:pt>
                <c:pt idx="14">
                  <c:v>155.9</c:v>
                </c:pt>
                <c:pt idx="15">
                  <c:v>155.9</c:v>
                </c:pt>
                <c:pt idx="16">
                  <c:v>475.9</c:v>
                </c:pt>
                <c:pt idx="17">
                  <c:v>1289.9000000000001</c:v>
                </c:pt>
                <c:pt idx="18">
                  <c:v>2055.1089999999999</c:v>
                </c:pt>
                <c:pt idx="19">
                  <c:v>2569.989</c:v>
                </c:pt>
                <c:pt idx="20">
                  <c:v>2635.5680000000002</c:v>
                </c:pt>
                <c:pt idx="21">
                  <c:v>2525.451</c:v>
                </c:pt>
                <c:pt idx="22">
                  <c:v>2468.1510000000003</c:v>
                </c:pt>
                <c:pt idx="23">
                  <c:v>2103.9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8C4-41BF-82EB-CD759703E1E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67</c:v>
                </c:pt>
                <c:pt idx="1">
                  <c:v>119</c:v>
                </c:pt>
                <c:pt idx="2">
                  <c:v>155</c:v>
                </c:pt>
                <c:pt idx="3">
                  <c:v>181</c:v>
                </c:pt>
                <c:pt idx="4">
                  <c:v>181</c:v>
                </c:pt>
                <c:pt idx="5">
                  <c:v>146</c:v>
                </c:pt>
                <c:pt idx="6">
                  <c:v>121</c:v>
                </c:pt>
                <c:pt idx="7">
                  <c:v>73</c:v>
                </c:pt>
                <c:pt idx="8">
                  <c:v>78</c:v>
                </c:pt>
                <c:pt idx="9">
                  <c:v>98</c:v>
                </c:pt>
                <c:pt idx="10">
                  <c:v>127</c:v>
                </c:pt>
                <c:pt idx="11">
                  <c:v>1428</c:v>
                </c:pt>
                <c:pt idx="12">
                  <c:v>1458</c:v>
                </c:pt>
                <c:pt idx="13">
                  <c:v>1423</c:v>
                </c:pt>
                <c:pt idx="14">
                  <c:v>1389</c:v>
                </c:pt>
                <c:pt idx="15">
                  <c:v>571.5</c:v>
                </c:pt>
                <c:pt idx="16">
                  <c:v>56</c:v>
                </c:pt>
                <c:pt idx="17">
                  <c:v>122</c:v>
                </c:pt>
                <c:pt idx="18">
                  <c:v>96</c:v>
                </c:pt>
                <c:pt idx="19">
                  <c:v>207</c:v>
                </c:pt>
                <c:pt idx="20">
                  <c:v>207</c:v>
                </c:pt>
                <c:pt idx="21">
                  <c:v>202</c:v>
                </c:pt>
                <c:pt idx="22">
                  <c:v>172</c:v>
                </c:pt>
                <c:pt idx="23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8C4-41BF-82EB-CD759703E1E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3929.9589999999998</c:v>
                </c:pt>
                <c:pt idx="1">
                  <c:v>3907.7269999999994</c:v>
                </c:pt>
                <c:pt idx="2">
                  <c:v>3883.1710000000007</c:v>
                </c:pt>
                <c:pt idx="3">
                  <c:v>3861.6019999999994</c:v>
                </c:pt>
                <c:pt idx="4">
                  <c:v>3852.6929999999998</c:v>
                </c:pt>
                <c:pt idx="5">
                  <c:v>3884.2240000000011</c:v>
                </c:pt>
                <c:pt idx="6">
                  <c:v>4355.2530000000006</c:v>
                </c:pt>
                <c:pt idx="7">
                  <c:v>5532.9950000000008</c:v>
                </c:pt>
                <c:pt idx="8">
                  <c:v>6321.4260000000004</c:v>
                </c:pt>
                <c:pt idx="9">
                  <c:v>7161.9569999999994</c:v>
                </c:pt>
                <c:pt idx="10">
                  <c:v>7513.3069999999998</c:v>
                </c:pt>
                <c:pt idx="11">
                  <c:v>5247.7239999999993</c:v>
                </c:pt>
                <c:pt idx="12">
                  <c:v>5178.37</c:v>
                </c:pt>
                <c:pt idx="13">
                  <c:v>4983.8940000000002</c:v>
                </c:pt>
                <c:pt idx="14">
                  <c:v>4759.83</c:v>
                </c:pt>
                <c:pt idx="15">
                  <c:v>5151.6909999999998</c:v>
                </c:pt>
                <c:pt idx="16">
                  <c:v>6201.8519999999999</c:v>
                </c:pt>
                <c:pt idx="17">
                  <c:v>5252.2940000000008</c:v>
                </c:pt>
                <c:pt idx="18">
                  <c:v>4203.2270000000008</c:v>
                </c:pt>
                <c:pt idx="19">
                  <c:v>3815.4139999999989</c:v>
                </c:pt>
                <c:pt idx="20">
                  <c:v>3809.7549999999997</c:v>
                </c:pt>
                <c:pt idx="21">
                  <c:v>3819.7200000000003</c:v>
                </c:pt>
                <c:pt idx="22">
                  <c:v>3795.66</c:v>
                </c:pt>
                <c:pt idx="23">
                  <c:v>3781.6800000000003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8C4-41BF-82EB-CD759703E1E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136</c:v>
                </c:pt>
                <c:pt idx="1">
                  <c:v>136</c:v>
                </c:pt>
                <c:pt idx="2">
                  <c:v>138</c:v>
                </c:pt>
                <c:pt idx="3">
                  <c:v>140</c:v>
                </c:pt>
                <c:pt idx="4">
                  <c:v>141</c:v>
                </c:pt>
                <c:pt idx="5">
                  <c:v>143</c:v>
                </c:pt>
                <c:pt idx="6">
                  <c:v>146</c:v>
                </c:pt>
                <c:pt idx="7">
                  <c:v>152</c:v>
                </c:pt>
                <c:pt idx="8">
                  <c:v>160</c:v>
                </c:pt>
                <c:pt idx="9">
                  <c:v>166</c:v>
                </c:pt>
                <c:pt idx="10">
                  <c:v>166</c:v>
                </c:pt>
                <c:pt idx="11">
                  <c:v>163</c:v>
                </c:pt>
                <c:pt idx="12">
                  <c:v>158</c:v>
                </c:pt>
                <c:pt idx="13">
                  <c:v>154</c:v>
                </c:pt>
                <c:pt idx="14">
                  <c:v>150</c:v>
                </c:pt>
                <c:pt idx="15">
                  <c:v>147</c:v>
                </c:pt>
                <c:pt idx="16">
                  <c:v>142</c:v>
                </c:pt>
                <c:pt idx="17">
                  <c:v>137</c:v>
                </c:pt>
                <c:pt idx="18">
                  <c:v>135</c:v>
                </c:pt>
                <c:pt idx="19">
                  <c:v>133</c:v>
                </c:pt>
                <c:pt idx="20">
                  <c:v>131</c:v>
                </c:pt>
                <c:pt idx="21">
                  <c:v>129</c:v>
                </c:pt>
                <c:pt idx="22">
                  <c:v>125</c:v>
                </c:pt>
                <c:pt idx="23">
                  <c:v>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8C4-41BF-82EB-CD759703E1E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236</c:v>
                </c:pt>
                <c:pt idx="6">
                  <c:v>316</c:v>
                </c:pt>
                <c:pt idx="7">
                  <c:v>194</c:v>
                </c:pt>
                <c:pt idx="8">
                  <c:v>96</c:v>
                </c:pt>
                <c:pt idx="9">
                  <c:v>109</c:v>
                </c:pt>
                <c:pt idx="10">
                  <c:v>64</c:v>
                </c:pt>
                <c:pt idx="11">
                  <c:v>64</c:v>
                </c:pt>
                <c:pt idx="12">
                  <c:v>38</c:v>
                </c:pt>
                <c:pt idx="13">
                  <c:v>38</c:v>
                </c:pt>
                <c:pt idx="17">
                  <c:v>13</c:v>
                </c:pt>
                <c:pt idx="18">
                  <c:v>506</c:v>
                </c:pt>
                <c:pt idx="19">
                  <c:v>882</c:v>
                </c:pt>
                <c:pt idx="20">
                  <c:v>782</c:v>
                </c:pt>
                <c:pt idx="21">
                  <c:v>394</c:v>
                </c:pt>
                <c:pt idx="22">
                  <c:v>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8C4-41BF-82EB-CD759703E1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92.32</c:v>
                </c:pt>
                <c:pt idx="1">
                  <c:v>88.35</c:v>
                </c:pt>
                <c:pt idx="2">
                  <c:v>83.48</c:v>
                </c:pt>
                <c:pt idx="3">
                  <c:v>81.22</c:v>
                </c:pt>
                <c:pt idx="4">
                  <c:v>82.35</c:v>
                </c:pt>
                <c:pt idx="5">
                  <c:v>91.99</c:v>
                </c:pt>
                <c:pt idx="6">
                  <c:v>97.07</c:v>
                </c:pt>
                <c:pt idx="7">
                  <c:v>58.2</c:v>
                </c:pt>
                <c:pt idx="8">
                  <c:v>1.38</c:v>
                </c:pt>
                <c:pt idx="9">
                  <c:v>3</c:v>
                </c:pt>
                <c:pt idx="10">
                  <c:v>0.01</c:v>
                </c:pt>
                <c:pt idx="11">
                  <c:v>0</c:v>
                </c:pt>
                <c:pt idx="12">
                  <c:v>0</c:v>
                </c:pt>
                <c:pt idx="13">
                  <c:v>-0.01</c:v>
                </c:pt>
                <c:pt idx="14">
                  <c:v>-0.01</c:v>
                </c:pt>
                <c:pt idx="15">
                  <c:v>0</c:v>
                </c:pt>
                <c:pt idx="16">
                  <c:v>15</c:v>
                </c:pt>
                <c:pt idx="17">
                  <c:v>78.349999999999994</c:v>
                </c:pt>
                <c:pt idx="18">
                  <c:v>102</c:v>
                </c:pt>
                <c:pt idx="19">
                  <c:v>107.41</c:v>
                </c:pt>
                <c:pt idx="20">
                  <c:v>112.14</c:v>
                </c:pt>
                <c:pt idx="21">
                  <c:v>108.82</c:v>
                </c:pt>
                <c:pt idx="22">
                  <c:v>107.76</c:v>
                </c:pt>
                <c:pt idx="23">
                  <c:v>98.76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8C4-41BF-82EB-CD759703E1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90.5</c:v>
                </c:pt>
                <c:pt idx="1">
                  <c:v>87.5</c:v>
                </c:pt>
                <c:pt idx="2">
                  <c:v>85.5</c:v>
                </c:pt>
                <c:pt idx="3">
                  <c:v>85</c:v>
                </c:pt>
                <c:pt idx="4">
                  <c:v>88</c:v>
                </c:pt>
                <c:pt idx="5">
                  <c:v>95</c:v>
                </c:pt>
                <c:pt idx="6">
                  <c:v>100</c:v>
                </c:pt>
                <c:pt idx="7">
                  <c:v>93.5</c:v>
                </c:pt>
                <c:pt idx="8">
                  <c:v>92</c:v>
                </c:pt>
                <c:pt idx="9">
                  <c:v>91</c:v>
                </c:pt>
                <c:pt idx="10">
                  <c:v>90.5</c:v>
                </c:pt>
                <c:pt idx="11">
                  <c:v>90</c:v>
                </c:pt>
                <c:pt idx="12">
                  <c:v>91</c:v>
                </c:pt>
                <c:pt idx="13">
                  <c:v>91.5</c:v>
                </c:pt>
                <c:pt idx="14">
                  <c:v>92</c:v>
                </c:pt>
                <c:pt idx="15">
                  <c:v>93</c:v>
                </c:pt>
                <c:pt idx="16">
                  <c:v>93.5</c:v>
                </c:pt>
                <c:pt idx="17">
                  <c:v>94</c:v>
                </c:pt>
                <c:pt idx="18">
                  <c:v>115.5</c:v>
                </c:pt>
                <c:pt idx="19">
                  <c:v>132</c:v>
                </c:pt>
                <c:pt idx="20">
                  <c:v>132</c:v>
                </c:pt>
                <c:pt idx="21">
                  <c:v>120.5</c:v>
                </c:pt>
                <c:pt idx="22">
                  <c:v>110.5</c:v>
                </c:pt>
                <c:pt idx="23">
                  <c:v>99.5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37-494C-B570-30E4DEEA1F7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865.85100000000011</c:v>
                </c:pt>
                <c:pt idx="1">
                  <c:v>847.28199999999993</c:v>
                </c:pt>
                <c:pt idx="2">
                  <c:v>825.96900000000005</c:v>
                </c:pt>
                <c:pt idx="3">
                  <c:v>836.04000000000008</c:v>
                </c:pt>
                <c:pt idx="4">
                  <c:v>825.84100000000001</c:v>
                </c:pt>
                <c:pt idx="5">
                  <c:v>826.91399999999999</c:v>
                </c:pt>
                <c:pt idx="6">
                  <c:v>742.31499999999994</c:v>
                </c:pt>
                <c:pt idx="7">
                  <c:v>744.83000000000015</c:v>
                </c:pt>
                <c:pt idx="8">
                  <c:v>793.58000000000015</c:v>
                </c:pt>
                <c:pt idx="9">
                  <c:v>875.90100000000007</c:v>
                </c:pt>
                <c:pt idx="10">
                  <c:v>906.91300000000012</c:v>
                </c:pt>
                <c:pt idx="11">
                  <c:v>910.97</c:v>
                </c:pt>
                <c:pt idx="12">
                  <c:v>930.65200000000004</c:v>
                </c:pt>
                <c:pt idx="13">
                  <c:v>971.81400000000008</c:v>
                </c:pt>
                <c:pt idx="14">
                  <c:v>970.85200000000009</c:v>
                </c:pt>
                <c:pt idx="15">
                  <c:v>935.06200000000001</c:v>
                </c:pt>
                <c:pt idx="16">
                  <c:v>841.2</c:v>
                </c:pt>
                <c:pt idx="17">
                  <c:v>723.28099999999995</c:v>
                </c:pt>
                <c:pt idx="18">
                  <c:v>729.3130000000001</c:v>
                </c:pt>
                <c:pt idx="19">
                  <c:v>697.10599999999999</c:v>
                </c:pt>
                <c:pt idx="20">
                  <c:v>702.80499999999995</c:v>
                </c:pt>
                <c:pt idx="21">
                  <c:v>701.95600000000002</c:v>
                </c:pt>
                <c:pt idx="22">
                  <c:v>776.73199999999997</c:v>
                </c:pt>
                <c:pt idx="23">
                  <c:v>832.33100000000002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37-494C-B570-30E4DEEA1F7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1026.9769999999999</c:v>
                </c:pt>
                <c:pt idx="1">
                  <c:v>1016.0569999999997</c:v>
                </c:pt>
                <c:pt idx="2">
                  <c:v>1018.053</c:v>
                </c:pt>
                <c:pt idx="3">
                  <c:v>1024.08</c:v>
                </c:pt>
                <c:pt idx="4">
                  <c:v>1070.7920000000001</c:v>
                </c:pt>
                <c:pt idx="5">
                  <c:v>1187.4289999999999</c:v>
                </c:pt>
                <c:pt idx="6">
                  <c:v>1380.3489999999999</c:v>
                </c:pt>
                <c:pt idx="7">
                  <c:v>1519.8869999999999</c:v>
                </c:pt>
                <c:pt idx="8">
                  <c:v>1627.1759999999999</c:v>
                </c:pt>
                <c:pt idx="9">
                  <c:v>1607.34</c:v>
                </c:pt>
                <c:pt idx="10">
                  <c:v>1620.4170000000004</c:v>
                </c:pt>
                <c:pt idx="11">
                  <c:v>1606.3729999999998</c:v>
                </c:pt>
                <c:pt idx="12">
                  <c:v>1588.431</c:v>
                </c:pt>
                <c:pt idx="13">
                  <c:v>1553.3240000000001</c:v>
                </c:pt>
                <c:pt idx="14">
                  <c:v>1490.0229999999997</c:v>
                </c:pt>
                <c:pt idx="15">
                  <c:v>1420.2380000000001</c:v>
                </c:pt>
                <c:pt idx="16">
                  <c:v>1359.2970000000003</c:v>
                </c:pt>
                <c:pt idx="17">
                  <c:v>1347.2830000000001</c:v>
                </c:pt>
                <c:pt idx="18">
                  <c:v>1340.576</c:v>
                </c:pt>
                <c:pt idx="19">
                  <c:v>1363.3470000000002</c:v>
                </c:pt>
                <c:pt idx="20">
                  <c:v>1296.4170000000001</c:v>
                </c:pt>
                <c:pt idx="21">
                  <c:v>1163.2840000000001</c:v>
                </c:pt>
                <c:pt idx="22">
                  <c:v>1091.1970000000001</c:v>
                </c:pt>
                <c:pt idx="23">
                  <c:v>1056.6189999999999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37-494C-B570-30E4DEEA1F7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2036.0910000000001</c:v>
                </c:pt>
                <c:pt idx="1">
                  <c:v>1948.691</c:v>
                </c:pt>
                <c:pt idx="2">
                  <c:v>1892.6730000000002</c:v>
                </c:pt>
                <c:pt idx="3">
                  <c:v>1853.646</c:v>
                </c:pt>
                <c:pt idx="4">
                  <c:v>1953.463</c:v>
                </c:pt>
                <c:pt idx="5">
                  <c:v>2160.4949999999994</c:v>
                </c:pt>
                <c:pt idx="6">
                  <c:v>2493.5039999999999</c:v>
                </c:pt>
                <c:pt idx="7">
                  <c:v>2847.2289999999998</c:v>
                </c:pt>
                <c:pt idx="8">
                  <c:v>3294.57</c:v>
                </c:pt>
                <c:pt idx="9">
                  <c:v>3382.386</c:v>
                </c:pt>
                <c:pt idx="10">
                  <c:v>3515.7469999999998</c:v>
                </c:pt>
                <c:pt idx="11">
                  <c:v>3577.820999999999</c:v>
                </c:pt>
                <c:pt idx="12">
                  <c:v>3529.4670000000001</c:v>
                </c:pt>
                <c:pt idx="13">
                  <c:v>3321.6259999999997</c:v>
                </c:pt>
                <c:pt idx="14">
                  <c:v>3128.8549999999996</c:v>
                </c:pt>
                <c:pt idx="15">
                  <c:v>3020.8079999999995</c:v>
                </c:pt>
                <c:pt idx="16">
                  <c:v>2956.8579999999997</c:v>
                </c:pt>
                <c:pt idx="17">
                  <c:v>2999.7380000000003</c:v>
                </c:pt>
                <c:pt idx="18">
                  <c:v>3166.2449999999999</c:v>
                </c:pt>
                <c:pt idx="19">
                  <c:v>3502.2499999999995</c:v>
                </c:pt>
                <c:pt idx="20">
                  <c:v>3562.6009999999997</c:v>
                </c:pt>
                <c:pt idx="21">
                  <c:v>3235.4309999999996</c:v>
                </c:pt>
                <c:pt idx="22">
                  <c:v>2874.3820000000001</c:v>
                </c:pt>
                <c:pt idx="23">
                  <c:v>2434.8129999999992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737-494C-B570-30E4DEEA1F7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241</c:v>
                </c:pt>
                <c:pt idx="1">
                  <c:v>231</c:v>
                </c:pt>
                <c:pt idx="2">
                  <c:v>226.00000000000003</c:v>
                </c:pt>
                <c:pt idx="3">
                  <c:v>226.00000000000003</c:v>
                </c:pt>
                <c:pt idx="4">
                  <c:v>232</c:v>
                </c:pt>
                <c:pt idx="5">
                  <c:v>253</c:v>
                </c:pt>
                <c:pt idx="6">
                  <c:v>304</c:v>
                </c:pt>
                <c:pt idx="7">
                  <c:v>342.99999999999994</c:v>
                </c:pt>
                <c:pt idx="8">
                  <c:v>363.99999999999994</c:v>
                </c:pt>
                <c:pt idx="9">
                  <c:v>362</c:v>
                </c:pt>
                <c:pt idx="10">
                  <c:v>368</c:v>
                </c:pt>
                <c:pt idx="11">
                  <c:v>383.99999999999994</c:v>
                </c:pt>
                <c:pt idx="12">
                  <c:v>379</c:v>
                </c:pt>
                <c:pt idx="13">
                  <c:v>363</c:v>
                </c:pt>
                <c:pt idx="14">
                  <c:v>347.99999999999994</c:v>
                </c:pt>
                <c:pt idx="15">
                  <c:v>331</c:v>
                </c:pt>
                <c:pt idx="16">
                  <c:v>341.99999999999994</c:v>
                </c:pt>
                <c:pt idx="17">
                  <c:v>357.99999999999994</c:v>
                </c:pt>
                <c:pt idx="18">
                  <c:v>371.99999999999994</c:v>
                </c:pt>
                <c:pt idx="19">
                  <c:v>398</c:v>
                </c:pt>
                <c:pt idx="20">
                  <c:v>383</c:v>
                </c:pt>
                <c:pt idx="21">
                  <c:v>343.99999999999994</c:v>
                </c:pt>
                <c:pt idx="22">
                  <c:v>309.00000000000006</c:v>
                </c:pt>
                <c:pt idx="23">
                  <c:v>274.99999999999994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737-494C-B570-30E4DEEA1F7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737-494C-B570-30E4DEEA1F7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220</c:v>
                </c:pt>
                <c:pt idx="11">
                  <c:v>220</c:v>
                </c:pt>
                <c:pt idx="12">
                  <c:v>220</c:v>
                </c:pt>
                <c:pt idx="13">
                  <c:v>220</c:v>
                </c:pt>
                <c:pt idx="14">
                  <c:v>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737-494C-B570-30E4DEEA1F7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737-494C-B570-30E4DEEA1F7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737-494C-B570-30E4DEEA1F7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737-494C-B570-30E4DEEA1F7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1426</c:v>
                </c:pt>
                <c:pt idx="1">
                  <c:v>1434.1</c:v>
                </c:pt>
                <c:pt idx="2">
                  <c:v>1523.9</c:v>
                </c:pt>
                <c:pt idx="3">
                  <c:v>1553.7</c:v>
                </c:pt>
                <c:pt idx="4">
                  <c:v>1400.5</c:v>
                </c:pt>
                <c:pt idx="5">
                  <c:v>1395.9</c:v>
                </c:pt>
                <c:pt idx="6">
                  <c:v>1667</c:v>
                </c:pt>
                <c:pt idx="7">
                  <c:v>1589.4490000000001</c:v>
                </c:pt>
                <c:pt idx="8">
                  <c:v>1670</c:v>
                </c:pt>
                <c:pt idx="9">
                  <c:v>1621</c:v>
                </c:pt>
                <c:pt idx="10">
                  <c:v>1554</c:v>
                </c:pt>
                <c:pt idx="11">
                  <c:v>519</c:v>
                </c:pt>
                <c:pt idx="12">
                  <c:v>499</c:v>
                </c:pt>
                <c:pt idx="13">
                  <c:v>482</c:v>
                </c:pt>
                <c:pt idx="14">
                  <c:v>463</c:v>
                </c:pt>
                <c:pt idx="15">
                  <c:v>484</c:v>
                </c:pt>
                <c:pt idx="16">
                  <c:v>1540.9</c:v>
                </c:pt>
                <c:pt idx="17">
                  <c:v>1549.9</c:v>
                </c:pt>
                <c:pt idx="18">
                  <c:v>1523.4</c:v>
                </c:pt>
                <c:pt idx="19">
                  <c:v>1772</c:v>
                </c:pt>
                <c:pt idx="20">
                  <c:v>1742</c:v>
                </c:pt>
                <c:pt idx="21">
                  <c:v>1755</c:v>
                </c:pt>
                <c:pt idx="22">
                  <c:v>1789</c:v>
                </c:pt>
                <c:pt idx="23">
                  <c:v>1642.3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737-494C-B570-30E4DEEA1F7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14</c:v>
                </c:pt>
                <c:pt idx="1">
                  <c:v>14</c:v>
                </c:pt>
                <c:pt idx="2">
                  <c:v>14</c:v>
                </c:pt>
                <c:pt idx="3">
                  <c:v>14</c:v>
                </c:pt>
                <c:pt idx="4">
                  <c:v>14</c:v>
                </c:pt>
                <c:pt idx="5">
                  <c:v>13.141999999999999</c:v>
                </c:pt>
                <c:pt idx="6">
                  <c:v>3.9180000000000001</c:v>
                </c:pt>
                <c:pt idx="9">
                  <c:v>9.23</c:v>
                </c:pt>
                <c:pt idx="10">
                  <c:v>8.6300000000000008</c:v>
                </c:pt>
                <c:pt idx="11">
                  <c:v>8.4600000000000009</c:v>
                </c:pt>
                <c:pt idx="12">
                  <c:v>8.7200000000000006</c:v>
                </c:pt>
                <c:pt idx="13">
                  <c:v>9.5299999999999994</c:v>
                </c:pt>
                <c:pt idx="18">
                  <c:v>8.2880000000000003</c:v>
                </c:pt>
                <c:pt idx="19">
                  <c:v>13.7</c:v>
                </c:pt>
                <c:pt idx="20">
                  <c:v>14</c:v>
                </c:pt>
                <c:pt idx="21">
                  <c:v>14</c:v>
                </c:pt>
                <c:pt idx="22">
                  <c:v>14</c:v>
                </c:pt>
                <c:pt idx="2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737-494C-B570-30E4DEEA1F7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737-494C-B570-30E4DEEA1F7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737-494C-B570-30E4DEEA1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92.32</c:v>
                </c:pt>
                <c:pt idx="1">
                  <c:v>88.35</c:v>
                </c:pt>
                <c:pt idx="2">
                  <c:v>83.48</c:v>
                </c:pt>
                <c:pt idx="3">
                  <c:v>81.22</c:v>
                </c:pt>
                <c:pt idx="4">
                  <c:v>82.35</c:v>
                </c:pt>
                <c:pt idx="5">
                  <c:v>91.99</c:v>
                </c:pt>
                <c:pt idx="6">
                  <c:v>97.07</c:v>
                </c:pt>
                <c:pt idx="7">
                  <c:v>58.2</c:v>
                </c:pt>
                <c:pt idx="8">
                  <c:v>1.38</c:v>
                </c:pt>
                <c:pt idx="9">
                  <c:v>3</c:v>
                </c:pt>
                <c:pt idx="10">
                  <c:v>0.01</c:v>
                </c:pt>
                <c:pt idx="11">
                  <c:v>0</c:v>
                </c:pt>
                <c:pt idx="12">
                  <c:v>0</c:v>
                </c:pt>
                <c:pt idx="13">
                  <c:v>-0.01</c:v>
                </c:pt>
                <c:pt idx="14">
                  <c:v>-0.01</c:v>
                </c:pt>
                <c:pt idx="15">
                  <c:v>0</c:v>
                </c:pt>
                <c:pt idx="16">
                  <c:v>15</c:v>
                </c:pt>
                <c:pt idx="17">
                  <c:v>78.349999999999994</c:v>
                </c:pt>
                <c:pt idx="18">
                  <c:v>102</c:v>
                </c:pt>
                <c:pt idx="19">
                  <c:v>107.41</c:v>
                </c:pt>
                <c:pt idx="20">
                  <c:v>112.14</c:v>
                </c:pt>
                <c:pt idx="21">
                  <c:v>108.82</c:v>
                </c:pt>
                <c:pt idx="22">
                  <c:v>107.76</c:v>
                </c:pt>
                <c:pt idx="23">
                  <c:v>98.76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737-494C-B570-30E4DEEA1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5700.3899999999985</v>
      </c>
      <c r="C4" s="18">
        <v>5578.6269999999995</v>
      </c>
      <c r="D4" s="18">
        <v>5586.0710000000008</v>
      </c>
      <c r="E4" s="18">
        <v>5592.5020000000004</v>
      </c>
      <c r="F4" s="18">
        <v>5584.5929999999998</v>
      </c>
      <c r="G4" s="18">
        <v>5931.835</v>
      </c>
      <c r="H4" s="18">
        <v>6691.0860000000002</v>
      </c>
      <c r="I4" s="18">
        <v>7137.8950000000004</v>
      </c>
      <c r="J4" s="18">
        <v>7841.3260000000009</v>
      </c>
      <c r="K4" s="18">
        <v>7948.857</v>
      </c>
      <c r="L4" s="18">
        <v>8284.2069999999967</v>
      </c>
      <c r="M4" s="18">
        <v>7316.6239999999989</v>
      </c>
      <c r="N4" s="18">
        <v>7246.27</v>
      </c>
      <c r="O4" s="18">
        <v>7012.793999999999</v>
      </c>
      <c r="P4" s="18">
        <v>6712.73</v>
      </c>
      <c r="Q4" s="18">
        <v>6284.0910000000003</v>
      </c>
      <c r="R4" s="18">
        <v>7133.7519999999995</v>
      </c>
      <c r="S4" s="18">
        <v>7072.1940000000004</v>
      </c>
      <c r="T4" s="18">
        <v>7255.3359999999993</v>
      </c>
      <c r="U4" s="18">
        <v>7878.4030000000012</v>
      </c>
      <c r="V4" s="18">
        <v>7832.8230000000003</v>
      </c>
      <c r="W4" s="18">
        <v>7334.1710000000003</v>
      </c>
      <c r="X4" s="18">
        <v>6964.8109999999997</v>
      </c>
      <c r="Y4" s="18">
        <v>6354.5800000000008</v>
      </c>
      <c r="Z4" s="19"/>
      <c r="AA4" s="20">
        <f>SUM(B4:Z4)</f>
        <v>164275.96799999996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92.32</v>
      </c>
      <c r="C7" s="28">
        <v>88.35</v>
      </c>
      <c r="D7" s="28">
        <v>83.48</v>
      </c>
      <c r="E7" s="28">
        <v>81.22</v>
      </c>
      <c r="F7" s="28">
        <v>82.35</v>
      </c>
      <c r="G7" s="28">
        <v>91.99</v>
      </c>
      <c r="H7" s="28">
        <v>97.07</v>
      </c>
      <c r="I7" s="28">
        <v>58.2</v>
      </c>
      <c r="J7" s="28">
        <v>1.38</v>
      </c>
      <c r="K7" s="28">
        <v>3</v>
      </c>
      <c r="L7" s="28">
        <v>0.01</v>
      </c>
      <c r="M7" s="28">
        <v>0</v>
      </c>
      <c r="N7" s="28">
        <v>0</v>
      </c>
      <c r="O7" s="28">
        <v>-0.01</v>
      </c>
      <c r="P7" s="28">
        <v>-0.01</v>
      </c>
      <c r="Q7" s="28">
        <v>0</v>
      </c>
      <c r="R7" s="28">
        <v>15</v>
      </c>
      <c r="S7" s="28">
        <v>78.349999999999994</v>
      </c>
      <c r="T7" s="28">
        <v>102</v>
      </c>
      <c r="U7" s="28">
        <v>107.41</v>
      </c>
      <c r="V7" s="28">
        <v>112.14</v>
      </c>
      <c r="W7" s="28">
        <v>108.82</v>
      </c>
      <c r="X7" s="28">
        <v>107.76</v>
      </c>
      <c r="Y7" s="28">
        <v>98.76</v>
      </c>
      <c r="Z7" s="29"/>
      <c r="AA7" s="30">
        <f>IF(SUM(B7:Z7)&lt;&gt;0,AVERAGEIF(B7:Z7,"&lt;&gt;"""),"")</f>
        <v>58.732916666666661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156</v>
      </c>
      <c r="C10" s="42">
        <v>156</v>
      </c>
      <c r="D10" s="42">
        <v>156</v>
      </c>
      <c r="E10" s="42">
        <v>156</v>
      </c>
      <c r="F10" s="42">
        <v>156</v>
      </c>
      <c r="G10" s="42">
        <v>156</v>
      </c>
      <c r="H10" s="42">
        <v>156</v>
      </c>
      <c r="I10" s="42">
        <v>156</v>
      </c>
      <c r="J10" s="42">
        <v>156</v>
      </c>
      <c r="K10" s="42">
        <v>156</v>
      </c>
      <c r="L10" s="42">
        <v>156</v>
      </c>
      <c r="M10" s="42">
        <v>156</v>
      </c>
      <c r="N10" s="42">
        <v>156</v>
      </c>
      <c r="O10" s="42">
        <v>156</v>
      </c>
      <c r="P10" s="42">
        <v>156</v>
      </c>
      <c r="Q10" s="42">
        <v>156</v>
      </c>
      <c r="R10" s="42">
        <v>156</v>
      </c>
      <c r="S10" s="42">
        <v>156</v>
      </c>
      <c r="T10" s="42">
        <v>156</v>
      </c>
      <c r="U10" s="42">
        <v>156</v>
      </c>
      <c r="V10" s="42">
        <v>156</v>
      </c>
      <c r="W10" s="42">
        <v>156</v>
      </c>
      <c r="X10" s="42">
        <v>156</v>
      </c>
      <c r="Y10" s="42">
        <v>156</v>
      </c>
      <c r="Z10" s="43"/>
      <c r="AA10" s="44">
        <f t="shared" ref="AA10:AA15" si="0">SUM(B10:Z10)</f>
        <v>3744</v>
      </c>
    </row>
    <row r="11" spans="1:27" ht="24.95" customHeight="1" x14ac:dyDescent="0.2">
      <c r="A11" s="45" t="s">
        <v>7</v>
      </c>
      <c r="B11" s="46">
        <v>108</v>
      </c>
      <c r="C11" s="47">
        <v>108</v>
      </c>
      <c r="D11" s="47">
        <v>102</v>
      </c>
      <c r="E11" s="47">
        <v>102</v>
      </c>
      <c r="F11" s="47">
        <v>102</v>
      </c>
      <c r="G11" s="47">
        <v>102</v>
      </c>
      <c r="H11" s="47">
        <v>102</v>
      </c>
      <c r="I11" s="47">
        <v>102</v>
      </c>
      <c r="J11" s="47">
        <v>102</v>
      </c>
      <c r="K11" s="47">
        <v>102</v>
      </c>
      <c r="L11" s="47">
        <v>102</v>
      </c>
      <c r="M11" s="47">
        <v>102</v>
      </c>
      <c r="N11" s="47">
        <v>102</v>
      </c>
      <c r="O11" s="47">
        <v>102</v>
      </c>
      <c r="P11" s="47">
        <v>102</v>
      </c>
      <c r="Q11" s="47">
        <v>102</v>
      </c>
      <c r="R11" s="47">
        <v>102</v>
      </c>
      <c r="S11" s="47">
        <v>102</v>
      </c>
      <c r="T11" s="47">
        <v>104</v>
      </c>
      <c r="U11" s="47">
        <v>115</v>
      </c>
      <c r="V11" s="47">
        <v>111.5</v>
      </c>
      <c r="W11" s="47">
        <v>108</v>
      </c>
      <c r="X11" s="47">
        <v>108</v>
      </c>
      <c r="Y11" s="47">
        <v>102</v>
      </c>
      <c r="Z11" s="48"/>
      <c r="AA11" s="49">
        <f t="shared" si="0"/>
        <v>2496.5</v>
      </c>
    </row>
    <row r="12" spans="1:27" ht="24.95" customHeight="1" x14ac:dyDescent="0.2">
      <c r="A12" s="50" t="s">
        <v>8</v>
      </c>
      <c r="B12" s="51">
        <v>1303.4309999999998</v>
      </c>
      <c r="C12" s="52">
        <v>1151.9000000000001</v>
      </c>
      <c r="D12" s="52">
        <v>1151.9000000000001</v>
      </c>
      <c r="E12" s="52">
        <v>1151.9000000000001</v>
      </c>
      <c r="F12" s="52">
        <v>1151.9000000000001</v>
      </c>
      <c r="G12" s="52">
        <v>1264.6109999999999</v>
      </c>
      <c r="H12" s="52">
        <v>1494.8330000000001</v>
      </c>
      <c r="I12" s="52">
        <v>927.9</v>
      </c>
      <c r="J12" s="52">
        <v>927.9</v>
      </c>
      <c r="K12" s="52">
        <v>155.9</v>
      </c>
      <c r="L12" s="52">
        <v>155.9</v>
      </c>
      <c r="M12" s="52">
        <v>155.9</v>
      </c>
      <c r="N12" s="52">
        <v>155.9</v>
      </c>
      <c r="O12" s="52">
        <v>155.9</v>
      </c>
      <c r="P12" s="52">
        <v>155.9</v>
      </c>
      <c r="Q12" s="52">
        <v>155.9</v>
      </c>
      <c r="R12" s="52">
        <v>475.9</v>
      </c>
      <c r="S12" s="52">
        <v>1289.9000000000001</v>
      </c>
      <c r="T12" s="52">
        <v>2055.1089999999999</v>
      </c>
      <c r="U12" s="52">
        <v>2569.989</v>
      </c>
      <c r="V12" s="52">
        <v>2635.5680000000002</v>
      </c>
      <c r="W12" s="52">
        <v>2525.451</v>
      </c>
      <c r="X12" s="52">
        <v>2468.1510000000003</v>
      </c>
      <c r="Y12" s="52">
        <v>2103.9</v>
      </c>
      <c r="Z12" s="53"/>
      <c r="AA12" s="54">
        <f t="shared" si="0"/>
        <v>27741.543000000001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236</v>
      </c>
      <c r="H13" s="52">
        <v>316</v>
      </c>
      <c r="I13" s="52">
        <v>194</v>
      </c>
      <c r="J13" s="52">
        <v>96</v>
      </c>
      <c r="K13" s="52">
        <v>109</v>
      </c>
      <c r="L13" s="52">
        <v>64</v>
      </c>
      <c r="M13" s="52">
        <v>64</v>
      </c>
      <c r="N13" s="52">
        <v>38</v>
      </c>
      <c r="O13" s="52">
        <v>38</v>
      </c>
      <c r="P13" s="52"/>
      <c r="Q13" s="52"/>
      <c r="R13" s="52"/>
      <c r="S13" s="52">
        <v>13</v>
      </c>
      <c r="T13" s="52">
        <v>506</v>
      </c>
      <c r="U13" s="52">
        <v>882</v>
      </c>
      <c r="V13" s="52">
        <v>782</v>
      </c>
      <c r="W13" s="52">
        <v>394</v>
      </c>
      <c r="X13" s="52">
        <v>140</v>
      </c>
      <c r="Y13" s="52"/>
      <c r="Z13" s="53"/>
      <c r="AA13" s="54">
        <f t="shared" si="0"/>
        <v>3872</v>
      </c>
    </row>
    <row r="14" spans="1:27" ht="24.95" customHeight="1" x14ac:dyDescent="0.2">
      <c r="A14" s="55" t="s">
        <v>10</v>
      </c>
      <c r="B14" s="56">
        <v>3929.9589999999998</v>
      </c>
      <c r="C14" s="57">
        <v>3907.7269999999994</v>
      </c>
      <c r="D14" s="57">
        <v>3883.1710000000007</v>
      </c>
      <c r="E14" s="57">
        <v>3861.6019999999994</v>
      </c>
      <c r="F14" s="57">
        <v>3852.6929999999998</v>
      </c>
      <c r="G14" s="57">
        <v>3884.2240000000011</v>
      </c>
      <c r="H14" s="57">
        <v>4355.2530000000006</v>
      </c>
      <c r="I14" s="57">
        <v>5532.9950000000008</v>
      </c>
      <c r="J14" s="57">
        <v>6321.4260000000004</v>
      </c>
      <c r="K14" s="57">
        <v>7161.9569999999994</v>
      </c>
      <c r="L14" s="57">
        <v>7513.3069999999998</v>
      </c>
      <c r="M14" s="57">
        <v>5247.7239999999993</v>
      </c>
      <c r="N14" s="57">
        <v>5178.37</v>
      </c>
      <c r="O14" s="57">
        <v>4983.8940000000002</v>
      </c>
      <c r="P14" s="57">
        <v>4759.83</v>
      </c>
      <c r="Q14" s="57">
        <v>5151.6909999999998</v>
      </c>
      <c r="R14" s="57">
        <v>6201.8519999999999</v>
      </c>
      <c r="S14" s="57">
        <v>5252.2940000000008</v>
      </c>
      <c r="T14" s="57">
        <v>4203.2270000000008</v>
      </c>
      <c r="U14" s="57">
        <v>3815.4139999999989</v>
      </c>
      <c r="V14" s="57">
        <v>3809.7549999999997</v>
      </c>
      <c r="W14" s="57">
        <v>3819.7200000000003</v>
      </c>
      <c r="X14" s="57">
        <v>3795.66</v>
      </c>
      <c r="Y14" s="57">
        <v>3781.6800000000003</v>
      </c>
      <c r="Z14" s="58"/>
      <c r="AA14" s="59">
        <f t="shared" si="0"/>
        <v>114205.42500000002</v>
      </c>
    </row>
    <row r="15" spans="1:27" ht="24.95" customHeight="1" x14ac:dyDescent="0.2">
      <c r="A15" s="55" t="s">
        <v>11</v>
      </c>
      <c r="B15" s="56">
        <v>136</v>
      </c>
      <c r="C15" s="57">
        <v>136</v>
      </c>
      <c r="D15" s="57">
        <v>138</v>
      </c>
      <c r="E15" s="57">
        <v>140</v>
      </c>
      <c r="F15" s="57">
        <v>141</v>
      </c>
      <c r="G15" s="57">
        <v>143</v>
      </c>
      <c r="H15" s="57">
        <v>146</v>
      </c>
      <c r="I15" s="57">
        <v>152</v>
      </c>
      <c r="J15" s="57">
        <v>160</v>
      </c>
      <c r="K15" s="57">
        <v>166</v>
      </c>
      <c r="L15" s="57">
        <v>166</v>
      </c>
      <c r="M15" s="57">
        <v>163</v>
      </c>
      <c r="N15" s="57">
        <v>158</v>
      </c>
      <c r="O15" s="57">
        <v>154</v>
      </c>
      <c r="P15" s="57">
        <v>150</v>
      </c>
      <c r="Q15" s="57">
        <v>147</v>
      </c>
      <c r="R15" s="57">
        <v>142</v>
      </c>
      <c r="S15" s="57">
        <v>137</v>
      </c>
      <c r="T15" s="57">
        <v>135</v>
      </c>
      <c r="U15" s="57">
        <v>133</v>
      </c>
      <c r="V15" s="57">
        <v>131</v>
      </c>
      <c r="W15" s="57">
        <v>129</v>
      </c>
      <c r="X15" s="57">
        <v>125</v>
      </c>
      <c r="Y15" s="57">
        <v>121</v>
      </c>
      <c r="Z15" s="58"/>
      <c r="AA15" s="59">
        <f t="shared" si="0"/>
        <v>3449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5633.3899999999994</v>
      </c>
      <c r="C16" s="62">
        <f t="shared" si="1"/>
        <v>5459.6269999999995</v>
      </c>
      <c r="D16" s="62">
        <f t="shared" si="1"/>
        <v>5431.0710000000008</v>
      </c>
      <c r="E16" s="62">
        <f t="shared" si="1"/>
        <v>5411.5019999999995</v>
      </c>
      <c r="F16" s="62">
        <f t="shared" si="1"/>
        <v>5403.5929999999998</v>
      </c>
      <c r="G16" s="62">
        <f t="shared" si="1"/>
        <v>5785.8350000000009</v>
      </c>
      <c r="H16" s="62">
        <f t="shared" si="1"/>
        <v>6570.0860000000011</v>
      </c>
      <c r="I16" s="62">
        <f t="shared" si="1"/>
        <v>7064.8950000000004</v>
      </c>
      <c r="J16" s="62">
        <f t="shared" si="1"/>
        <v>7763.3260000000009</v>
      </c>
      <c r="K16" s="62">
        <f t="shared" si="1"/>
        <v>7850.8569999999991</v>
      </c>
      <c r="L16" s="62">
        <f t="shared" si="1"/>
        <v>8157.2069999999994</v>
      </c>
      <c r="M16" s="62">
        <f t="shared" si="1"/>
        <v>5888.6239999999989</v>
      </c>
      <c r="N16" s="62">
        <f t="shared" si="1"/>
        <v>5788.2699999999995</v>
      </c>
      <c r="O16" s="62">
        <f t="shared" si="1"/>
        <v>5589.7939999999999</v>
      </c>
      <c r="P16" s="62">
        <f t="shared" si="1"/>
        <v>5323.73</v>
      </c>
      <c r="Q16" s="62">
        <f t="shared" si="1"/>
        <v>5712.5909999999994</v>
      </c>
      <c r="R16" s="62">
        <f t="shared" si="1"/>
        <v>7077.7519999999995</v>
      </c>
      <c r="S16" s="62">
        <f t="shared" si="1"/>
        <v>6950.1940000000013</v>
      </c>
      <c r="T16" s="62">
        <f t="shared" si="1"/>
        <v>7159.3360000000011</v>
      </c>
      <c r="U16" s="62">
        <f t="shared" si="1"/>
        <v>7671.4029999999984</v>
      </c>
      <c r="V16" s="62">
        <f t="shared" si="1"/>
        <v>7625.8230000000003</v>
      </c>
      <c r="W16" s="62">
        <f t="shared" si="1"/>
        <v>7132.1710000000003</v>
      </c>
      <c r="X16" s="62">
        <f t="shared" si="1"/>
        <v>6792.8109999999997</v>
      </c>
      <c r="Y16" s="62">
        <f t="shared" si="1"/>
        <v>6264.58</v>
      </c>
      <c r="Z16" s="63" t="str">
        <f t="shared" si="1"/>
        <v/>
      </c>
      <c r="AA16" s="64">
        <f>SUM(AA10:AA15)</f>
        <v>155508.46800000002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3048.9</v>
      </c>
      <c r="C29" s="72">
        <v>3031.9</v>
      </c>
      <c r="D29" s="72">
        <v>3016.9</v>
      </c>
      <c r="E29" s="72">
        <v>3010.9</v>
      </c>
      <c r="F29" s="72">
        <v>3006.9</v>
      </c>
      <c r="G29" s="72">
        <v>3234.9</v>
      </c>
      <c r="H29" s="72">
        <v>3421.9</v>
      </c>
      <c r="I29" s="72">
        <v>3756.9</v>
      </c>
      <c r="J29" s="72">
        <v>4106.8999999999996</v>
      </c>
      <c r="K29" s="72">
        <v>4099.8999999999996</v>
      </c>
      <c r="L29" s="72">
        <v>4311.8999999999996</v>
      </c>
      <c r="M29" s="72">
        <v>4485.8999999999996</v>
      </c>
      <c r="N29" s="72">
        <v>4498.8999999999996</v>
      </c>
      <c r="O29" s="72">
        <v>4436.8999999999996</v>
      </c>
      <c r="P29" s="72">
        <v>4212.8999999999996</v>
      </c>
      <c r="Q29" s="72">
        <v>3930.9</v>
      </c>
      <c r="R29" s="72">
        <v>3647.9</v>
      </c>
      <c r="S29" s="72">
        <v>3589.9</v>
      </c>
      <c r="T29" s="72">
        <v>3590.9</v>
      </c>
      <c r="U29" s="72">
        <v>3971.9</v>
      </c>
      <c r="V29" s="72">
        <v>3835.4</v>
      </c>
      <c r="W29" s="72">
        <v>3358.9</v>
      </c>
      <c r="X29" s="72">
        <v>3202.9</v>
      </c>
      <c r="Y29" s="72">
        <v>2891.9</v>
      </c>
      <c r="Z29" s="73"/>
      <c r="AA29" s="74">
        <f>SUM(B29:Z29)</f>
        <v>87703.099999999977</v>
      </c>
    </row>
    <row r="30" spans="1:27" ht="24.95" customHeight="1" x14ac:dyDescent="0.2">
      <c r="A30" s="75" t="s">
        <v>24</v>
      </c>
      <c r="B30" s="76">
        <v>2085.4899999999998</v>
      </c>
      <c r="C30" s="77">
        <v>1980.7270000000001</v>
      </c>
      <c r="D30" s="77">
        <v>2003.171</v>
      </c>
      <c r="E30" s="77">
        <v>2015.6020000000001</v>
      </c>
      <c r="F30" s="77">
        <v>2011.693</v>
      </c>
      <c r="G30" s="77">
        <v>2130.9349999999999</v>
      </c>
      <c r="H30" s="77">
        <v>2703.1860000000001</v>
      </c>
      <c r="I30" s="77">
        <v>3038.9949999999999</v>
      </c>
      <c r="J30" s="77">
        <v>3392.4259999999999</v>
      </c>
      <c r="K30" s="77">
        <v>3848.9569999999999</v>
      </c>
      <c r="L30" s="77">
        <v>3972.3069999999998</v>
      </c>
      <c r="M30" s="77">
        <v>1594.7239999999999</v>
      </c>
      <c r="N30" s="77">
        <v>1519.37</v>
      </c>
      <c r="O30" s="77">
        <v>1355.894</v>
      </c>
      <c r="P30" s="77">
        <v>1286.83</v>
      </c>
      <c r="Q30" s="77">
        <v>1918.691</v>
      </c>
      <c r="R30" s="77">
        <v>3315.8519999999999</v>
      </c>
      <c r="S30" s="77">
        <v>2898.2939999999999</v>
      </c>
      <c r="T30" s="77">
        <v>2672.4360000000001</v>
      </c>
      <c r="U30" s="77">
        <v>2534.5030000000002</v>
      </c>
      <c r="V30" s="77">
        <v>2625.4229999999998</v>
      </c>
      <c r="W30" s="77">
        <v>2603.2710000000002</v>
      </c>
      <c r="X30" s="77">
        <v>2589.9110000000001</v>
      </c>
      <c r="Y30" s="77">
        <v>2230.6799999999998</v>
      </c>
      <c r="Z30" s="78"/>
      <c r="AA30" s="79">
        <f>SUM(B30:Z30)</f>
        <v>58329.367999999995</v>
      </c>
    </row>
    <row r="31" spans="1:27" ht="24.95" customHeight="1" x14ac:dyDescent="0.2">
      <c r="A31" s="82" t="s">
        <v>25</v>
      </c>
      <c r="B31" s="80">
        <v>566</v>
      </c>
      <c r="C31" s="81">
        <v>566</v>
      </c>
      <c r="D31" s="81">
        <v>566</v>
      </c>
      <c r="E31" s="81">
        <v>566</v>
      </c>
      <c r="F31" s="81">
        <v>566</v>
      </c>
      <c r="G31" s="81">
        <v>566</v>
      </c>
      <c r="H31" s="81">
        <v>566</v>
      </c>
      <c r="I31" s="81">
        <v>342</v>
      </c>
      <c r="J31" s="81">
        <v>342</v>
      </c>
      <c r="K31" s="81"/>
      <c r="L31" s="81"/>
      <c r="M31" s="81"/>
      <c r="N31" s="81"/>
      <c r="O31" s="81"/>
      <c r="P31" s="81"/>
      <c r="Q31" s="81"/>
      <c r="R31" s="81">
        <v>170</v>
      </c>
      <c r="S31" s="81">
        <v>584</v>
      </c>
      <c r="T31" s="81">
        <v>992</v>
      </c>
      <c r="U31" s="81">
        <v>1372</v>
      </c>
      <c r="V31" s="81">
        <v>1372</v>
      </c>
      <c r="W31" s="81">
        <v>1372</v>
      </c>
      <c r="X31" s="81">
        <v>1172</v>
      </c>
      <c r="Y31" s="81">
        <v>1232</v>
      </c>
      <c r="Z31" s="83"/>
      <c r="AA31" s="84">
        <f>SUM(B31:Z31)</f>
        <v>12912</v>
      </c>
    </row>
    <row r="32" spans="1:27" ht="30" customHeight="1" thickBot="1" x14ac:dyDescent="0.25">
      <c r="A32" s="60" t="s">
        <v>26</v>
      </c>
      <c r="B32" s="61">
        <f>IF(LEN(B$2)&gt;0,SUM(B29:B31),"")</f>
        <v>5700.3899999999994</v>
      </c>
      <c r="C32" s="62">
        <f t="shared" ref="C32:Z32" si="4">IF(LEN(C$2)&gt;0,SUM(C29:C31),"")</f>
        <v>5578.6270000000004</v>
      </c>
      <c r="D32" s="62">
        <f t="shared" si="4"/>
        <v>5586.0709999999999</v>
      </c>
      <c r="E32" s="62">
        <f t="shared" si="4"/>
        <v>5592.5020000000004</v>
      </c>
      <c r="F32" s="62">
        <f t="shared" si="4"/>
        <v>5584.5929999999998</v>
      </c>
      <c r="G32" s="62">
        <f t="shared" si="4"/>
        <v>5931.835</v>
      </c>
      <c r="H32" s="62">
        <f t="shared" si="4"/>
        <v>6691.0860000000002</v>
      </c>
      <c r="I32" s="62">
        <f t="shared" si="4"/>
        <v>7137.8950000000004</v>
      </c>
      <c r="J32" s="62">
        <f t="shared" si="4"/>
        <v>7841.3259999999991</v>
      </c>
      <c r="K32" s="62">
        <f t="shared" si="4"/>
        <v>7948.857</v>
      </c>
      <c r="L32" s="62">
        <f t="shared" si="4"/>
        <v>8284.2069999999985</v>
      </c>
      <c r="M32" s="62">
        <f t="shared" si="4"/>
        <v>6080.6239999999998</v>
      </c>
      <c r="N32" s="62">
        <f t="shared" si="4"/>
        <v>6018.2699999999995</v>
      </c>
      <c r="O32" s="62">
        <f t="shared" si="4"/>
        <v>5792.7939999999999</v>
      </c>
      <c r="P32" s="62">
        <f t="shared" si="4"/>
        <v>5499.73</v>
      </c>
      <c r="Q32" s="62">
        <f t="shared" si="4"/>
        <v>5849.5910000000003</v>
      </c>
      <c r="R32" s="62">
        <f t="shared" si="4"/>
        <v>7133.7520000000004</v>
      </c>
      <c r="S32" s="62">
        <f t="shared" si="4"/>
        <v>7072.1939999999995</v>
      </c>
      <c r="T32" s="62">
        <f t="shared" si="4"/>
        <v>7255.3360000000002</v>
      </c>
      <c r="U32" s="62">
        <f t="shared" si="4"/>
        <v>7878.4030000000002</v>
      </c>
      <c r="V32" s="62">
        <f t="shared" si="4"/>
        <v>7832.8230000000003</v>
      </c>
      <c r="W32" s="62">
        <f t="shared" si="4"/>
        <v>7334.1710000000003</v>
      </c>
      <c r="X32" s="62">
        <f t="shared" si="4"/>
        <v>6964.8109999999997</v>
      </c>
      <c r="Y32" s="62">
        <f t="shared" si="4"/>
        <v>6354.58</v>
      </c>
      <c r="Z32" s="63" t="str">
        <f t="shared" si="4"/>
        <v/>
      </c>
      <c r="AA32" s="64">
        <f>SUM(AA29:AA31)</f>
        <v>158944.46799999996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16</v>
      </c>
      <c r="C35" s="95">
        <v>16</v>
      </c>
      <c r="D35" s="95">
        <v>16</v>
      </c>
      <c r="E35" s="95">
        <v>19</v>
      </c>
      <c r="F35" s="95">
        <v>19</v>
      </c>
      <c r="G35" s="95">
        <v>19</v>
      </c>
      <c r="H35" s="95">
        <v>19</v>
      </c>
      <c r="I35" s="95">
        <v>16</v>
      </c>
      <c r="J35" s="95">
        <v>16</v>
      </c>
      <c r="K35" s="95">
        <v>16</v>
      </c>
      <c r="L35" s="95">
        <v>16</v>
      </c>
      <c r="M35" s="95">
        <v>10</v>
      </c>
      <c r="N35" s="95">
        <v>10</v>
      </c>
      <c r="O35" s="95">
        <v>10</v>
      </c>
      <c r="P35" s="95">
        <v>10</v>
      </c>
      <c r="Q35" s="95">
        <v>10</v>
      </c>
      <c r="R35" s="95">
        <v>16</v>
      </c>
      <c r="S35" s="95">
        <v>16</v>
      </c>
      <c r="T35" s="95">
        <v>16</v>
      </c>
      <c r="U35" s="95">
        <v>127</v>
      </c>
      <c r="V35" s="95">
        <v>127</v>
      </c>
      <c r="W35" s="95">
        <v>122</v>
      </c>
      <c r="X35" s="95">
        <v>122</v>
      </c>
      <c r="Y35" s="95">
        <v>40</v>
      </c>
      <c r="Z35" s="96"/>
      <c r="AA35" s="74">
        <f t="shared" ref="AA35:AA40" si="5">SUM(B35:Z35)</f>
        <v>824</v>
      </c>
    </row>
    <row r="36" spans="1:27" ht="24.95" customHeight="1" x14ac:dyDescent="0.2">
      <c r="A36" s="97" t="s">
        <v>29</v>
      </c>
      <c r="B36" s="98">
        <v>1</v>
      </c>
      <c r="C36" s="99">
        <v>53</v>
      </c>
      <c r="D36" s="99">
        <v>89</v>
      </c>
      <c r="E36" s="99">
        <v>112</v>
      </c>
      <c r="F36" s="99">
        <v>112</v>
      </c>
      <c r="G36" s="99">
        <v>77</v>
      </c>
      <c r="H36" s="99">
        <v>52</v>
      </c>
      <c r="I36" s="99">
        <v>11</v>
      </c>
      <c r="J36" s="99">
        <v>12</v>
      </c>
      <c r="K36" s="99">
        <v>32</v>
      </c>
      <c r="L36" s="99">
        <v>111</v>
      </c>
      <c r="M36" s="99">
        <v>182</v>
      </c>
      <c r="N36" s="99">
        <v>220</v>
      </c>
      <c r="O36" s="99">
        <v>193</v>
      </c>
      <c r="P36" s="99">
        <v>166</v>
      </c>
      <c r="Q36" s="99">
        <v>127</v>
      </c>
      <c r="R36" s="99">
        <v>40</v>
      </c>
      <c r="S36" s="99">
        <v>53</v>
      </c>
      <c r="T36" s="99">
        <v>30</v>
      </c>
      <c r="U36" s="99">
        <v>30</v>
      </c>
      <c r="V36" s="99">
        <v>30</v>
      </c>
      <c r="W36" s="99">
        <v>30</v>
      </c>
      <c r="X36" s="99"/>
      <c r="Y36" s="99"/>
      <c r="Z36" s="100"/>
      <c r="AA36" s="79">
        <f t="shared" si="5"/>
        <v>1763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>
        <v>1236</v>
      </c>
      <c r="N37" s="99">
        <v>1228</v>
      </c>
      <c r="O37" s="99">
        <v>1220</v>
      </c>
      <c r="P37" s="99">
        <v>1213</v>
      </c>
      <c r="Q37" s="99">
        <v>434.5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5331.5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46</v>
      </c>
      <c r="J38" s="99">
        <v>50</v>
      </c>
      <c r="K38" s="99">
        <v>50</v>
      </c>
      <c r="L38" s="99"/>
      <c r="M38" s="99"/>
      <c r="N38" s="99"/>
      <c r="O38" s="99"/>
      <c r="P38" s="99"/>
      <c r="Q38" s="99"/>
      <c r="R38" s="99"/>
      <c r="S38" s="99">
        <v>53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849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67</v>
      </c>
      <c r="C40" s="88">
        <f t="shared" si="6"/>
        <v>119</v>
      </c>
      <c r="D40" s="88">
        <f t="shared" si="6"/>
        <v>155</v>
      </c>
      <c r="E40" s="88">
        <f t="shared" si="6"/>
        <v>181</v>
      </c>
      <c r="F40" s="88">
        <f t="shared" si="6"/>
        <v>181</v>
      </c>
      <c r="G40" s="88">
        <f t="shared" si="6"/>
        <v>146</v>
      </c>
      <c r="H40" s="88">
        <f t="shared" si="6"/>
        <v>121</v>
      </c>
      <c r="I40" s="88">
        <f t="shared" si="6"/>
        <v>73</v>
      </c>
      <c r="J40" s="88">
        <f t="shared" si="6"/>
        <v>78</v>
      </c>
      <c r="K40" s="88">
        <f t="shared" si="6"/>
        <v>98</v>
      </c>
      <c r="L40" s="88">
        <f t="shared" si="6"/>
        <v>127</v>
      </c>
      <c r="M40" s="88">
        <f t="shared" si="6"/>
        <v>1428</v>
      </c>
      <c r="N40" s="88">
        <f t="shared" si="6"/>
        <v>1458</v>
      </c>
      <c r="O40" s="88">
        <f t="shared" si="6"/>
        <v>1423</v>
      </c>
      <c r="P40" s="88">
        <f t="shared" si="6"/>
        <v>1389</v>
      </c>
      <c r="Q40" s="88">
        <f t="shared" si="6"/>
        <v>571.5</v>
      </c>
      <c r="R40" s="88">
        <f t="shared" si="6"/>
        <v>56</v>
      </c>
      <c r="S40" s="88">
        <f t="shared" si="6"/>
        <v>122</v>
      </c>
      <c r="T40" s="88">
        <f t="shared" si="6"/>
        <v>96</v>
      </c>
      <c r="U40" s="88">
        <f t="shared" si="6"/>
        <v>207</v>
      </c>
      <c r="V40" s="88">
        <f t="shared" si="6"/>
        <v>207</v>
      </c>
      <c r="W40" s="88">
        <f t="shared" si="6"/>
        <v>202</v>
      </c>
      <c r="X40" s="88">
        <f t="shared" si="6"/>
        <v>172</v>
      </c>
      <c r="Y40" s="88">
        <f t="shared" si="6"/>
        <v>90</v>
      </c>
      <c r="Z40" s="89" t="str">
        <f t="shared" si="6"/>
        <v/>
      </c>
      <c r="AA40" s="90">
        <f t="shared" si="5"/>
        <v>8767.5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>
        <v>1236</v>
      </c>
      <c r="N45" s="99">
        <v>1228</v>
      </c>
      <c r="O45" s="99">
        <v>1220</v>
      </c>
      <c r="P45" s="99">
        <v>1213</v>
      </c>
      <c r="Q45" s="99">
        <v>434.5</v>
      </c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5331.5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>
        <v>3</v>
      </c>
      <c r="C48" s="99">
        <v>13</v>
      </c>
      <c r="D48" s="99">
        <v>14</v>
      </c>
      <c r="E48" s="99">
        <v>16</v>
      </c>
      <c r="F48" s="99">
        <v>11</v>
      </c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57</v>
      </c>
    </row>
    <row r="49" spans="1:27" ht="30" customHeight="1" thickBot="1" x14ac:dyDescent="0.25">
      <c r="A49" s="86" t="s">
        <v>36</v>
      </c>
      <c r="B49" s="87">
        <f>IF(LEN(B$2)&gt;0,SUM(B43:B48),"")</f>
        <v>3</v>
      </c>
      <c r="C49" s="88">
        <f t="shared" ref="C49:Z49" si="8">IF(LEN(C$2)&gt;0,SUM(C43:C48),"")</f>
        <v>13</v>
      </c>
      <c r="D49" s="88">
        <f t="shared" si="8"/>
        <v>14</v>
      </c>
      <c r="E49" s="88">
        <f t="shared" si="8"/>
        <v>16</v>
      </c>
      <c r="F49" s="88">
        <f t="shared" si="8"/>
        <v>11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1236</v>
      </c>
      <c r="N49" s="88">
        <f t="shared" si="8"/>
        <v>1228</v>
      </c>
      <c r="O49" s="88">
        <f t="shared" si="8"/>
        <v>1220</v>
      </c>
      <c r="P49" s="88">
        <f t="shared" si="8"/>
        <v>1213</v>
      </c>
      <c r="Q49" s="88">
        <f t="shared" si="8"/>
        <v>434.5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5388.5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5700.3899999999994</v>
      </c>
      <c r="C52" s="88">
        <f t="shared" si="10"/>
        <v>5578.6269999999995</v>
      </c>
      <c r="D52" s="88">
        <f t="shared" si="10"/>
        <v>5586.0710000000008</v>
      </c>
      <c r="E52" s="88">
        <f t="shared" si="10"/>
        <v>5592.5019999999995</v>
      </c>
      <c r="F52" s="88">
        <f t="shared" si="10"/>
        <v>5584.5929999999998</v>
      </c>
      <c r="G52" s="88">
        <f t="shared" si="10"/>
        <v>5931.8350000000009</v>
      </c>
      <c r="H52" s="88">
        <f t="shared" si="10"/>
        <v>6691.0860000000011</v>
      </c>
      <c r="I52" s="88">
        <f t="shared" si="10"/>
        <v>7137.8950000000004</v>
      </c>
      <c r="J52" s="88">
        <f t="shared" si="10"/>
        <v>7841.3260000000009</v>
      </c>
      <c r="K52" s="88">
        <f t="shared" si="10"/>
        <v>7948.8569999999991</v>
      </c>
      <c r="L52" s="88">
        <f t="shared" si="10"/>
        <v>8284.2069999999985</v>
      </c>
      <c r="M52" s="88">
        <f t="shared" si="10"/>
        <v>7316.6239999999989</v>
      </c>
      <c r="N52" s="88">
        <f t="shared" si="10"/>
        <v>7246.2699999999995</v>
      </c>
      <c r="O52" s="88">
        <f t="shared" si="10"/>
        <v>7012.7939999999999</v>
      </c>
      <c r="P52" s="88">
        <f t="shared" si="10"/>
        <v>6712.73</v>
      </c>
      <c r="Q52" s="88">
        <f t="shared" si="10"/>
        <v>6284.0909999999994</v>
      </c>
      <c r="R52" s="88">
        <f t="shared" si="10"/>
        <v>7133.7519999999995</v>
      </c>
      <c r="S52" s="88">
        <f t="shared" si="10"/>
        <v>7072.1940000000013</v>
      </c>
      <c r="T52" s="88">
        <f t="shared" si="10"/>
        <v>7255.3360000000011</v>
      </c>
      <c r="U52" s="88">
        <f t="shared" si="10"/>
        <v>7878.4029999999984</v>
      </c>
      <c r="V52" s="88">
        <f t="shared" si="10"/>
        <v>7832.8230000000003</v>
      </c>
      <c r="W52" s="88">
        <f t="shared" si="10"/>
        <v>7334.1710000000003</v>
      </c>
      <c r="X52" s="88">
        <f t="shared" si="10"/>
        <v>6964.8109999999997</v>
      </c>
      <c r="Y52" s="88">
        <f t="shared" si="10"/>
        <v>6354.58</v>
      </c>
      <c r="Z52" s="89" t="str">
        <f t="shared" si="10"/>
        <v/>
      </c>
      <c r="AA52" s="104">
        <f>SUM(B52:Z52)</f>
        <v>164275.96799999996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5700.4190000000008</v>
      </c>
      <c r="C4" s="18">
        <v>5578.630000000001</v>
      </c>
      <c r="D4" s="18">
        <v>5586.0950000000003</v>
      </c>
      <c r="E4" s="18">
        <v>5592.4660000000031</v>
      </c>
      <c r="F4" s="18">
        <v>5584.5959999999995</v>
      </c>
      <c r="G4" s="18">
        <v>5931.880000000001</v>
      </c>
      <c r="H4" s="18">
        <v>6691.0860000000002</v>
      </c>
      <c r="I4" s="18">
        <v>7137.8950000000023</v>
      </c>
      <c r="J4" s="18">
        <v>7841.326</v>
      </c>
      <c r="K4" s="18">
        <v>7948.8569999999972</v>
      </c>
      <c r="L4" s="18">
        <v>8284.2070000000003</v>
      </c>
      <c r="M4" s="18">
        <v>7316.6239999999998</v>
      </c>
      <c r="N4" s="18">
        <v>7246.2700000000013</v>
      </c>
      <c r="O4" s="18">
        <v>7012.793999999999</v>
      </c>
      <c r="P4" s="18">
        <v>6712.7300000000014</v>
      </c>
      <c r="Q4" s="18">
        <v>6284.108000000002</v>
      </c>
      <c r="R4" s="18">
        <v>7133.7550000000001</v>
      </c>
      <c r="S4" s="18">
        <v>7072.2020000000011</v>
      </c>
      <c r="T4" s="18">
        <v>7255.3220000000001</v>
      </c>
      <c r="U4" s="18">
        <v>7878.4029999999984</v>
      </c>
      <c r="V4" s="18">
        <v>7832.823000000003</v>
      </c>
      <c r="W4" s="18">
        <v>7334.1710000000003</v>
      </c>
      <c r="X4" s="18">
        <v>6964.8110000000006</v>
      </c>
      <c r="Y4" s="18">
        <v>6354.5630000000001</v>
      </c>
      <c r="Z4" s="19"/>
      <c r="AA4" s="20">
        <f>SUM(B4:Z4)</f>
        <v>164276.033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92.32</v>
      </c>
      <c r="C7" s="28">
        <v>88.35</v>
      </c>
      <c r="D7" s="28">
        <v>83.48</v>
      </c>
      <c r="E7" s="28">
        <v>81.22</v>
      </c>
      <c r="F7" s="28">
        <v>82.35</v>
      </c>
      <c r="G7" s="28">
        <v>91.99</v>
      </c>
      <c r="H7" s="28">
        <v>97.07</v>
      </c>
      <c r="I7" s="28">
        <v>58.2</v>
      </c>
      <c r="J7" s="28">
        <v>1.38</v>
      </c>
      <c r="K7" s="28">
        <v>3</v>
      </c>
      <c r="L7" s="28">
        <v>0.01</v>
      </c>
      <c r="M7" s="28">
        <v>0</v>
      </c>
      <c r="N7" s="28">
        <v>0</v>
      </c>
      <c r="O7" s="28">
        <v>-0.01</v>
      </c>
      <c r="P7" s="28">
        <v>-0.01</v>
      </c>
      <c r="Q7" s="28">
        <v>0</v>
      </c>
      <c r="R7" s="28">
        <v>15</v>
      </c>
      <c r="S7" s="28">
        <v>78.349999999999994</v>
      </c>
      <c r="T7" s="28">
        <v>102</v>
      </c>
      <c r="U7" s="28">
        <v>107.41</v>
      </c>
      <c r="V7" s="28">
        <v>112.14</v>
      </c>
      <c r="W7" s="28">
        <v>108.82</v>
      </c>
      <c r="X7" s="28">
        <v>107.76</v>
      </c>
      <c r="Y7" s="28">
        <v>98.76</v>
      </c>
      <c r="Z7" s="29"/>
      <c r="AA7" s="30">
        <f>IF(SUM(B7:Z7)&lt;&gt;0,AVERAGEIF(B7:Z7,"&lt;&gt;"""),"")</f>
        <v>58.732916666666661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</v>
      </c>
      <c r="C14" s="57">
        <v>14</v>
      </c>
      <c r="D14" s="57">
        <v>14</v>
      </c>
      <c r="E14" s="57">
        <v>14</v>
      </c>
      <c r="F14" s="57">
        <v>14</v>
      </c>
      <c r="G14" s="57">
        <v>13.141999999999999</v>
      </c>
      <c r="H14" s="57">
        <v>3.9180000000000001</v>
      </c>
      <c r="I14" s="57"/>
      <c r="J14" s="57"/>
      <c r="K14" s="57">
        <v>9.23</v>
      </c>
      <c r="L14" s="57">
        <v>8.6300000000000008</v>
      </c>
      <c r="M14" s="57">
        <v>8.4600000000000009</v>
      </c>
      <c r="N14" s="57">
        <v>8.7200000000000006</v>
      </c>
      <c r="O14" s="57">
        <v>9.5299999999999994</v>
      </c>
      <c r="P14" s="57"/>
      <c r="Q14" s="57"/>
      <c r="R14" s="57"/>
      <c r="S14" s="57"/>
      <c r="T14" s="57">
        <v>8.2880000000000003</v>
      </c>
      <c r="U14" s="57">
        <v>13.7</v>
      </c>
      <c r="V14" s="57">
        <v>14</v>
      </c>
      <c r="W14" s="57">
        <v>14</v>
      </c>
      <c r="X14" s="57">
        <v>14</v>
      </c>
      <c r="Y14" s="57">
        <v>14</v>
      </c>
      <c r="Z14" s="58"/>
      <c r="AA14" s="59">
        <f t="shared" si="0"/>
        <v>209.61799999999999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</v>
      </c>
      <c r="C16" s="62">
        <f t="shared" ref="C16:Z16" si="1">IF(LEN(C$2)&gt;0,SUM(C10:C15),"")</f>
        <v>14</v>
      </c>
      <c r="D16" s="62">
        <f t="shared" si="1"/>
        <v>14</v>
      </c>
      <c r="E16" s="62">
        <f t="shared" si="1"/>
        <v>14</v>
      </c>
      <c r="F16" s="62">
        <f t="shared" si="1"/>
        <v>14</v>
      </c>
      <c r="G16" s="62">
        <f t="shared" si="1"/>
        <v>13.141999999999999</v>
      </c>
      <c r="H16" s="62">
        <f t="shared" si="1"/>
        <v>3.9180000000000001</v>
      </c>
      <c r="I16" s="62">
        <f t="shared" si="1"/>
        <v>0</v>
      </c>
      <c r="J16" s="62">
        <f t="shared" si="1"/>
        <v>0</v>
      </c>
      <c r="K16" s="62">
        <f t="shared" si="1"/>
        <v>9.23</v>
      </c>
      <c r="L16" s="62">
        <f t="shared" si="1"/>
        <v>8.6300000000000008</v>
      </c>
      <c r="M16" s="62">
        <f t="shared" si="1"/>
        <v>8.4600000000000009</v>
      </c>
      <c r="N16" s="62">
        <f t="shared" si="1"/>
        <v>8.7200000000000006</v>
      </c>
      <c r="O16" s="62">
        <f t="shared" si="1"/>
        <v>9.5299999999999994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8.2880000000000003</v>
      </c>
      <c r="U16" s="62">
        <f t="shared" si="1"/>
        <v>13.7</v>
      </c>
      <c r="V16" s="62">
        <f t="shared" si="1"/>
        <v>14</v>
      </c>
      <c r="W16" s="62">
        <f t="shared" si="1"/>
        <v>14</v>
      </c>
      <c r="X16" s="62">
        <f t="shared" si="1"/>
        <v>14</v>
      </c>
      <c r="Y16" s="62">
        <f t="shared" si="1"/>
        <v>14</v>
      </c>
      <c r="Z16" s="63" t="str">
        <f t="shared" si="1"/>
        <v/>
      </c>
      <c r="AA16" s="64">
        <f>SUM(AA10:AA15)</f>
        <v>209.61799999999999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865.85100000000011</v>
      </c>
      <c r="C19" s="72">
        <v>847.28199999999993</v>
      </c>
      <c r="D19" s="72">
        <v>825.96900000000005</v>
      </c>
      <c r="E19" s="72">
        <v>836.04000000000008</v>
      </c>
      <c r="F19" s="72">
        <v>825.84100000000001</v>
      </c>
      <c r="G19" s="72">
        <v>826.91399999999999</v>
      </c>
      <c r="H19" s="72">
        <v>742.31499999999994</v>
      </c>
      <c r="I19" s="72">
        <v>744.83000000000015</v>
      </c>
      <c r="J19" s="72">
        <v>793.58000000000015</v>
      </c>
      <c r="K19" s="72">
        <v>875.90100000000007</v>
      </c>
      <c r="L19" s="72">
        <v>906.91300000000012</v>
      </c>
      <c r="M19" s="72">
        <v>910.97</v>
      </c>
      <c r="N19" s="72">
        <v>930.65200000000004</v>
      </c>
      <c r="O19" s="72">
        <v>971.81400000000008</v>
      </c>
      <c r="P19" s="72">
        <v>970.85200000000009</v>
      </c>
      <c r="Q19" s="72">
        <v>935.06200000000001</v>
      </c>
      <c r="R19" s="72">
        <v>841.2</v>
      </c>
      <c r="S19" s="72">
        <v>723.28099999999995</v>
      </c>
      <c r="T19" s="72">
        <v>729.3130000000001</v>
      </c>
      <c r="U19" s="72">
        <v>697.10599999999999</v>
      </c>
      <c r="V19" s="72">
        <v>702.80499999999995</v>
      </c>
      <c r="W19" s="72">
        <v>701.95600000000002</v>
      </c>
      <c r="X19" s="72">
        <v>776.73199999999997</v>
      </c>
      <c r="Y19" s="72">
        <v>832.33100000000002</v>
      </c>
      <c r="Z19" s="73"/>
      <c r="AA19" s="74">
        <f t="shared" ref="AA19:AA25" si="2">SUM(B19:Z19)</f>
        <v>19815.509999999998</v>
      </c>
    </row>
    <row r="20" spans="1:27" ht="24.95" customHeight="1" x14ac:dyDescent="0.2">
      <c r="A20" s="75" t="s">
        <v>15</v>
      </c>
      <c r="B20" s="76">
        <v>1026.9769999999999</v>
      </c>
      <c r="C20" s="77">
        <v>1016.0569999999997</v>
      </c>
      <c r="D20" s="77">
        <v>1018.053</v>
      </c>
      <c r="E20" s="77">
        <v>1024.08</v>
      </c>
      <c r="F20" s="77">
        <v>1070.7920000000001</v>
      </c>
      <c r="G20" s="77">
        <v>1187.4289999999999</v>
      </c>
      <c r="H20" s="77">
        <v>1380.3489999999999</v>
      </c>
      <c r="I20" s="77">
        <v>1519.8869999999999</v>
      </c>
      <c r="J20" s="77">
        <v>1627.1759999999999</v>
      </c>
      <c r="K20" s="77">
        <v>1607.34</v>
      </c>
      <c r="L20" s="77">
        <v>1620.4170000000004</v>
      </c>
      <c r="M20" s="77">
        <v>1606.3729999999998</v>
      </c>
      <c r="N20" s="77">
        <v>1588.431</v>
      </c>
      <c r="O20" s="77">
        <v>1553.3240000000001</v>
      </c>
      <c r="P20" s="77">
        <v>1490.0229999999997</v>
      </c>
      <c r="Q20" s="77">
        <v>1420.2380000000001</v>
      </c>
      <c r="R20" s="77">
        <v>1359.2970000000003</v>
      </c>
      <c r="S20" s="77">
        <v>1347.2830000000001</v>
      </c>
      <c r="T20" s="77">
        <v>1340.576</v>
      </c>
      <c r="U20" s="77">
        <v>1363.3470000000002</v>
      </c>
      <c r="V20" s="77">
        <v>1296.4170000000001</v>
      </c>
      <c r="W20" s="77">
        <v>1163.2840000000001</v>
      </c>
      <c r="X20" s="77">
        <v>1091.1970000000001</v>
      </c>
      <c r="Y20" s="77">
        <v>1056.6189999999999</v>
      </c>
      <c r="Z20" s="78"/>
      <c r="AA20" s="79">
        <f t="shared" si="2"/>
        <v>31774.966000000004</v>
      </c>
    </row>
    <row r="21" spans="1:27" ht="24.95" customHeight="1" x14ac:dyDescent="0.2">
      <c r="A21" s="75" t="s">
        <v>16</v>
      </c>
      <c r="B21" s="80">
        <v>2036.0910000000001</v>
      </c>
      <c r="C21" s="81">
        <v>1948.691</v>
      </c>
      <c r="D21" s="81">
        <v>1892.6730000000002</v>
      </c>
      <c r="E21" s="81">
        <v>1853.646</v>
      </c>
      <c r="F21" s="81">
        <v>1953.463</v>
      </c>
      <c r="G21" s="81">
        <v>2160.4949999999994</v>
      </c>
      <c r="H21" s="81">
        <v>2493.5039999999999</v>
      </c>
      <c r="I21" s="81">
        <v>2847.2289999999998</v>
      </c>
      <c r="J21" s="81">
        <v>3294.57</v>
      </c>
      <c r="K21" s="81">
        <v>3382.386</v>
      </c>
      <c r="L21" s="81">
        <v>3515.7469999999998</v>
      </c>
      <c r="M21" s="81">
        <v>3577.820999999999</v>
      </c>
      <c r="N21" s="81">
        <v>3529.4670000000001</v>
      </c>
      <c r="O21" s="81">
        <v>3321.6259999999997</v>
      </c>
      <c r="P21" s="81">
        <v>3128.8549999999996</v>
      </c>
      <c r="Q21" s="81">
        <v>3020.8079999999995</v>
      </c>
      <c r="R21" s="81">
        <v>2956.8579999999997</v>
      </c>
      <c r="S21" s="81">
        <v>2999.7380000000003</v>
      </c>
      <c r="T21" s="81">
        <v>3166.2449999999999</v>
      </c>
      <c r="U21" s="81">
        <v>3502.2499999999995</v>
      </c>
      <c r="V21" s="81">
        <v>3562.6009999999997</v>
      </c>
      <c r="W21" s="81">
        <v>3235.4309999999996</v>
      </c>
      <c r="X21" s="81">
        <v>2874.3820000000001</v>
      </c>
      <c r="Y21" s="81">
        <v>2434.8129999999992</v>
      </c>
      <c r="Z21" s="78"/>
      <c r="AA21" s="79">
        <f t="shared" si="2"/>
        <v>68689.389999999985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220</v>
      </c>
      <c r="M22" s="81">
        <v>220</v>
      </c>
      <c r="N22" s="81">
        <v>220</v>
      </c>
      <c r="O22" s="81">
        <v>220</v>
      </c>
      <c r="P22" s="81">
        <v>220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1100</v>
      </c>
    </row>
    <row r="23" spans="1:27" ht="24.95" customHeight="1" x14ac:dyDescent="0.2">
      <c r="A23" s="85" t="s">
        <v>18</v>
      </c>
      <c r="B23" s="77">
        <v>90.5</v>
      </c>
      <c r="C23" s="77">
        <v>87.5</v>
      </c>
      <c r="D23" s="77">
        <v>85.5</v>
      </c>
      <c r="E23" s="77">
        <v>85</v>
      </c>
      <c r="F23" s="77">
        <v>88</v>
      </c>
      <c r="G23" s="77">
        <v>95</v>
      </c>
      <c r="H23" s="77">
        <v>100</v>
      </c>
      <c r="I23" s="77">
        <v>93.5</v>
      </c>
      <c r="J23" s="77">
        <v>92</v>
      </c>
      <c r="K23" s="77">
        <v>91</v>
      </c>
      <c r="L23" s="77">
        <v>90.5</v>
      </c>
      <c r="M23" s="77">
        <v>90</v>
      </c>
      <c r="N23" s="77">
        <v>91</v>
      </c>
      <c r="O23" s="77">
        <v>91.5</v>
      </c>
      <c r="P23" s="77">
        <v>92</v>
      </c>
      <c r="Q23" s="77">
        <v>93</v>
      </c>
      <c r="R23" s="77">
        <v>93.5</v>
      </c>
      <c r="S23" s="77">
        <v>94</v>
      </c>
      <c r="T23" s="77">
        <v>115.5</v>
      </c>
      <c r="U23" s="77">
        <v>132</v>
      </c>
      <c r="V23" s="77">
        <v>132</v>
      </c>
      <c r="W23" s="77">
        <v>120.5</v>
      </c>
      <c r="X23" s="77">
        <v>110.5</v>
      </c>
      <c r="Y23" s="77">
        <v>99.5</v>
      </c>
      <c r="Z23" s="77"/>
      <c r="AA23" s="79">
        <f t="shared" si="2"/>
        <v>2353.5</v>
      </c>
    </row>
    <row r="24" spans="1:27" ht="24.95" customHeight="1" x14ac:dyDescent="0.2">
      <c r="A24" s="85" t="s">
        <v>19</v>
      </c>
      <c r="B24" s="77">
        <v>241</v>
      </c>
      <c r="C24" s="77">
        <v>231</v>
      </c>
      <c r="D24" s="77">
        <v>226.00000000000003</v>
      </c>
      <c r="E24" s="77">
        <v>226.00000000000003</v>
      </c>
      <c r="F24" s="77">
        <v>232</v>
      </c>
      <c r="G24" s="77">
        <v>253</v>
      </c>
      <c r="H24" s="77">
        <v>304</v>
      </c>
      <c r="I24" s="77">
        <v>342.99999999999994</v>
      </c>
      <c r="J24" s="77">
        <v>363.99999999999994</v>
      </c>
      <c r="K24" s="77">
        <v>362</v>
      </c>
      <c r="L24" s="77">
        <v>368</v>
      </c>
      <c r="M24" s="77">
        <v>383.99999999999994</v>
      </c>
      <c r="N24" s="77">
        <v>379</v>
      </c>
      <c r="O24" s="77">
        <v>363</v>
      </c>
      <c r="P24" s="77">
        <v>347.99999999999994</v>
      </c>
      <c r="Q24" s="77">
        <v>331</v>
      </c>
      <c r="R24" s="77">
        <v>341.99999999999994</v>
      </c>
      <c r="S24" s="77">
        <v>357.99999999999994</v>
      </c>
      <c r="T24" s="77">
        <v>371.99999999999994</v>
      </c>
      <c r="U24" s="77">
        <v>398</v>
      </c>
      <c r="V24" s="77">
        <v>383</v>
      </c>
      <c r="W24" s="77">
        <v>343.99999999999994</v>
      </c>
      <c r="X24" s="77">
        <v>309.00000000000006</v>
      </c>
      <c r="Y24" s="77">
        <v>274.99999999999994</v>
      </c>
      <c r="Z24" s="77"/>
      <c r="AA24" s="79">
        <f t="shared" si="2"/>
        <v>7736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4260.4189999999999</v>
      </c>
      <c r="C26" s="88">
        <f t="shared" ref="C26:Z26" si="3">IF(LEN(C$2)&gt;0,SUM(C19:C25),"")</f>
        <v>4130.53</v>
      </c>
      <c r="D26" s="88">
        <f t="shared" si="3"/>
        <v>4048.1950000000002</v>
      </c>
      <c r="E26" s="88">
        <f t="shared" si="3"/>
        <v>4024.7659999999996</v>
      </c>
      <c r="F26" s="88">
        <f t="shared" si="3"/>
        <v>4170.0960000000005</v>
      </c>
      <c r="G26" s="88">
        <f t="shared" si="3"/>
        <v>4522.8379999999997</v>
      </c>
      <c r="H26" s="88">
        <f t="shared" si="3"/>
        <v>5020.1679999999997</v>
      </c>
      <c r="I26" s="88">
        <f t="shared" si="3"/>
        <v>5548.4459999999999</v>
      </c>
      <c r="J26" s="88">
        <f t="shared" si="3"/>
        <v>6171.3260000000009</v>
      </c>
      <c r="K26" s="88">
        <f t="shared" si="3"/>
        <v>6318.6270000000004</v>
      </c>
      <c r="L26" s="88">
        <f t="shared" si="3"/>
        <v>6721.5770000000002</v>
      </c>
      <c r="M26" s="88">
        <f t="shared" si="3"/>
        <v>6789.1639999999989</v>
      </c>
      <c r="N26" s="88">
        <f t="shared" si="3"/>
        <v>6738.55</v>
      </c>
      <c r="O26" s="88">
        <f t="shared" si="3"/>
        <v>6521.2639999999992</v>
      </c>
      <c r="P26" s="88">
        <f t="shared" si="3"/>
        <v>6249.73</v>
      </c>
      <c r="Q26" s="88">
        <f t="shared" si="3"/>
        <v>5800.1080000000002</v>
      </c>
      <c r="R26" s="88">
        <f t="shared" si="3"/>
        <v>5592.8549999999996</v>
      </c>
      <c r="S26" s="88">
        <f t="shared" si="3"/>
        <v>5522.3020000000006</v>
      </c>
      <c r="T26" s="88">
        <f t="shared" si="3"/>
        <v>5723.634</v>
      </c>
      <c r="U26" s="88">
        <f t="shared" si="3"/>
        <v>6092.7029999999995</v>
      </c>
      <c r="V26" s="88">
        <f t="shared" si="3"/>
        <v>6076.8230000000003</v>
      </c>
      <c r="W26" s="88">
        <f t="shared" si="3"/>
        <v>5565.1710000000003</v>
      </c>
      <c r="X26" s="88">
        <f t="shared" si="3"/>
        <v>5161.8109999999997</v>
      </c>
      <c r="Y26" s="88">
        <f t="shared" si="3"/>
        <v>4698.262999999999</v>
      </c>
      <c r="Z26" s="89" t="str">
        <f t="shared" si="3"/>
        <v/>
      </c>
      <c r="AA26" s="90">
        <f>SUM(AA19:AA25)</f>
        <v>131469.36599999998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445.5</v>
      </c>
      <c r="C29" s="72">
        <v>455.5</v>
      </c>
      <c r="D29" s="72">
        <v>448.5</v>
      </c>
      <c r="E29" s="72">
        <v>448</v>
      </c>
      <c r="F29" s="72">
        <v>457</v>
      </c>
      <c r="G29" s="72">
        <v>462</v>
      </c>
      <c r="H29" s="72">
        <v>559</v>
      </c>
      <c r="I29" s="72">
        <v>606.5</v>
      </c>
      <c r="J29" s="72">
        <v>588</v>
      </c>
      <c r="K29" s="72">
        <v>605</v>
      </c>
      <c r="L29" s="72">
        <v>611.5</v>
      </c>
      <c r="M29" s="72">
        <v>617</v>
      </c>
      <c r="N29" s="72">
        <v>628</v>
      </c>
      <c r="O29" s="72">
        <v>612.5</v>
      </c>
      <c r="P29" s="72">
        <v>578</v>
      </c>
      <c r="Q29" s="72">
        <v>562</v>
      </c>
      <c r="R29" s="72">
        <v>553.5</v>
      </c>
      <c r="S29" s="72">
        <v>577</v>
      </c>
      <c r="T29" s="72">
        <v>591.5</v>
      </c>
      <c r="U29" s="72">
        <v>700</v>
      </c>
      <c r="V29" s="72">
        <v>686</v>
      </c>
      <c r="W29" s="72">
        <v>643.5</v>
      </c>
      <c r="X29" s="72">
        <v>601.5</v>
      </c>
      <c r="Y29" s="72">
        <v>534.5</v>
      </c>
      <c r="Z29" s="73"/>
      <c r="AA29" s="74">
        <f>SUM(B29:Z29)</f>
        <v>13571.5</v>
      </c>
    </row>
    <row r="30" spans="1:27" ht="24.95" customHeight="1" x14ac:dyDescent="0.2">
      <c r="A30" s="75" t="s">
        <v>24</v>
      </c>
      <c r="B30" s="76">
        <v>4358.9189999999999</v>
      </c>
      <c r="C30" s="77">
        <v>4242.03</v>
      </c>
      <c r="D30" s="77">
        <v>4166.6949999999997</v>
      </c>
      <c r="E30" s="77">
        <v>4144.7659999999996</v>
      </c>
      <c r="F30" s="77">
        <v>4276.0959999999995</v>
      </c>
      <c r="G30" s="77">
        <v>4594.9799999999996</v>
      </c>
      <c r="H30" s="77">
        <v>5000.0860000000002</v>
      </c>
      <c r="I30" s="77">
        <v>5483.3950000000004</v>
      </c>
      <c r="J30" s="77">
        <v>6358.326</v>
      </c>
      <c r="K30" s="77">
        <v>6432.857</v>
      </c>
      <c r="L30" s="77">
        <v>6758.7070000000003</v>
      </c>
      <c r="M30" s="77">
        <v>6699.6239999999998</v>
      </c>
      <c r="N30" s="77">
        <v>6618.27</v>
      </c>
      <c r="O30" s="77">
        <v>6400.2939999999999</v>
      </c>
      <c r="P30" s="77">
        <v>6134.73</v>
      </c>
      <c r="Q30" s="77">
        <v>5722.1080000000002</v>
      </c>
      <c r="R30" s="77">
        <v>5639.3549999999996</v>
      </c>
      <c r="S30" s="77">
        <v>5424.3019999999997</v>
      </c>
      <c r="T30" s="77">
        <v>5577.4219999999996</v>
      </c>
      <c r="U30" s="77">
        <v>5893.4030000000002</v>
      </c>
      <c r="V30" s="77">
        <v>5869.8230000000003</v>
      </c>
      <c r="W30" s="77">
        <v>5431.6710000000003</v>
      </c>
      <c r="X30" s="77">
        <v>5135.3109999999997</v>
      </c>
      <c r="Y30" s="77">
        <v>4707.7629999999999</v>
      </c>
      <c r="Z30" s="78"/>
      <c r="AA30" s="79">
        <f>SUM(B30:Z30)</f>
        <v>131070.93300000002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4804.4189999999999</v>
      </c>
      <c r="C32" s="62">
        <f t="shared" ref="C32:Z32" si="4">IF(LEN(C$2)&gt;0,SUM(C29:C31),"")</f>
        <v>4697.53</v>
      </c>
      <c r="D32" s="62">
        <f t="shared" si="4"/>
        <v>4615.1949999999997</v>
      </c>
      <c r="E32" s="62">
        <f t="shared" si="4"/>
        <v>4592.7659999999996</v>
      </c>
      <c r="F32" s="62">
        <f t="shared" si="4"/>
        <v>4733.0959999999995</v>
      </c>
      <c r="G32" s="62">
        <f t="shared" si="4"/>
        <v>5056.9799999999996</v>
      </c>
      <c r="H32" s="62">
        <f t="shared" si="4"/>
        <v>5559.0860000000002</v>
      </c>
      <c r="I32" s="62">
        <f t="shared" si="4"/>
        <v>6089.8950000000004</v>
      </c>
      <c r="J32" s="62">
        <f t="shared" si="4"/>
        <v>6946.326</v>
      </c>
      <c r="K32" s="62">
        <f t="shared" si="4"/>
        <v>7037.857</v>
      </c>
      <c r="L32" s="62">
        <f t="shared" si="4"/>
        <v>7370.2070000000003</v>
      </c>
      <c r="M32" s="62">
        <f t="shared" si="4"/>
        <v>7316.6239999999998</v>
      </c>
      <c r="N32" s="62">
        <f t="shared" si="4"/>
        <v>7246.27</v>
      </c>
      <c r="O32" s="62">
        <f t="shared" si="4"/>
        <v>7012.7939999999999</v>
      </c>
      <c r="P32" s="62">
        <f t="shared" si="4"/>
        <v>6712.73</v>
      </c>
      <c r="Q32" s="62">
        <f t="shared" si="4"/>
        <v>6284.1080000000002</v>
      </c>
      <c r="R32" s="62">
        <f t="shared" si="4"/>
        <v>6192.8549999999996</v>
      </c>
      <c r="S32" s="62">
        <f t="shared" si="4"/>
        <v>6001.3019999999997</v>
      </c>
      <c r="T32" s="62">
        <f t="shared" si="4"/>
        <v>6168.9219999999996</v>
      </c>
      <c r="U32" s="62">
        <f t="shared" si="4"/>
        <v>6593.4030000000002</v>
      </c>
      <c r="V32" s="62">
        <f t="shared" si="4"/>
        <v>6555.8230000000003</v>
      </c>
      <c r="W32" s="62">
        <f t="shared" si="4"/>
        <v>6075.1710000000003</v>
      </c>
      <c r="X32" s="62">
        <f t="shared" si="4"/>
        <v>5736.8109999999997</v>
      </c>
      <c r="Y32" s="62">
        <f t="shared" si="4"/>
        <v>5242.2629999999999</v>
      </c>
      <c r="Z32" s="63" t="str">
        <f t="shared" si="4"/>
        <v/>
      </c>
      <c r="AA32" s="64">
        <f>SUM(AA29:AA31)</f>
        <v>144642.43300000002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155</v>
      </c>
      <c r="C35" s="95">
        <v>178</v>
      </c>
      <c r="D35" s="95">
        <v>178</v>
      </c>
      <c r="E35" s="95">
        <v>178</v>
      </c>
      <c r="F35" s="95">
        <v>178</v>
      </c>
      <c r="G35" s="95">
        <v>149</v>
      </c>
      <c r="H35" s="95">
        <v>135</v>
      </c>
      <c r="I35" s="95">
        <v>97</v>
      </c>
      <c r="J35" s="95">
        <v>199</v>
      </c>
      <c r="K35" s="95">
        <v>210</v>
      </c>
      <c r="L35" s="95">
        <v>181</v>
      </c>
      <c r="M35" s="95">
        <v>190</v>
      </c>
      <c r="N35" s="95">
        <v>210</v>
      </c>
      <c r="O35" s="95">
        <v>210</v>
      </c>
      <c r="P35" s="95">
        <v>197</v>
      </c>
      <c r="Q35" s="95">
        <v>192</v>
      </c>
      <c r="R35" s="95">
        <v>160</v>
      </c>
      <c r="S35" s="95">
        <v>176</v>
      </c>
      <c r="T35" s="95">
        <v>90</v>
      </c>
      <c r="U35" s="95">
        <v>87</v>
      </c>
      <c r="V35" s="95">
        <v>86</v>
      </c>
      <c r="W35" s="95">
        <v>96</v>
      </c>
      <c r="X35" s="95">
        <v>131</v>
      </c>
      <c r="Y35" s="95">
        <v>100</v>
      </c>
      <c r="Z35" s="96"/>
      <c r="AA35" s="74">
        <f t="shared" ref="AA35:AA40" si="5">SUM(B35:Z35)</f>
        <v>3763</v>
      </c>
    </row>
    <row r="36" spans="1:27" ht="24.95" customHeight="1" x14ac:dyDescent="0.2">
      <c r="A36" s="97" t="s">
        <v>42</v>
      </c>
      <c r="B36" s="98">
        <v>345</v>
      </c>
      <c r="C36" s="99">
        <v>345</v>
      </c>
      <c r="D36" s="99">
        <v>345</v>
      </c>
      <c r="E36" s="99">
        <v>346</v>
      </c>
      <c r="F36" s="99">
        <v>341</v>
      </c>
      <c r="G36" s="99">
        <v>342</v>
      </c>
      <c r="H36" s="99">
        <v>370</v>
      </c>
      <c r="I36" s="99">
        <v>400</v>
      </c>
      <c r="J36" s="99">
        <v>396</v>
      </c>
      <c r="K36" s="99">
        <v>320</v>
      </c>
      <c r="L36" s="99">
        <v>293</v>
      </c>
      <c r="M36" s="99">
        <v>163</v>
      </c>
      <c r="N36" s="99">
        <v>123</v>
      </c>
      <c r="O36" s="99">
        <v>106</v>
      </c>
      <c r="P36" s="99">
        <v>100</v>
      </c>
      <c r="Q36" s="99">
        <v>126</v>
      </c>
      <c r="R36" s="99">
        <v>274</v>
      </c>
      <c r="S36" s="99">
        <v>300</v>
      </c>
      <c r="T36" s="99">
        <v>347</v>
      </c>
      <c r="U36" s="99">
        <v>400</v>
      </c>
      <c r="V36" s="99">
        <v>379</v>
      </c>
      <c r="W36" s="99">
        <v>400</v>
      </c>
      <c r="X36" s="99">
        <v>400</v>
      </c>
      <c r="Y36" s="99">
        <v>400</v>
      </c>
      <c r="Z36" s="100"/>
      <c r="AA36" s="79">
        <f t="shared" si="5"/>
        <v>7361</v>
      </c>
    </row>
    <row r="37" spans="1:27" ht="24.95" customHeight="1" x14ac:dyDescent="0.2">
      <c r="A37" s="97" t="s">
        <v>43</v>
      </c>
      <c r="B37" s="98">
        <v>896</v>
      </c>
      <c r="C37" s="99">
        <v>881.1</v>
      </c>
      <c r="D37" s="99">
        <v>970.9</v>
      </c>
      <c r="E37" s="99">
        <v>999.7</v>
      </c>
      <c r="F37" s="99">
        <v>851.5</v>
      </c>
      <c r="G37" s="99">
        <v>874.9</v>
      </c>
      <c r="H37" s="99">
        <v>1132</v>
      </c>
      <c r="I37" s="99">
        <v>1048</v>
      </c>
      <c r="J37" s="99">
        <v>895</v>
      </c>
      <c r="K37" s="99">
        <v>911</v>
      </c>
      <c r="L37" s="99">
        <v>914</v>
      </c>
      <c r="M37" s="99"/>
      <c r="N37" s="99"/>
      <c r="O37" s="99"/>
      <c r="P37" s="99"/>
      <c r="Q37" s="99"/>
      <c r="R37" s="99">
        <v>940.9</v>
      </c>
      <c r="S37" s="99">
        <v>1070.9000000000001</v>
      </c>
      <c r="T37" s="99">
        <v>1086.4000000000001</v>
      </c>
      <c r="U37" s="99">
        <v>1285</v>
      </c>
      <c r="V37" s="99">
        <v>1277</v>
      </c>
      <c r="W37" s="99">
        <v>1259</v>
      </c>
      <c r="X37" s="99">
        <v>1228</v>
      </c>
      <c r="Y37" s="99">
        <v>1112.3</v>
      </c>
      <c r="Z37" s="100"/>
      <c r="AA37" s="79">
        <f t="shared" si="5"/>
        <v>19633.599999999995</v>
      </c>
    </row>
    <row r="38" spans="1:27" ht="24.95" customHeight="1" x14ac:dyDescent="0.2">
      <c r="A38" s="97" t="s">
        <v>44</v>
      </c>
      <c r="B38" s="98">
        <v>30</v>
      </c>
      <c r="C38" s="99">
        <v>30</v>
      </c>
      <c r="D38" s="99">
        <v>30</v>
      </c>
      <c r="E38" s="99">
        <v>30</v>
      </c>
      <c r="F38" s="99">
        <v>30</v>
      </c>
      <c r="G38" s="99">
        <v>30</v>
      </c>
      <c r="H38" s="99">
        <v>30</v>
      </c>
      <c r="I38" s="99">
        <v>44.448999999999998</v>
      </c>
      <c r="J38" s="99">
        <v>180</v>
      </c>
      <c r="K38" s="99">
        <v>180</v>
      </c>
      <c r="L38" s="99">
        <v>166</v>
      </c>
      <c r="M38" s="99">
        <v>166</v>
      </c>
      <c r="N38" s="99">
        <v>166</v>
      </c>
      <c r="O38" s="99">
        <v>166</v>
      </c>
      <c r="P38" s="99">
        <v>166</v>
      </c>
      <c r="Q38" s="99">
        <v>166</v>
      </c>
      <c r="R38" s="99">
        <v>166</v>
      </c>
      <c r="S38" s="99">
        <v>3</v>
      </c>
      <c r="T38" s="99"/>
      <c r="U38" s="99"/>
      <c r="V38" s="99"/>
      <c r="W38" s="99"/>
      <c r="X38" s="99">
        <v>30</v>
      </c>
      <c r="Y38" s="99">
        <v>30</v>
      </c>
      <c r="Z38" s="100"/>
      <c r="AA38" s="79">
        <f t="shared" si="5"/>
        <v>1839.4490000000001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1426</v>
      </c>
      <c r="C40" s="88">
        <f t="shared" ref="C40:Z40" si="6">IF(LEN(C$2)&gt;0,SUM(C35:C39),"")</f>
        <v>1434.1</v>
      </c>
      <c r="D40" s="88">
        <f t="shared" si="6"/>
        <v>1523.9</v>
      </c>
      <c r="E40" s="88">
        <f t="shared" si="6"/>
        <v>1553.7</v>
      </c>
      <c r="F40" s="88">
        <f t="shared" si="6"/>
        <v>1400.5</v>
      </c>
      <c r="G40" s="88">
        <f t="shared" si="6"/>
        <v>1395.9</v>
      </c>
      <c r="H40" s="88">
        <f t="shared" si="6"/>
        <v>1667</v>
      </c>
      <c r="I40" s="88">
        <f t="shared" si="6"/>
        <v>1589.4490000000001</v>
      </c>
      <c r="J40" s="88">
        <f t="shared" si="6"/>
        <v>1670</v>
      </c>
      <c r="K40" s="88">
        <f t="shared" si="6"/>
        <v>1621</v>
      </c>
      <c r="L40" s="88">
        <f t="shared" si="6"/>
        <v>1554</v>
      </c>
      <c r="M40" s="88">
        <f t="shared" si="6"/>
        <v>519</v>
      </c>
      <c r="N40" s="88">
        <f t="shared" si="6"/>
        <v>499</v>
      </c>
      <c r="O40" s="88">
        <f t="shared" si="6"/>
        <v>482</v>
      </c>
      <c r="P40" s="88">
        <f t="shared" si="6"/>
        <v>463</v>
      </c>
      <c r="Q40" s="88">
        <f t="shared" si="6"/>
        <v>484</v>
      </c>
      <c r="R40" s="88">
        <f t="shared" si="6"/>
        <v>1540.9</v>
      </c>
      <c r="S40" s="88">
        <f t="shared" si="6"/>
        <v>1549.9</v>
      </c>
      <c r="T40" s="88">
        <f t="shared" si="6"/>
        <v>1523.4</v>
      </c>
      <c r="U40" s="88">
        <f t="shared" si="6"/>
        <v>1772</v>
      </c>
      <c r="V40" s="88">
        <f t="shared" si="6"/>
        <v>1742</v>
      </c>
      <c r="W40" s="88">
        <f t="shared" si="6"/>
        <v>1755</v>
      </c>
      <c r="X40" s="88">
        <f t="shared" si="6"/>
        <v>1789</v>
      </c>
      <c r="Y40" s="88">
        <f t="shared" si="6"/>
        <v>1642.3</v>
      </c>
      <c r="Z40" s="89" t="str">
        <f t="shared" si="6"/>
        <v/>
      </c>
      <c r="AA40" s="90">
        <f t="shared" si="5"/>
        <v>32597.049000000003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896</v>
      </c>
      <c r="C45" s="99">
        <v>881.1</v>
      </c>
      <c r="D45" s="99">
        <v>970.9</v>
      </c>
      <c r="E45" s="99">
        <v>999.7</v>
      </c>
      <c r="F45" s="99">
        <v>851.5</v>
      </c>
      <c r="G45" s="99">
        <v>874.9</v>
      </c>
      <c r="H45" s="99">
        <v>1132</v>
      </c>
      <c r="I45" s="99">
        <v>1048</v>
      </c>
      <c r="J45" s="99">
        <v>895</v>
      </c>
      <c r="K45" s="99">
        <v>911</v>
      </c>
      <c r="L45" s="99">
        <v>914</v>
      </c>
      <c r="M45" s="99"/>
      <c r="N45" s="99"/>
      <c r="O45" s="99"/>
      <c r="P45" s="99"/>
      <c r="Q45" s="99"/>
      <c r="R45" s="99">
        <v>940.9</v>
      </c>
      <c r="S45" s="99">
        <v>1070.9000000000001</v>
      </c>
      <c r="T45" s="99">
        <v>1086.4000000000001</v>
      </c>
      <c r="U45" s="99">
        <v>1285</v>
      </c>
      <c r="V45" s="99">
        <v>1277</v>
      </c>
      <c r="W45" s="99">
        <v>1259</v>
      </c>
      <c r="X45" s="99">
        <v>1228</v>
      </c>
      <c r="Y45" s="99">
        <v>1112.3</v>
      </c>
      <c r="Z45" s="100"/>
      <c r="AA45" s="79">
        <f t="shared" si="7"/>
        <v>19633.599999999995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>
        <v>8</v>
      </c>
      <c r="H48" s="99">
        <v>56</v>
      </c>
      <c r="I48" s="99">
        <v>89</v>
      </c>
      <c r="J48" s="99">
        <v>102</v>
      </c>
      <c r="K48" s="99">
        <v>94</v>
      </c>
      <c r="L48" s="99">
        <v>100</v>
      </c>
      <c r="M48" s="99">
        <v>119</v>
      </c>
      <c r="N48" s="99">
        <v>119</v>
      </c>
      <c r="O48" s="99">
        <v>107</v>
      </c>
      <c r="P48" s="99">
        <v>96</v>
      </c>
      <c r="Q48" s="99">
        <v>82</v>
      </c>
      <c r="R48" s="99">
        <v>98</v>
      </c>
      <c r="S48" s="99">
        <v>119</v>
      </c>
      <c r="T48" s="99">
        <v>133</v>
      </c>
      <c r="U48" s="99">
        <v>150</v>
      </c>
      <c r="V48" s="99">
        <v>140.5</v>
      </c>
      <c r="W48" s="99">
        <v>107</v>
      </c>
      <c r="X48" s="99">
        <v>76</v>
      </c>
      <c r="Y48" s="99">
        <v>52</v>
      </c>
      <c r="Z48" s="100"/>
      <c r="AA48" s="79">
        <f t="shared" si="7"/>
        <v>1847.5</v>
      </c>
    </row>
    <row r="49" spans="1:27" ht="30" customHeight="1" thickBot="1" x14ac:dyDescent="0.25">
      <c r="A49" s="86" t="s">
        <v>49</v>
      </c>
      <c r="B49" s="87">
        <f>IF(LEN(B$2)&gt;0,SUM(B43:B48),"")</f>
        <v>896</v>
      </c>
      <c r="C49" s="88">
        <f t="shared" ref="C49:Z49" si="8">IF(LEN(C$2)&gt;0,SUM(C43:C48),"")</f>
        <v>881.1</v>
      </c>
      <c r="D49" s="88">
        <f t="shared" si="8"/>
        <v>970.9</v>
      </c>
      <c r="E49" s="88">
        <f t="shared" si="8"/>
        <v>999.7</v>
      </c>
      <c r="F49" s="88">
        <f t="shared" si="8"/>
        <v>851.5</v>
      </c>
      <c r="G49" s="88">
        <f t="shared" si="8"/>
        <v>882.9</v>
      </c>
      <c r="H49" s="88">
        <f t="shared" si="8"/>
        <v>1188</v>
      </c>
      <c r="I49" s="88">
        <f t="shared" si="8"/>
        <v>1137</v>
      </c>
      <c r="J49" s="88">
        <f t="shared" si="8"/>
        <v>997</v>
      </c>
      <c r="K49" s="88">
        <f t="shared" si="8"/>
        <v>1005</v>
      </c>
      <c r="L49" s="88">
        <f t="shared" si="8"/>
        <v>1014</v>
      </c>
      <c r="M49" s="88">
        <f t="shared" si="8"/>
        <v>119</v>
      </c>
      <c r="N49" s="88">
        <f t="shared" si="8"/>
        <v>119</v>
      </c>
      <c r="O49" s="88">
        <f t="shared" si="8"/>
        <v>107</v>
      </c>
      <c r="P49" s="88">
        <f t="shared" si="8"/>
        <v>96</v>
      </c>
      <c r="Q49" s="88">
        <f t="shared" si="8"/>
        <v>82</v>
      </c>
      <c r="R49" s="88">
        <f t="shared" si="8"/>
        <v>1038.9000000000001</v>
      </c>
      <c r="S49" s="88">
        <f t="shared" si="8"/>
        <v>1189.9000000000001</v>
      </c>
      <c r="T49" s="88">
        <f t="shared" si="8"/>
        <v>1219.4000000000001</v>
      </c>
      <c r="U49" s="88">
        <f t="shared" si="8"/>
        <v>1435</v>
      </c>
      <c r="V49" s="88">
        <f t="shared" si="8"/>
        <v>1417.5</v>
      </c>
      <c r="W49" s="88">
        <f t="shared" si="8"/>
        <v>1366</v>
      </c>
      <c r="X49" s="88">
        <f t="shared" si="8"/>
        <v>1304</v>
      </c>
      <c r="Y49" s="88">
        <f t="shared" si="8"/>
        <v>1164.3</v>
      </c>
      <c r="Z49" s="89" t="str">
        <f t="shared" si="8"/>
        <v/>
      </c>
      <c r="AA49" s="90">
        <f t="shared" si="7"/>
        <v>21481.099999999995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5700.4189999999999</v>
      </c>
      <c r="C52" s="88">
        <f t="shared" ref="C52:Z52" si="10">IF(LEN(C$2)&gt;0,SUM(C10:C15)+C26+C40,"")</f>
        <v>5578.6299999999992</v>
      </c>
      <c r="D52" s="88">
        <f t="shared" si="10"/>
        <v>5586.0950000000003</v>
      </c>
      <c r="E52" s="88">
        <f t="shared" si="10"/>
        <v>5592.4659999999994</v>
      </c>
      <c r="F52" s="88">
        <f t="shared" si="10"/>
        <v>5584.5960000000005</v>
      </c>
      <c r="G52" s="88">
        <f t="shared" si="10"/>
        <v>5931.8799999999992</v>
      </c>
      <c r="H52" s="88">
        <f t="shared" si="10"/>
        <v>6691.0859999999993</v>
      </c>
      <c r="I52" s="88">
        <f t="shared" si="10"/>
        <v>7137.8950000000004</v>
      </c>
      <c r="J52" s="88">
        <f t="shared" si="10"/>
        <v>7841.3260000000009</v>
      </c>
      <c r="K52" s="88">
        <f t="shared" si="10"/>
        <v>7948.857</v>
      </c>
      <c r="L52" s="88">
        <f t="shared" si="10"/>
        <v>8284.2070000000003</v>
      </c>
      <c r="M52" s="88">
        <f t="shared" si="10"/>
        <v>7316.6239999999989</v>
      </c>
      <c r="N52" s="88">
        <f t="shared" si="10"/>
        <v>7246.27</v>
      </c>
      <c r="O52" s="88">
        <f t="shared" si="10"/>
        <v>7012.793999999999</v>
      </c>
      <c r="P52" s="88">
        <f t="shared" si="10"/>
        <v>6712.73</v>
      </c>
      <c r="Q52" s="88">
        <f t="shared" si="10"/>
        <v>6284.1080000000002</v>
      </c>
      <c r="R52" s="88">
        <f t="shared" si="10"/>
        <v>7133.7549999999992</v>
      </c>
      <c r="S52" s="88">
        <f t="shared" si="10"/>
        <v>7072.2020000000011</v>
      </c>
      <c r="T52" s="88">
        <f t="shared" si="10"/>
        <v>7255.3220000000001</v>
      </c>
      <c r="U52" s="88">
        <f t="shared" si="10"/>
        <v>7878.4029999999993</v>
      </c>
      <c r="V52" s="88">
        <f t="shared" si="10"/>
        <v>7832.8230000000003</v>
      </c>
      <c r="W52" s="88">
        <f t="shared" si="10"/>
        <v>7334.1710000000003</v>
      </c>
      <c r="X52" s="88">
        <f t="shared" si="10"/>
        <v>6964.8109999999997</v>
      </c>
      <c r="Y52" s="88">
        <f t="shared" si="10"/>
        <v>6354.5629999999992</v>
      </c>
      <c r="Z52" s="89" t="str">
        <f t="shared" si="10"/>
        <v/>
      </c>
      <c r="AA52" s="104">
        <f>SUM(B52:Z52)</f>
        <v>164276.033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896</v>
      </c>
      <c r="C4" s="18">
        <v>881.1</v>
      </c>
      <c r="D4" s="18">
        <v>970.9</v>
      </c>
      <c r="E4" s="18">
        <v>999.7</v>
      </c>
      <c r="F4" s="18">
        <v>851.5</v>
      </c>
      <c r="G4" s="18">
        <v>874.9</v>
      </c>
      <c r="H4" s="18">
        <v>1132</v>
      </c>
      <c r="I4" s="18">
        <v>1048</v>
      </c>
      <c r="J4" s="18">
        <v>895</v>
      </c>
      <c r="K4" s="18">
        <v>911</v>
      </c>
      <c r="L4" s="18">
        <v>914</v>
      </c>
      <c r="M4" s="18">
        <v>-1236</v>
      </c>
      <c r="N4" s="18">
        <v>-1228</v>
      </c>
      <c r="O4" s="18">
        <v>-1220</v>
      </c>
      <c r="P4" s="18">
        <v>-1213</v>
      </c>
      <c r="Q4" s="18">
        <v>-434.5</v>
      </c>
      <c r="R4" s="18">
        <v>940.9</v>
      </c>
      <c r="S4" s="18">
        <v>1070.9000000000001</v>
      </c>
      <c r="T4" s="18">
        <v>1086.4000000000001</v>
      </c>
      <c r="U4" s="18">
        <v>1285</v>
      </c>
      <c r="V4" s="18">
        <v>1277</v>
      </c>
      <c r="W4" s="18">
        <v>1259</v>
      </c>
      <c r="X4" s="18">
        <v>1228</v>
      </c>
      <c r="Y4" s="18">
        <v>1112.3</v>
      </c>
      <c r="Z4" s="19"/>
      <c r="AA4" s="111">
        <f>SUM(B4:Z4)</f>
        <v>14302.099999999997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92.32</v>
      </c>
      <c r="C7" s="117">
        <v>88.35</v>
      </c>
      <c r="D7" s="117">
        <v>83.48</v>
      </c>
      <c r="E7" s="117">
        <v>81.22</v>
      </c>
      <c r="F7" s="117">
        <v>82.35</v>
      </c>
      <c r="G7" s="117">
        <v>91.99</v>
      </c>
      <c r="H7" s="117">
        <v>97.07</v>
      </c>
      <c r="I7" s="117">
        <v>58.2</v>
      </c>
      <c r="J7" s="117">
        <v>1.38</v>
      </c>
      <c r="K7" s="117">
        <v>3</v>
      </c>
      <c r="L7" s="117">
        <v>0.01</v>
      </c>
      <c r="M7" s="117">
        <v>0</v>
      </c>
      <c r="N7" s="117">
        <v>0</v>
      </c>
      <c r="O7" s="117">
        <v>-0.01</v>
      </c>
      <c r="P7" s="117">
        <v>-0.01</v>
      </c>
      <c r="Q7" s="117">
        <v>0</v>
      </c>
      <c r="R7" s="117">
        <v>15</v>
      </c>
      <c r="S7" s="117">
        <v>78.349999999999994</v>
      </c>
      <c r="T7" s="117">
        <v>102</v>
      </c>
      <c r="U7" s="117">
        <v>107.41</v>
      </c>
      <c r="V7" s="117">
        <v>112.14</v>
      </c>
      <c r="W7" s="117">
        <v>108.82</v>
      </c>
      <c r="X7" s="117">
        <v>107.76</v>
      </c>
      <c r="Y7" s="117">
        <v>98.76</v>
      </c>
      <c r="Z7" s="118"/>
      <c r="AA7" s="119">
        <f>IF(SUM(B7:Z7)&lt;&gt;0,AVERAGEIF(B7:Z7,"&lt;&gt;"""),"")</f>
        <v>58.732916666666661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>
        <v>1236</v>
      </c>
      <c r="N13" s="129">
        <v>1228</v>
      </c>
      <c r="O13" s="129">
        <v>1220</v>
      </c>
      <c r="P13" s="129">
        <v>1213</v>
      </c>
      <c r="Q13" s="129">
        <v>434.5</v>
      </c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5331.5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1236</v>
      </c>
      <c r="N16" s="135">
        <f t="shared" si="1"/>
        <v>1228</v>
      </c>
      <c r="O16" s="135">
        <f t="shared" si="1"/>
        <v>1220</v>
      </c>
      <c r="P16" s="135">
        <f t="shared" si="1"/>
        <v>1213</v>
      </c>
      <c r="Q16" s="135">
        <f t="shared" si="1"/>
        <v>434.5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5331.5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896</v>
      </c>
      <c r="C21" s="129">
        <v>881.1</v>
      </c>
      <c r="D21" s="129">
        <v>970.9</v>
      </c>
      <c r="E21" s="129">
        <v>999.7</v>
      </c>
      <c r="F21" s="129">
        <v>851.5</v>
      </c>
      <c r="G21" s="129">
        <v>874.9</v>
      </c>
      <c r="H21" s="129">
        <v>1132</v>
      </c>
      <c r="I21" s="129">
        <v>1048</v>
      </c>
      <c r="J21" s="129">
        <v>895</v>
      </c>
      <c r="K21" s="129">
        <v>911</v>
      </c>
      <c r="L21" s="129">
        <v>914</v>
      </c>
      <c r="M21" s="129"/>
      <c r="N21" s="129"/>
      <c r="O21" s="129"/>
      <c r="P21" s="129"/>
      <c r="Q21" s="129"/>
      <c r="R21" s="129">
        <v>940.9</v>
      </c>
      <c r="S21" s="129">
        <v>1070.9000000000001</v>
      </c>
      <c r="T21" s="129">
        <v>1086.4000000000001</v>
      </c>
      <c r="U21" s="129">
        <v>1285</v>
      </c>
      <c r="V21" s="129">
        <v>1277</v>
      </c>
      <c r="W21" s="129">
        <v>1259</v>
      </c>
      <c r="X21" s="129">
        <v>1228</v>
      </c>
      <c r="Y21" s="130">
        <v>1112.3</v>
      </c>
      <c r="Z21" s="131"/>
      <c r="AA21" s="132">
        <f t="shared" si="2"/>
        <v>19633.599999999995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896</v>
      </c>
      <c r="C24" s="135">
        <f t="shared" si="3"/>
        <v>881.1</v>
      </c>
      <c r="D24" s="135">
        <f t="shared" si="3"/>
        <v>970.9</v>
      </c>
      <c r="E24" s="135">
        <f t="shared" si="3"/>
        <v>999.7</v>
      </c>
      <c r="F24" s="135">
        <f t="shared" si="3"/>
        <v>851.5</v>
      </c>
      <c r="G24" s="135">
        <f t="shared" si="3"/>
        <v>874.9</v>
      </c>
      <c r="H24" s="135">
        <f t="shared" si="3"/>
        <v>1132</v>
      </c>
      <c r="I24" s="135">
        <f t="shared" si="3"/>
        <v>1048</v>
      </c>
      <c r="J24" s="135">
        <f t="shared" si="3"/>
        <v>895</v>
      </c>
      <c r="K24" s="135">
        <f t="shared" si="3"/>
        <v>911</v>
      </c>
      <c r="L24" s="135">
        <f t="shared" si="3"/>
        <v>914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940.9</v>
      </c>
      <c r="S24" s="135">
        <f t="shared" si="3"/>
        <v>1070.9000000000001</v>
      </c>
      <c r="T24" s="135">
        <f t="shared" si="3"/>
        <v>1086.4000000000001</v>
      </c>
      <c r="U24" s="135">
        <f t="shared" si="3"/>
        <v>1285</v>
      </c>
      <c r="V24" s="135">
        <f t="shared" si="3"/>
        <v>1277</v>
      </c>
      <c r="W24" s="135">
        <f t="shared" si="3"/>
        <v>1259</v>
      </c>
      <c r="X24" s="135">
        <f t="shared" si="3"/>
        <v>1228</v>
      </c>
      <c r="Y24" s="135">
        <f t="shared" si="3"/>
        <v>1112.3</v>
      </c>
      <c r="Z24" s="136" t="str">
        <f t="shared" si="3"/>
        <v/>
      </c>
      <c r="AA24" s="90">
        <f t="shared" si="2"/>
        <v>19633.599999999995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2025-04-28T11:14:52Z</dcterms:created>
  <dcterms:modified xsi:type="dcterms:W3CDTF">2025-04-28T11:14:54Z</dcterms:modified>
</cp:coreProperties>
</file>