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<sst xmlns="http://schemas.openxmlformats.org/spreadsheetml/2006/main" count="119" uniqueCount="54">
  <si>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27/04/2025 14:38:18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</si>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</sst>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F7-45F6-A5F1-93C8BA49E2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F7-45F6-A5F1-93C8BA49E2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FF7-45F6-A5F1-93C8BA49E2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FF7-45F6-A5F1-93C8BA49E2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F7-45F6-A5F1-93C8BA49E2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F7-45F6-A5F1-93C8BA49E2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F7-45F6-A5F1-93C8BA49E2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FF7-45F6-A5F1-93C8BA49E2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119</c:v>
                </c:pt>
                <c:pt idx="7">
                  <c:v>119</c:v>
                </c:pt>
                <c:pt idx="8">
                  <c:v>119</c:v>
                </c:pt>
                <c:pt idx="9">
                  <c:v>119</c:v>
                </c:pt>
                <c:pt idx="10">
                  <c:v>119</c:v>
                </c:pt>
                <c:pt idx="11">
                  <c:v>119</c:v>
                </c:pt>
                <c:pt idx="12">
                  <c:v>119</c:v>
                </c:pt>
                <c:pt idx="13">
                  <c:v>119</c:v>
                </c:pt>
                <c:pt idx="14">
                  <c:v>119</c:v>
                </c:pt>
                <c:pt idx="15">
                  <c:v>119</c:v>
                </c:pt>
                <c:pt idx="16">
                  <c:v>119</c:v>
                </c:pt>
                <c:pt idx="17">
                  <c:v>119</c:v>
                </c:pt>
                <c:pt idx="18">
                  <c:v>121</c:v>
                </c:pt>
                <c:pt idx="19">
                  <c:v>130.5</c:v>
                </c:pt>
                <c:pt idx="20">
                  <c:v>139</c:v>
                </c:pt>
                <c:pt idx="21">
                  <c:v>125</c:v>
                </c:pt>
                <c:pt idx="22">
                  <c:v>125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FF7-45F6-A5F1-93C8BA49E2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1190.6599999999999</c:v>
                </c:pt>
                <c:pt idx="1">
                  <c:v>1090.9000000000001</c:v>
                </c:pt>
                <c:pt idx="2">
                  <c:v>1090.9000000000001</c:v>
                </c:pt>
                <c:pt idx="3">
                  <c:v>1090.9000000000001</c:v>
                </c:pt>
                <c:pt idx="4">
                  <c:v>1140.7729999999999</c:v>
                </c:pt>
                <c:pt idx="5">
                  <c:v>1300.9649999999999</c:v>
                </c:pt>
                <c:pt idx="6">
                  <c:v>1607.9</c:v>
                </c:pt>
                <c:pt idx="7">
                  <c:v>1220.9939999999999</c:v>
                </c:pt>
                <c:pt idx="8">
                  <c:v>497.9</c:v>
                </c:pt>
                <c:pt idx="9">
                  <c:v>155.9</c:v>
                </c:pt>
                <c:pt idx="10">
                  <c:v>155.9</c:v>
                </c:pt>
                <c:pt idx="11">
                  <c:v>197.9</c:v>
                </c:pt>
                <c:pt idx="12">
                  <c:v>197.9</c:v>
                </c:pt>
                <c:pt idx="13">
                  <c:v>197.9</c:v>
                </c:pt>
                <c:pt idx="14">
                  <c:v>197.9</c:v>
                </c:pt>
                <c:pt idx="15">
                  <c:v>320.89999999999998</c:v>
                </c:pt>
                <c:pt idx="16">
                  <c:v>610.9</c:v>
                </c:pt>
                <c:pt idx="17">
                  <c:v>1094.9000000000001</c:v>
                </c:pt>
                <c:pt idx="18">
                  <c:v>1984.9</c:v>
                </c:pt>
                <c:pt idx="19">
                  <c:v>2575.0150000000003</c:v>
                </c:pt>
                <c:pt idx="20">
                  <c:v>2589.607</c:v>
                </c:pt>
                <c:pt idx="21">
                  <c:v>2405.8389999999999</c:v>
                </c:pt>
                <c:pt idx="22">
                  <c:v>2307.973</c:v>
                </c:pt>
                <c:pt idx="23">
                  <c:v>2065.6190000000001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FF7-45F6-A5F1-93C8BA49E2E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69</c:v>
                </c:pt>
                <c:pt idx="3">
                  <c:v>69</c:v>
                </c:pt>
                <c:pt idx="4">
                  <c:v>60</c:v>
                </c:pt>
                <c:pt idx="5">
                  <c:v>60</c:v>
                </c:pt>
                <c:pt idx="6">
                  <c:v>100</c:v>
                </c:pt>
                <c:pt idx="7">
                  <c:v>90</c:v>
                </c:pt>
                <c:pt idx="8">
                  <c:v>54</c:v>
                </c:pt>
                <c:pt idx="9">
                  <c:v>21</c:v>
                </c:pt>
                <c:pt idx="10">
                  <c:v>10</c:v>
                </c:pt>
                <c:pt idx="11">
                  <c:v>1160</c:v>
                </c:pt>
                <c:pt idx="12">
                  <c:v>1189</c:v>
                </c:pt>
                <c:pt idx="13">
                  <c:v>1208</c:v>
                </c:pt>
                <c:pt idx="14">
                  <c:v>1203</c:v>
                </c:pt>
                <c:pt idx="15">
                  <c:v>1160</c:v>
                </c:pt>
                <c:pt idx="16">
                  <c:v>10</c:v>
                </c:pt>
                <c:pt idx="17">
                  <c:v>83</c:v>
                </c:pt>
                <c:pt idx="18">
                  <c:v>128</c:v>
                </c:pt>
                <c:pt idx="19">
                  <c:v>239</c:v>
                </c:pt>
                <c:pt idx="20">
                  <c:v>239</c:v>
                </c:pt>
                <c:pt idx="21">
                  <c:v>234</c:v>
                </c:pt>
                <c:pt idx="22">
                  <c:v>166</c:v>
                </c:pt>
                <c:pt idx="23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F7-45F6-A5F1-93C8BA49E2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3584.3370000000004</c:v>
                </c:pt>
                <c:pt idx="1">
                  <c:v>3643.3210000000004</c:v>
                </c:pt>
                <c:pt idx="2">
                  <c:v>3652.9059999999995</c:v>
                </c:pt>
                <c:pt idx="3">
                  <c:v>3655.8609999999994</c:v>
                </c:pt>
                <c:pt idx="4">
                  <c:v>3645.6930000000002</c:v>
                </c:pt>
                <c:pt idx="5">
                  <c:v>3678.7059999999997</c:v>
                </c:pt>
                <c:pt idx="6">
                  <c:v>4069.5370000000007</c:v>
                </c:pt>
                <c:pt idx="7">
                  <c:v>5172.75</c:v>
                </c:pt>
                <c:pt idx="8">
                  <c:v>6166.3260000000009</c:v>
                </c:pt>
                <c:pt idx="9">
                  <c:v>6862.0310000000009</c:v>
                </c:pt>
                <c:pt idx="10">
                  <c:v>7221.7340000000022</c:v>
                </c:pt>
                <c:pt idx="11">
                  <c:v>5511.4179999999988</c:v>
                </c:pt>
                <c:pt idx="12">
                  <c:v>5521.579999999999</c:v>
                </c:pt>
                <c:pt idx="13">
                  <c:v>5323.3219999999974</c:v>
                </c:pt>
                <c:pt idx="14">
                  <c:v>5104.2810000000009</c:v>
                </c:pt>
                <c:pt idx="15">
                  <c:v>4828.0920000000006</c:v>
                </c:pt>
                <c:pt idx="16">
                  <c:v>5732.9969999999985</c:v>
                </c:pt>
                <c:pt idx="17">
                  <c:v>4957.2860000000001</c:v>
                </c:pt>
                <c:pt idx="18">
                  <c:v>3842.5460000000003</c:v>
                </c:pt>
                <c:pt idx="19">
                  <c:v>3824.3079999999995</c:v>
                </c:pt>
                <c:pt idx="20">
                  <c:v>3827.3680000000013</c:v>
                </c:pt>
                <c:pt idx="21">
                  <c:v>3848.1310000000008</c:v>
                </c:pt>
                <c:pt idx="22">
                  <c:v>3824.9369999999999</c:v>
                </c:pt>
                <c:pt idx="23">
                  <c:v>3816.0350000000003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F7-45F6-A5F1-93C8BA49E2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59</c:v>
                </c:pt>
                <c:pt idx="1">
                  <c:v>64</c:v>
                </c:pt>
                <c:pt idx="2">
                  <c:v>70</c:v>
                </c:pt>
                <c:pt idx="3">
                  <c:v>75</c:v>
                </c:pt>
                <c:pt idx="4">
                  <c:v>78</c:v>
                </c:pt>
                <c:pt idx="5">
                  <c:v>83</c:v>
                </c:pt>
                <c:pt idx="6">
                  <c:v>93</c:v>
                </c:pt>
                <c:pt idx="7">
                  <c:v>107</c:v>
                </c:pt>
                <c:pt idx="8">
                  <c:v>123</c:v>
                </c:pt>
                <c:pt idx="9">
                  <c:v>135</c:v>
                </c:pt>
                <c:pt idx="10">
                  <c:v>147</c:v>
                </c:pt>
                <c:pt idx="11">
                  <c:v>157</c:v>
                </c:pt>
                <c:pt idx="12">
                  <c:v>162</c:v>
                </c:pt>
                <c:pt idx="13">
                  <c:v>165</c:v>
                </c:pt>
                <c:pt idx="14">
                  <c:v>166</c:v>
                </c:pt>
                <c:pt idx="15">
                  <c:v>164</c:v>
                </c:pt>
                <c:pt idx="16">
                  <c:v>158</c:v>
                </c:pt>
                <c:pt idx="17">
                  <c:v>152</c:v>
                </c:pt>
                <c:pt idx="18">
                  <c:v>148</c:v>
                </c:pt>
                <c:pt idx="19">
                  <c:v>147</c:v>
                </c:pt>
                <c:pt idx="20">
                  <c:v>147</c:v>
                </c:pt>
                <c:pt idx="21">
                  <c:v>146</c:v>
                </c:pt>
                <c:pt idx="22">
                  <c:v>143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FF7-45F6-A5F1-93C8BA49E2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206</c:v>
                </c:pt>
                <c:pt idx="6">
                  <c:v>316</c:v>
                </c:pt>
                <c:pt idx="7">
                  <c:v>194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7">
                  <c:v>13</c:v>
                </c:pt>
                <c:pt idx="18">
                  <c:v>506</c:v>
                </c:pt>
                <c:pt idx="19">
                  <c:v>832</c:v>
                </c:pt>
                <c:pt idx="20">
                  <c:v>782</c:v>
                </c:pt>
                <c:pt idx="21">
                  <c:v>444</c:v>
                </c:pt>
                <c:pt idx="22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FF7-45F6-A5F1-93C8BA49E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93.55</c:v>
                </c:pt>
                <c:pt idx="1">
                  <c:v>87.96</c:v>
                </c:pt>
                <c:pt idx="2">
                  <c:v>83.64</c:v>
                </c:pt>
                <c:pt idx="3">
                  <c:v>86.69</c:v>
                </c:pt>
                <c:pt idx="4">
                  <c:v>92.21</c:v>
                </c:pt>
                <c:pt idx="5">
                  <c:v>100.5</c:v>
                </c:pt>
                <c:pt idx="6">
                  <c:v>139.74</c:v>
                </c:pt>
                <c:pt idx="7">
                  <c:v>96.5</c:v>
                </c:pt>
                <c:pt idx="8">
                  <c:v>38.31</c:v>
                </c:pt>
                <c:pt idx="9">
                  <c:v>12.78</c:v>
                </c:pt>
                <c:pt idx="10">
                  <c:v>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2.16</c:v>
                </c:pt>
                <c:pt idx="17">
                  <c:v>73.319999999999993</c:v>
                </c:pt>
                <c:pt idx="18">
                  <c:v>110.32</c:v>
                </c:pt>
                <c:pt idx="19">
                  <c:v>109.86</c:v>
                </c:pt>
                <c:pt idx="20">
                  <c:v>110.4</c:v>
                </c:pt>
                <c:pt idx="21">
                  <c:v>104.08</c:v>
                </c:pt>
                <c:pt idx="22">
                  <c:v>105.73</c:v>
                </c:pt>
                <c:pt idx="23">
                  <c:v>97.01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F7-45F6-A5F1-93C8BA49E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85</c:v>
                </c:pt>
                <c:pt idx="1">
                  <c:v>82</c:v>
                </c:pt>
                <c:pt idx="2">
                  <c:v>80</c:v>
                </c:pt>
                <c:pt idx="3">
                  <c:v>80.5</c:v>
                </c:pt>
                <c:pt idx="4">
                  <c:v>84</c:v>
                </c:pt>
                <c:pt idx="5">
                  <c:v>90</c:v>
                </c:pt>
                <c:pt idx="6">
                  <c:v>97</c:v>
                </c:pt>
                <c:pt idx="7">
                  <c:v>88.5</c:v>
                </c:pt>
                <c:pt idx="8">
                  <c:v>71.5</c:v>
                </c:pt>
                <c:pt idx="9">
                  <c:v>54</c:v>
                </c:pt>
                <c:pt idx="10">
                  <c:v>39.5</c:v>
                </c:pt>
                <c:pt idx="11">
                  <c:v>31.5</c:v>
                </c:pt>
                <c:pt idx="12">
                  <c:v>27</c:v>
                </c:pt>
                <c:pt idx="13">
                  <c:v>24</c:v>
                </c:pt>
                <c:pt idx="14">
                  <c:v>27.5</c:v>
                </c:pt>
                <c:pt idx="15">
                  <c:v>37.5</c:v>
                </c:pt>
                <c:pt idx="16">
                  <c:v>58</c:v>
                </c:pt>
                <c:pt idx="17">
                  <c:v>87.5</c:v>
                </c:pt>
                <c:pt idx="18">
                  <c:v>115</c:v>
                </c:pt>
                <c:pt idx="19">
                  <c:v>132</c:v>
                </c:pt>
                <c:pt idx="20">
                  <c:v>131</c:v>
                </c:pt>
                <c:pt idx="21">
                  <c:v>119</c:v>
                </c:pt>
                <c:pt idx="22">
                  <c:v>108.5</c:v>
                </c:pt>
                <c:pt idx="2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80-4267-892E-CBFED572BC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840.77499999999998</c:v>
                </c:pt>
                <c:pt idx="1">
                  <c:v>843.90099999999995</c:v>
                </c:pt>
                <c:pt idx="2">
                  <c:v>826.64</c:v>
                </c:pt>
                <c:pt idx="3">
                  <c:v>805.89899999999989</c:v>
                </c:pt>
                <c:pt idx="4">
                  <c:v>812.8359999999999</c:v>
                </c:pt>
                <c:pt idx="5">
                  <c:v>807.63099999999986</c:v>
                </c:pt>
                <c:pt idx="6">
                  <c:v>730.30799999999988</c:v>
                </c:pt>
                <c:pt idx="7">
                  <c:v>729.38499999999988</c:v>
                </c:pt>
                <c:pt idx="8">
                  <c:v>764.7650000000001</c:v>
                </c:pt>
                <c:pt idx="9">
                  <c:v>763.05599999999993</c:v>
                </c:pt>
                <c:pt idx="10">
                  <c:v>801.93499999999995</c:v>
                </c:pt>
                <c:pt idx="11">
                  <c:v>799.45199999999988</c:v>
                </c:pt>
                <c:pt idx="12">
                  <c:v>803.07900000000006</c:v>
                </c:pt>
                <c:pt idx="13">
                  <c:v>837.25800000000004</c:v>
                </c:pt>
                <c:pt idx="14">
                  <c:v>832.21900000000005</c:v>
                </c:pt>
                <c:pt idx="15">
                  <c:v>810.71399999999994</c:v>
                </c:pt>
                <c:pt idx="16">
                  <c:v>830.52099999999984</c:v>
                </c:pt>
                <c:pt idx="17">
                  <c:v>738.36</c:v>
                </c:pt>
                <c:pt idx="18">
                  <c:v>714.15499999999997</c:v>
                </c:pt>
                <c:pt idx="19">
                  <c:v>680.35600000000011</c:v>
                </c:pt>
                <c:pt idx="20">
                  <c:v>702.99199999999996</c:v>
                </c:pt>
                <c:pt idx="21">
                  <c:v>703.64100000000008</c:v>
                </c:pt>
                <c:pt idx="22">
                  <c:v>776.34299999999996</c:v>
                </c:pt>
                <c:pt idx="23">
                  <c:v>784.04700000000003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80-4267-892E-CBFED572BC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831.56399999999985</c:v>
                </c:pt>
                <c:pt idx="1">
                  <c:v>828.14499999999987</c:v>
                </c:pt>
                <c:pt idx="2">
                  <c:v>836.64400000000001</c:v>
                </c:pt>
                <c:pt idx="3">
                  <c:v>851.77299999999991</c:v>
                </c:pt>
                <c:pt idx="4">
                  <c:v>904.82499999999993</c:v>
                </c:pt>
                <c:pt idx="5">
                  <c:v>1078.4969999999998</c:v>
                </c:pt>
                <c:pt idx="6">
                  <c:v>1309.9579999999996</c:v>
                </c:pt>
                <c:pt idx="7">
                  <c:v>1463.2970000000003</c:v>
                </c:pt>
                <c:pt idx="8">
                  <c:v>1507.2910000000002</c:v>
                </c:pt>
                <c:pt idx="9">
                  <c:v>1532.9829999999999</c:v>
                </c:pt>
                <c:pt idx="10">
                  <c:v>1539.019</c:v>
                </c:pt>
                <c:pt idx="11">
                  <c:v>1563.4819999999997</c:v>
                </c:pt>
                <c:pt idx="12">
                  <c:v>1556.3010000000002</c:v>
                </c:pt>
                <c:pt idx="13">
                  <c:v>1532.1959999999999</c:v>
                </c:pt>
                <c:pt idx="14">
                  <c:v>1485.375</c:v>
                </c:pt>
                <c:pt idx="15">
                  <c:v>1448.9949999999999</c:v>
                </c:pt>
                <c:pt idx="16">
                  <c:v>1409.242</c:v>
                </c:pt>
                <c:pt idx="17">
                  <c:v>1358.681</c:v>
                </c:pt>
                <c:pt idx="18">
                  <c:v>1354.2779999999998</c:v>
                </c:pt>
                <c:pt idx="19">
                  <c:v>1383.5269999999998</c:v>
                </c:pt>
                <c:pt idx="20">
                  <c:v>1310.7139999999999</c:v>
                </c:pt>
                <c:pt idx="21">
                  <c:v>1171.4130000000002</c:v>
                </c:pt>
                <c:pt idx="22">
                  <c:v>1098.8330000000001</c:v>
                </c:pt>
                <c:pt idx="23">
                  <c:v>1077.6429999999998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80-4267-892E-CBFED572BC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2074.4569999999994</c:v>
                </c:pt>
                <c:pt idx="1">
                  <c:v>1967.43</c:v>
                </c:pt>
                <c:pt idx="2">
                  <c:v>1910.934</c:v>
                </c:pt>
                <c:pt idx="3">
                  <c:v>1886.3489999999999</c:v>
                </c:pt>
                <c:pt idx="4">
                  <c:v>1957.7750000000003</c:v>
                </c:pt>
                <c:pt idx="5">
                  <c:v>2131.4879999999998</c:v>
                </c:pt>
                <c:pt idx="6">
                  <c:v>2448.5410000000002</c:v>
                </c:pt>
                <c:pt idx="7">
                  <c:v>2795.5459999999998</c:v>
                </c:pt>
                <c:pt idx="8">
                  <c:v>3029.8699999999994</c:v>
                </c:pt>
                <c:pt idx="9">
                  <c:v>3235.319</c:v>
                </c:pt>
                <c:pt idx="10">
                  <c:v>3368.18</c:v>
                </c:pt>
                <c:pt idx="11">
                  <c:v>3572.8839999999996</c:v>
                </c:pt>
                <c:pt idx="12">
                  <c:v>3601.1000000000004</c:v>
                </c:pt>
                <c:pt idx="13">
                  <c:v>3434.768</c:v>
                </c:pt>
                <c:pt idx="14">
                  <c:v>3274.087</c:v>
                </c:pt>
                <c:pt idx="15">
                  <c:v>3150.7829999999999</c:v>
                </c:pt>
                <c:pt idx="16">
                  <c:v>3061.404</c:v>
                </c:pt>
                <c:pt idx="17">
                  <c:v>2987.538</c:v>
                </c:pt>
                <c:pt idx="18">
                  <c:v>3149.8369999999995</c:v>
                </c:pt>
                <c:pt idx="19">
                  <c:v>3500.2119999999995</c:v>
                </c:pt>
                <c:pt idx="20">
                  <c:v>3519.2690000000002</c:v>
                </c:pt>
                <c:pt idx="21">
                  <c:v>3200.9159999999993</c:v>
                </c:pt>
                <c:pt idx="22">
                  <c:v>2790.2339999999999</c:v>
                </c:pt>
                <c:pt idx="23">
                  <c:v>2442.4449999999997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80-4267-892E-CBFED572BC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250.99999999999997</c:v>
                </c:pt>
                <c:pt idx="1">
                  <c:v>239.00000000000003</c:v>
                </c:pt>
                <c:pt idx="2">
                  <c:v>232.99999999999997</c:v>
                </c:pt>
                <c:pt idx="3">
                  <c:v>232</c:v>
                </c:pt>
                <c:pt idx="4">
                  <c:v>236.99999999999997</c:v>
                </c:pt>
                <c:pt idx="5">
                  <c:v>256.00000000000006</c:v>
                </c:pt>
                <c:pt idx="6">
                  <c:v>296.00000000000006</c:v>
                </c:pt>
                <c:pt idx="7">
                  <c:v>333.99999999999994</c:v>
                </c:pt>
                <c:pt idx="8">
                  <c:v>354</c:v>
                </c:pt>
                <c:pt idx="9">
                  <c:v>353</c:v>
                </c:pt>
                <c:pt idx="10">
                  <c:v>359</c:v>
                </c:pt>
                <c:pt idx="11">
                  <c:v>374</c:v>
                </c:pt>
                <c:pt idx="12">
                  <c:v>370</c:v>
                </c:pt>
                <c:pt idx="13">
                  <c:v>353</c:v>
                </c:pt>
                <c:pt idx="14">
                  <c:v>339</c:v>
                </c:pt>
                <c:pt idx="15">
                  <c:v>317.99999999999994</c:v>
                </c:pt>
                <c:pt idx="16">
                  <c:v>328.99999999999994</c:v>
                </c:pt>
                <c:pt idx="17">
                  <c:v>343.99999999999994</c:v>
                </c:pt>
                <c:pt idx="18">
                  <c:v>359.99999999999994</c:v>
                </c:pt>
                <c:pt idx="19">
                  <c:v>385</c:v>
                </c:pt>
                <c:pt idx="20">
                  <c:v>370</c:v>
                </c:pt>
                <c:pt idx="21">
                  <c:v>332</c:v>
                </c:pt>
                <c:pt idx="22">
                  <c:v>297.00000000000006</c:v>
                </c:pt>
                <c:pt idx="23">
                  <c:v>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80-4267-892E-CBFED572BC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80-4267-892E-CBFED572BC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880-4267-892E-CBFED572BC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880-4267-892E-CBFED572BC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880-4267-892E-CBFED572BC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880-4267-892E-CBFED572BC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1072.2</c:v>
                </c:pt>
                <c:pt idx="1">
                  <c:v>1158.7</c:v>
                </c:pt>
                <c:pt idx="2">
                  <c:v>1256.5999999999999</c:v>
                </c:pt>
                <c:pt idx="3">
                  <c:v>1295.2</c:v>
                </c:pt>
                <c:pt idx="4">
                  <c:v>1189</c:v>
                </c:pt>
                <c:pt idx="5">
                  <c:v>1226.5</c:v>
                </c:pt>
                <c:pt idx="6">
                  <c:v>1572.1</c:v>
                </c:pt>
                <c:pt idx="7">
                  <c:v>1649.0160000000001</c:v>
                </c:pt>
                <c:pt idx="8">
                  <c:v>1446.8</c:v>
                </c:pt>
                <c:pt idx="9">
                  <c:v>1361.6</c:v>
                </c:pt>
                <c:pt idx="10">
                  <c:v>1508</c:v>
                </c:pt>
                <c:pt idx="11">
                  <c:v>766</c:v>
                </c:pt>
                <c:pt idx="12">
                  <c:v>768</c:v>
                </c:pt>
                <c:pt idx="13">
                  <c:v>768</c:v>
                </c:pt>
                <c:pt idx="14">
                  <c:v>768</c:v>
                </c:pt>
                <c:pt idx="15">
                  <c:v>762</c:v>
                </c:pt>
                <c:pt idx="16">
                  <c:v>878.7</c:v>
                </c:pt>
                <c:pt idx="17">
                  <c:v>1059.0999999999999</c:v>
                </c:pt>
                <c:pt idx="18">
                  <c:v>1184.5999999999999</c:v>
                </c:pt>
                <c:pt idx="19">
                  <c:v>1809</c:v>
                </c:pt>
                <c:pt idx="20">
                  <c:v>1832</c:v>
                </c:pt>
                <c:pt idx="21">
                  <c:v>1818</c:v>
                </c:pt>
                <c:pt idx="22">
                  <c:v>1778</c:v>
                </c:pt>
                <c:pt idx="23">
                  <c:v>1701.5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80-4267-892E-CBFED572BC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13.522</c:v>
                </c:pt>
                <c:pt idx="6">
                  <c:v>7.5439999999999996</c:v>
                </c:pt>
                <c:pt idx="18">
                  <c:v>8.5579999999999998</c:v>
                </c:pt>
                <c:pt idx="19">
                  <c:v>13.728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80-4267-892E-CBFED572BC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880-4267-892E-CBFED572BC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880-4267-892E-CBFED572B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93.55</c:v>
                </c:pt>
                <c:pt idx="1">
                  <c:v>87.96</c:v>
                </c:pt>
                <c:pt idx="2">
                  <c:v>83.64</c:v>
                </c:pt>
                <c:pt idx="3">
                  <c:v>86.69</c:v>
                </c:pt>
                <c:pt idx="4">
                  <c:v>92.21</c:v>
                </c:pt>
                <c:pt idx="5">
                  <c:v>100.5</c:v>
                </c:pt>
                <c:pt idx="6">
                  <c:v>139.74</c:v>
                </c:pt>
                <c:pt idx="7">
                  <c:v>96.5</c:v>
                </c:pt>
                <c:pt idx="8">
                  <c:v>38.31</c:v>
                </c:pt>
                <c:pt idx="9">
                  <c:v>12.78</c:v>
                </c:pt>
                <c:pt idx="10">
                  <c:v>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2.16</c:v>
                </c:pt>
                <c:pt idx="17">
                  <c:v>73.319999999999993</c:v>
                </c:pt>
                <c:pt idx="18">
                  <c:v>110.32</c:v>
                </c:pt>
                <c:pt idx="19">
                  <c:v>109.86</c:v>
                </c:pt>
                <c:pt idx="20">
                  <c:v>110.4</c:v>
                </c:pt>
                <c:pt idx="21">
                  <c:v>104.08</c:v>
                </c:pt>
                <c:pt idx="22">
                  <c:v>105.73</c:v>
                </c:pt>
                <c:pt idx="23">
                  <c:v>97.01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80-4267-892E-CBFED572BC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5168.9969999999994</v>
      </c>
      <c r="C4" s="18">
        <v>5133.2209999999986</v>
      </c>
      <c r="D4" s="18">
        <v>5157.8060000000005</v>
      </c>
      <c r="E4" s="18">
        <v>5165.7609999999995</v>
      </c>
      <c r="F4" s="18">
        <v>5199.4660000000013</v>
      </c>
      <c r="G4" s="18">
        <v>5603.6709999999975</v>
      </c>
      <c r="H4" s="18">
        <v>6461.4369999999999</v>
      </c>
      <c r="I4" s="18">
        <v>7059.7440000000015</v>
      </c>
      <c r="J4" s="18">
        <v>7174.2259999999997</v>
      </c>
      <c r="K4" s="18">
        <v>7519.9310000000005</v>
      </c>
      <c r="L4" s="18">
        <v>7835.6340000000018</v>
      </c>
      <c r="M4" s="18">
        <v>7327.3179999999993</v>
      </c>
      <c r="N4" s="18">
        <v>7345.4799999999977</v>
      </c>
      <c r="O4" s="18">
        <v>7169.2219999999979</v>
      </c>
      <c r="P4" s="18">
        <v>6946.1809999999996</v>
      </c>
      <c r="Q4" s="18">
        <v>6747.9919999999993</v>
      </c>
      <c r="R4" s="18">
        <v>6786.8969999999972</v>
      </c>
      <c r="S4" s="18">
        <v>6575.1860000000006</v>
      </c>
      <c r="T4" s="18">
        <v>6886.445999999999</v>
      </c>
      <c r="U4" s="18">
        <v>7903.8229999999994</v>
      </c>
      <c r="V4" s="18">
        <v>7879.9750000000013</v>
      </c>
      <c r="W4" s="18">
        <v>7358.97</v>
      </c>
      <c r="X4" s="18">
        <v>6862.91</v>
      </c>
      <c r="Y4" s="18">
        <v>6380.6539999999995</v>
      </c>
      <c r="Z4" s="19"/>
      <c r="AA4" s="20">
        <f>SUM(B4:Z4)</f>
        <v>159650.948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93.55</v>
      </c>
      <c r="C7" s="28">
        <v>87.96</v>
      </c>
      <c r="D7" s="28">
        <v>83.64</v>
      </c>
      <c r="E7" s="28">
        <v>86.69</v>
      </c>
      <c r="F7" s="28">
        <v>92.21</v>
      </c>
      <c r="G7" s="28">
        <v>100.5</v>
      </c>
      <c r="H7" s="28">
        <v>139.74</v>
      </c>
      <c r="I7" s="28">
        <v>96.5</v>
      </c>
      <c r="J7" s="28">
        <v>38.31</v>
      </c>
      <c r="K7" s="28">
        <v>12.78</v>
      </c>
      <c r="L7" s="28">
        <v>5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2.16</v>
      </c>
      <c r="S7" s="28">
        <v>73.319999999999993</v>
      </c>
      <c r="T7" s="28">
        <v>110.32</v>
      </c>
      <c r="U7" s="28">
        <v>109.86</v>
      </c>
      <c r="V7" s="28">
        <v>110.4</v>
      </c>
      <c r="W7" s="28">
        <v>104.08</v>
      </c>
      <c r="X7" s="28">
        <v>105.73</v>
      </c>
      <c r="Y7" s="28">
        <v>97.01</v>
      </c>
      <c r="Z7" s="29"/>
      <c r="AA7" s="30">
        <f>IF(SUM(B7:Z7)&lt;&gt;0,AVERAGEIF(B7:Z7,"&lt;&gt;"""),"")</f>
        <v>64.573333333333323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119</v>
      </c>
      <c r="I11" s="47">
        <v>119</v>
      </c>
      <c r="J11" s="47">
        <v>119</v>
      </c>
      <c r="K11" s="47">
        <v>119</v>
      </c>
      <c r="L11" s="47">
        <v>119</v>
      </c>
      <c r="M11" s="47">
        <v>119</v>
      </c>
      <c r="N11" s="47">
        <v>119</v>
      </c>
      <c r="O11" s="47">
        <v>119</v>
      </c>
      <c r="P11" s="47">
        <v>119</v>
      </c>
      <c r="Q11" s="47">
        <v>119</v>
      </c>
      <c r="R11" s="47">
        <v>119</v>
      </c>
      <c r="S11" s="47">
        <v>119</v>
      </c>
      <c r="T11" s="47">
        <v>121</v>
      </c>
      <c r="U11" s="47">
        <v>130.5</v>
      </c>
      <c r="V11" s="47">
        <v>139</v>
      </c>
      <c r="W11" s="47">
        <v>125</v>
      </c>
      <c r="X11" s="47">
        <v>125</v>
      </c>
      <c r="Y11" s="47">
        <v>119</v>
      </c>
      <c r="Z11" s="48"/>
      <c r="AA11" s="49">
        <f t="shared" si="0"/>
        <v>2901.5</v>
      </c>
    </row>
    <row r="12" spans="1:27" ht="24.95" customHeight="1" x14ac:dyDescent="0.2">
      <c r="A12" s="50" t="s">
        <v>8</v>
      </c>
      <c r="B12" s="51">
        <v>1190.6599999999999</v>
      </c>
      <c r="C12" s="52">
        <v>1090.9000000000001</v>
      </c>
      <c r="D12" s="52">
        <v>1090.9000000000001</v>
      </c>
      <c r="E12" s="52">
        <v>1090.9000000000001</v>
      </c>
      <c r="F12" s="52">
        <v>1140.7729999999999</v>
      </c>
      <c r="G12" s="52">
        <v>1300.9649999999999</v>
      </c>
      <c r="H12" s="52">
        <v>1607.9</v>
      </c>
      <c r="I12" s="52">
        <v>1220.9939999999999</v>
      </c>
      <c r="J12" s="52">
        <v>497.9</v>
      </c>
      <c r="K12" s="52">
        <v>155.9</v>
      </c>
      <c r="L12" s="52">
        <v>155.9</v>
      </c>
      <c r="M12" s="52">
        <v>197.9</v>
      </c>
      <c r="N12" s="52">
        <v>197.9</v>
      </c>
      <c r="O12" s="52">
        <v>197.9</v>
      </c>
      <c r="P12" s="52">
        <v>197.9</v>
      </c>
      <c r="Q12" s="52">
        <v>320.89999999999998</v>
      </c>
      <c r="R12" s="52">
        <v>610.9</v>
      </c>
      <c r="S12" s="52">
        <v>1094.9000000000001</v>
      </c>
      <c r="T12" s="52">
        <v>1984.9</v>
      </c>
      <c r="U12" s="52">
        <v>2575.0150000000003</v>
      </c>
      <c r="V12" s="52">
        <v>2589.607</v>
      </c>
      <c r="W12" s="52">
        <v>2405.8389999999999</v>
      </c>
      <c r="X12" s="52">
        <v>2307.973</v>
      </c>
      <c r="Y12" s="52">
        <v>2065.6190000000001</v>
      </c>
      <c r="Z12" s="53"/>
      <c r="AA12" s="54">
        <f t="shared" si="0"/>
        <v>27290.945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206</v>
      </c>
      <c r="H13" s="52">
        <v>316</v>
      </c>
      <c r="I13" s="52">
        <v>194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13</v>
      </c>
      <c r="T13" s="52">
        <v>506</v>
      </c>
      <c r="U13" s="52">
        <v>832</v>
      </c>
      <c r="V13" s="52">
        <v>782</v>
      </c>
      <c r="W13" s="52">
        <v>444</v>
      </c>
      <c r="X13" s="52">
        <v>140</v>
      </c>
      <c r="Y13" s="52"/>
      <c r="Z13" s="53"/>
      <c r="AA13" s="54">
        <f t="shared" si="0"/>
        <v>3614</v>
      </c>
    </row>
    <row r="14" spans="1:27" ht="24.95" customHeight="1" x14ac:dyDescent="0.2">
      <c r="A14" s="55" t="s">
        <v>10</v>
      </c>
      <c r="B14" s="56">
        <v>3584.3370000000004</v>
      </c>
      <c r="C14" s="57">
        <v>3643.3210000000004</v>
      </c>
      <c r="D14" s="57">
        <v>3652.9059999999995</v>
      </c>
      <c r="E14" s="57">
        <v>3655.8609999999994</v>
      </c>
      <c r="F14" s="57">
        <v>3645.6930000000002</v>
      </c>
      <c r="G14" s="57">
        <v>3678.7059999999997</v>
      </c>
      <c r="H14" s="57">
        <v>4069.5370000000007</v>
      </c>
      <c r="I14" s="57">
        <v>5172.75</v>
      </c>
      <c r="J14" s="57">
        <v>6166.3260000000009</v>
      </c>
      <c r="K14" s="57">
        <v>6862.0310000000009</v>
      </c>
      <c r="L14" s="57">
        <v>7221.7340000000022</v>
      </c>
      <c r="M14" s="57">
        <v>5511.4179999999988</v>
      </c>
      <c r="N14" s="57">
        <v>5521.579999999999</v>
      </c>
      <c r="O14" s="57">
        <v>5323.3219999999974</v>
      </c>
      <c r="P14" s="57">
        <v>5104.2810000000009</v>
      </c>
      <c r="Q14" s="57">
        <v>4828.0920000000006</v>
      </c>
      <c r="R14" s="57">
        <v>5732.9969999999985</v>
      </c>
      <c r="S14" s="57">
        <v>4957.2860000000001</v>
      </c>
      <c r="T14" s="57">
        <v>3842.5460000000003</v>
      </c>
      <c r="U14" s="57">
        <v>3824.3079999999995</v>
      </c>
      <c r="V14" s="57">
        <v>3827.3680000000013</v>
      </c>
      <c r="W14" s="57">
        <v>3848.1310000000008</v>
      </c>
      <c r="X14" s="57">
        <v>3824.9369999999999</v>
      </c>
      <c r="Y14" s="57">
        <v>3816.0350000000003</v>
      </c>
      <c r="Z14" s="58"/>
      <c r="AA14" s="59">
        <f t="shared" si="0"/>
        <v>111315.50300000003</v>
      </c>
    </row>
    <row r="15" spans="1:27" ht="24.95" customHeight="1" x14ac:dyDescent="0.2">
      <c r="A15" s="55" t="s">
        <v>11</v>
      </c>
      <c r="B15" s="56">
        <v>59</v>
      </c>
      <c r="C15" s="57">
        <v>64</v>
      </c>
      <c r="D15" s="57">
        <v>70</v>
      </c>
      <c r="E15" s="57">
        <v>75</v>
      </c>
      <c r="F15" s="57">
        <v>78</v>
      </c>
      <c r="G15" s="57">
        <v>83</v>
      </c>
      <c r="H15" s="57">
        <v>93</v>
      </c>
      <c r="I15" s="57">
        <v>107</v>
      </c>
      <c r="J15" s="57">
        <v>123</v>
      </c>
      <c r="K15" s="57">
        <v>135</v>
      </c>
      <c r="L15" s="57">
        <v>147</v>
      </c>
      <c r="M15" s="57">
        <v>157</v>
      </c>
      <c r="N15" s="57">
        <v>162</v>
      </c>
      <c r="O15" s="57">
        <v>165</v>
      </c>
      <c r="P15" s="57">
        <v>166</v>
      </c>
      <c r="Q15" s="57">
        <v>164</v>
      </c>
      <c r="R15" s="57">
        <v>158</v>
      </c>
      <c r="S15" s="57">
        <v>152</v>
      </c>
      <c r="T15" s="57">
        <v>148</v>
      </c>
      <c r="U15" s="57">
        <v>147</v>
      </c>
      <c r="V15" s="57">
        <v>147</v>
      </c>
      <c r="W15" s="57">
        <v>146</v>
      </c>
      <c r="X15" s="57">
        <v>143</v>
      </c>
      <c r="Y15" s="57">
        <v>140</v>
      </c>
      <c r="Z15" s="58"/>
      <c r="AA15" s="59">
        <f t="shared" si="0"/>
        <v>3029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5108.9970000000003</v>
      </c>
      <c r="C16" s="62">
        <f t="shared" si="1"/>
        <v>5073.2210000000005</v>
      </c>
      <c r="D16" s="62">
        <f t="shared" si="1"/>
        <v>5088.8059999999996</v>
      </c>
      <c r="E16" s="62">
        <f t="shared" si="1"/>
        <v>5096.7609999999995</v>
      </c>
      <c r="F16" s="62">
        <f t="shared" si="1"/>
        <v>5139.4660000000003</v>
      </c>
      <c r="G16" s="62">
        <f t="shared" si="1"/>
        <v>5543.6709999999994</v>
      </c>
      <c r="H16" s="62">
        <f t="shared" si="1"/>
        <v>6361.4370000000008</v>
      </c>
      <c r="I16" s="62">
        <f t="shared" si="1"/>
        <v>6969.7439999999997</v>
      </c>
      <c r="J16" s="62">
        <f t="shared" si="1"/>
        <v>7120.2260000000006</v>
      </c>
      <c r="K16" s="62">
        <f t="shared" si="1"/>
        <v>7498.9310000000005</v>
      </c>
      <c r="L16" s="62">
        <f t="shared" si="1"/>
        <v>7825.6340000000018</v>
      </c>
      <c r="M16" s="62">
        <f t="shared" si="1"/>
        <v>6167.3179999999984</v>
      </c>
      <c r="N16" s="62">
        <f t="shared" si="1"/>
        <v>6156.4799999999987</v>
      </c>
      <c r="O16" s="62">
        <f t="shared" si="1"/>
        <v>5961.221999999997</v>
      </c>
      <c r="P16" s="62">
        <f t="shared" si="1"/>
        <v>5743.1810000000005</v>
      </c>
      <c r="Q16" s="62">
        <f t="shared" si="1"/>
        <v>5587.9920000000002</v>
      </c>
      <c r="R16" s="62">
        <f t="shared" si="1"/>
        <v>6776.8969999999981</v>
      </c>
      <c r="S16" s="62">
        <f t="shared" si="1"/>
        <v>6492.1859999999997</v>
      </c>
      <c r="T16" s="62">
        <f t="shared" si="1"/>
        <v>6758.4459999999999</v>
      </c>
      <c r="U16" s="62">
        <f t="shared" si="1"/>
        <v>7664.8230000000003</v>
      </c>
      <c r="V16" s="62">
        <f t="shared" si="1"/>
        <v>7640.9750000000013</v>
      </c>
      <c r="W16" s="62">
        <f t="shared" si="1"/>
        <v>7124.9700000000012</v>
      </c>
      <c r="X16" s="62">
        <f t="shared" si="1"/>
        <v>6696.91</v>
      </c>
      <c r="Y16" s="62">
        <f t="shared" si="1"/>
        <v>6296.6540000000005</v>
      </c>
      <c r="Z16" s="63" t="str">
        <f t="shared" si="1"/>
        <v/>
      </c>
      <c r="AA16" s="64">
        <f>SUM(AA10:AA15)</f>
        <v>151894.94800000003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2486.9</v>
      </c>
      <c r="C29" s="72">
        <v>2516.9</v>
      </c>
      <c r="D29" s="72">
        <v>2537.9</v>
      </c>
      <c r="E29" s="72">
        <v>2547.9</v>
      </c>
      <c r="F29" s="72">
        <v>2549.9</v>
      </c>
      <c r="G29" s="72">
        <v>2785.9</v>
      </c>
      <c r="H29" s="72">
        <v>2962.9</v>
      </c>
      <c r="I29" s="72">
        <v>3248.9</v>
      </c>
      <c r="J29" s="72">
        <v>3577.9</v>
      </c>
      <c r="K29" s="72">
        <v>3980.9</v>
      </c>
      <c r="L29" s="72">
        <v>4226.8999999999996</v>
      </c>
      <c r="M29" s="72">
        <v>4453.8999999999996</v>
      </c>
      <c r="N29" s="72">
        <v>4495.8999999999996</v>
      </c>
      <c r="O29" s="72">
        <v>4462.8999999999996</v>
      </c>
      <c r="P29" s="72">
        <v>4282.8999999999996</v>
      </c>
      <c r="Q29" s="72">
        <v>4143.8999999999996</v>
      </c>
      <c r="R29" s="72">
        <v>3804.9</v>
      </c>
      <c r="S29" s="72">
        <v>3451.9</v>
      </c>
      <c r="T29" s="72">
        <v>3639.9</v>
      </c>
      <c r="U29" s="72">
        <v>4287.3999999999996</v>
      </c>
      <c r="V29" s="72">
        <v>4345.8999999999996</v>
      </c>
      <c r="W29" s="72">
        <v>3969.9</v>
      </c>
      <c r="X29" s="72">
        <v>3613.9</v>
      </c>
      <c r="Y29" s="72">
        <v>3470.9</v>
      </c>
      <c r="Z29" s="73"/>
      <c r="AA29" s="74">
        <f>SUM(B29:Z29)</f>
        <v>85847.099999999977</v>
      </c>
    </row>
    <row r="30" spans="1:27" ht="24.95" customHeight="1" x14ac:dyDescent="0.2">
      <c r="A30" s="75" t="s">
        <v>24</v>
      </c>
      <c r="B30" s="76">
        <v>1747.097</v>
      </c>
      <c r="C30" s="77">
        <v>1681.3209999999999</v>
      </c>
      <c r="D30" s="77">
        <v>1684.9059999999999</v>
      </c>
      <c r="E30" s="77">
        <v>1682.8610000000001</v>
      </c>
      <c r="F30" s="77">
        <v>1714.566</v>
      </c>
      <c r="G30" s="77">
        <v>1862.771</v>
      </c>
      <c r="H30" s="77">
        <v>2543.5369999999998</v>
      </c>
      <c r="I30" s="77">
        <v>2895.8440000000001</v>
      </c>
      <c r="J30" s="77">
        <v>3254.326</v>
      </c>
      <c r="K30" s="77">
        <v>3539.0309999999999</v>
      </c>
      <c r="L30" s="77">
        <v>3608.7339999999999</v>
      </c>
      <c r="M30" s="77">
        <v>1723.4179999999999</v>
      </c>
      <c r="N30" s="77">
        <v>1699.58</v>
      </c>
      <c r="O30" s="77">
        <v>1556.3219999999999</v>
      </c>
      <c r="P30" s="77">
        <v>1513.2809999999999</v>
      </c>
      <c r="Q30" s="77">
        <v>1454.0920000000001</v>
      </c>
      <c r="R30" s="77">
        <v>2746.9969999999998</v>
      </c>
      <c r="S30" s="77">
        <v>2484.2860000000001</v>
      </c>
      <c r="T30" s="77">
        <v>2258.5459999999998</v>
      </c>
      <c r="U30" s="77">
        <v>2328.4229999999998</v>
      </c>
      <c r="V30" s="77">
        <v>2246.0749999999998</v>
      </c>
      <c r="W30" s="77">
        <v>2101.0700000000002</v>
      </c>
      <c r="X30" s="77">
        <v>2061.0100000000002</v>
      </c>
      <c r="Y30" s="77">
        <v>1922.7539999999999</v>
      </c>
      <c r="Z30" s="78"/>
      <c r="AA30" s="79">
        <f>SUM(B30:Z30)</f>
        <v>52310.848000000013</v>
      </c>
    </row>
    <row r="31" spans="1:27" ht="24.95" customHeight="1" x14ac:dyDescent="0.2">
      <c r="A31" s="82" t="s">
        <v>25</v>
      </c>
      <c r="B31" s="80">
        <v>935</v>
      </c>
      <c r="C31" s="81">
        <v>935</v>
      </c>
      <c r="D31" s="81">
        <v>935</v>
      </c>
      <c r="E31" s="81">
        <v>935</v>
      </c>
      <c r="F31" s="81">
        <v>935</v>
      </c>
      <c r="G31" s="81">
        <v>955</v>
      </c>
      <c r="H31" s="81">
        <v>955</v>
      </c>
      <c r="I31" s="81">
        <v>915</v>
      </c>
      <c r="J31" s="81">
        <v>342</v>
      </c>
      <c r="K31" s="81"/>
      <c r="L31" s="81"/>
      <c r="M31" s="81"/>
      <c r="N31" s="81"/>
      <c r="O31" s="81"/>
      <c r="P31" s="81"/>
      <c r="Q31" s="81"/>
      <c r="R31" s="81">
        <v>235</v>
      </c>
      <c r="S31" s="81">
        <v>639</v>
      </c>
      <c r="T31" s="81">
        <v>988</v>
      </c>
      <c r="U31" s="81">
        <v>1288</v>
      </c>
      <c r="V31" s="81">
        <v>1288</v>
      </c>
      <c r="W31" s="81">
        <v>1288</v>
      </c>
      <c r="X31" s="81">
        <v>1188</v>
      </c>
      <c r="Y31" s="81">
        <v>987</v>
      </c>
      <c r="Z31" s="83"/>
      <c r="AA31" s="84">
        <f>SUM(B31:Z31)</f>
        <v>15743</v>
      </c>
    </row>
    <row r="32" spans="1:27" ht="30" customHeight="1" thickBot="1" x14ac:dyDescent="0.25">
      <c r="A32" s="60" t="s">
        <v>26</v>
      </c>
      <c r="B32" s="61">
        <f>IF(LEN(B$2)&gt;0,SUM(B29:B31),"")</f>
        <v>5168.9970000000003</v>
      </c>
      <c r="C32" s="62">
        <f t="shared" ref="C32:Z32" si="4">IF(LEN(C$2)&gt;0,SUM(C29:C31),"")</f>
        <v>5133.2209999999995</v>
      </c>
      <c r="D32" s="62">
        <f t="shared" si="4"/>
        <v>5157.8060000000005</v>
      </c>
      <c r="E32" s="62">
        <f t="shared" si="4"/>
        <v>5165.7610000000004</v>
      </c>
      <c r="F32" s="62">
        <f t="shared" si="4"/>
        <v>5199.4660000000003</v>
      </c>
      <c r="G32" s="62">
        <f t="shared" si="4"/>
        <v>5603.6710000000003</v>
      </c>
      <c r="H32" s="62">
        <f t="shared" si="4"/>
        <v>6461.4369999999999</v>
      </c>
      <c r="I32" s="62">
        <f t="shared" si="4"/>
        <v>7059.7440000000006</v>
      </c>
      <c r="J32" s="62">
        <f t="shared" si="4"/>
        <v>7174.2260000000006</v>
      </c>
      <c r="K32" s="62">
        <f t="shared" si="4"/>
        <v>7519.9310000000005</v>
      </c>
      <c r="L32" s="62">
        <f t="shared" si="4"/>
        <v>7835.634</v>
      </c>
      <c r="M32" s="62">
        <f t="shared" si="4"/>
        <v>6177.3179999999993</v>
      </c>
      <c r="N32" s="62">
        <f t="shared" si="4"/>
        <v>6195.48</v>
      </c>
      <c r="O32" s="62">
        <f t="shared" si="4"/>
        <v>6019.2219999999998</v>
      </c>
      <c r="P32" s="62">
        <f t="shared" si="4"/>
        <v>5796.1809999999996</v>
      </c>
      <c r="Q32" s="62">
        <f t="shared" si="4"/>
        <v>5597.9920000000002</v>
      </c>
      <c r="R32" s="62">
        <f t="shared" si="4"/>
        <v>6786.8969999999999</v>
      </c>
      <c r="S32" s="62">
        <f t="shared" si="4"/>
        <v>6575.1859999999997</v>
      </c>
      <c r="T32" s="62">
        <f t="shared" si="4"/>
        <v>6886.4459999999999</v>
      </c>
      <c r="U32" s="62">
        <f t="shared" si="4"/>
        <v>7903.8229999999994</v>
      </c>
      <c r="V32" s="62">
        <f t="shared" si="4"/>
        <v>7879.9749999999995</v>
      </c>
      <c r="W32" s="62">
        <f t="shared" si="4"/>
        <v>7358.97</v>
      </c>
      <c r="X32" s="62">
        <f t="shared" si="4"/>
        <v>6862.91</v>
      </c>
      <c r="Y32" s="62">
        <f t="shared" si="4"/>
        <v>6380.6540000000005</v>
      </c>
      <c r="Z32" s="63" t="str">
        <f t="shared" si="4"/>
        <v/>
      </c>
      <c r="AA32" s="64">
        <f>SUM(AA29:AA31)</f>
        <v>153900.94799999997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</v>
      </c>
      <c r="C35" s="95">
        <v>10</v>
      </c>
      <c r="D35" s="95">
        <v>19</v>
      </c>
      <c r="E35" s="95">
        <v>19</v>
      </c>
      <c r="F35" s="95">
        <v>10</v>
      </c>
      <c r="G35" s="95">
        <v>10</v>
      </c>
      <c r="H35" s="95">
        <v>10</v>
      </c>
      <c r="I35" s="95">
        <v>10</v>
      </c>
      <c r="J35" s="95">
        <v>19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10</v>
      </c>
      <c r="S35" s="95">
        <v>10</v>
      </c>
      <c r="T35" s="95">
        <v>48</v>
      </c>
      <c r="U35" s="95">
        <v>159</v>
      </c>
      <c r="V35" s="95">
        <v>159</v>
      </c>
      <c r="W35" s="95">
        <v>154</v>
      </c>
      <c r="X35" s="95">
        <v>116</v>
      </c>
      <c r="Y35" s="95">
        <v>34</v>
      </c>
      <c r="Z35" s="96"/>
      <c r="AA35" s="74">
        <f t="shared" ref="AA35:AA40" si="5">SUM(B35:Z35)</f>
        <v>877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>
        <v>40</v>
      </c>
      <c r="I36" s="99">
        <v>30</v>
      </c>
      <c r="J36" s="99"/>
      <c r="K36" s="99"/>
      <c r="L36" s="99"/>
      <c r="M36" s="99"/>
      <c r="N36" s="99">
        <v>29</v>
      </c>
      <c r="O36" s="99">
        <v>48</v>
      </c>
      <c r="P36" s="99">
        <v>43</v>
      </c>
      <c r="Q36" s="99"/>
      <c r="R36" s="99"/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/>
      <c r="Y36" s="99"/>
      <c r="Z36" s="100"/>
      <c r="AA36" s="79">
        <f t="shared" si="5"/>
        <v>340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1150</v>
      </c>
      <c r="N37" s="99">
        <v>1150</v>
      </c>
      <c r="O37" s="99">
        <v>1150</v>
      </c>
      <c r="P37" s="99">
        <v>1150</v>
      </c>
      <c r="Q37" s="99">
        <v>1150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5750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35</v>
      </c>
      <c r="K38" s="99">
        <v>11</v>
      </c>
      <c r="L38" s="99"/>
      <c r="M38" s="99"/>
      <c r="N38" s="99"/>
      <c r="O38" s="99"/>
      <c r="P38" s="99"/>
      <c r="Q38" s="99"/>
      <c r="R38" s="99"/>
      <c r="S38" s="99">
        <v>43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789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60</v>
      </c>
      <c r="C40" s="88">
        <f t="shared" si="6"/>
        <v>60</v>
      </c>
      <c r="D40" s="88">
        <f t="shared" si="6"/>
        <v>69</v>
      </c>
      <c r="E40" s="88">
        <f t="shared" si="6"/>
        <v>69</v>
      </c>
      <c r="F40" s="88">
        <f t="shared" si="6"/>
        <v>60</v>
      </c>
      <c r="G40" s="88">
        <f t="shared" si="6"/>
        <v>60</v>
      </c>
      <c r="H40" s="88">
        <f t="shared" si="6"/>
        <v>100</v>
      </c>
      <c r="I40" s="88">
        <f t="shared" si="6"/>
        <v>90</v>
      </c>
      <c r="J40" s="88">
        <f t="shared" si="6"/>
        <v>54</v>
      </c>
      <c r="K40" s="88">
        <f t="shared" si="6"/>
        <v>21</v>
      </c>
      <c r="L40" s="88">
        <f t="shared" si="6"/>
        <v>10</v>
      </c>
      <c r="M40" s="88">
        <f t="shared" si="6"/>
        <v>1160</v>
      </c>
      <c r="N40" s="88">
        <f t="shared" si="6"/>
        <v>1189</v>
      </c>
      <c r="O40" s="88">
        <f t="shared" si="6"/>
        <v>1208</v>
      </c>
      <c r="P40" s="88">
        <f t="shared" si="6"/>
        <v>1203</v>
      </c>
      <c r="Q40" s="88">
        <f t="shared" si="6"/>
        <v>1160</v>
      </c>
      <c r="R40" s="88">
        <f t="shared" si="6"/>
        <v>10</v>
      </c>
      <c r="S40" s="88">
        <f t="shared" si="6"/>
        <v>83</v>
      </c>
      <c r="T40" s="88">
        <f t="shared" si="6"/>
        <v>128</v>
      </c>
      <c r="U40" s="88">
        <f t="shared" si="6"/>
        <v>239</v>
      </c>
      <c r="V40" s="88">
        <f t="shared" si="6"/>
        <v>239</v>
      </c>
      <c r="W40" s="88">
        <f t="shared" si="6"/>
        <v>234</v>
      </c>
      <c r="X40" s="88">
        <f t="shared" si="6"/>
        <v>166</v>
      </c>
      <c r="Y40" s="88">
        <f t="shared" si="6"/>
        <v>84</v>
      </c>
      <c r="Z40" s="89" t="str">
        <f t="shared" si="6"/>
        <v/>
      </c>
      <c r="AA40" s="90">
        <f t="shared" si="5"/>
        <v>7756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1150</v>
      </c>
      <c r="N45" s="99">
        <v>1150</v>
      </c>
      <c r="O45" s="99">
        <v>1150</v>
      </c>
      <c r="P45" s="99">
        <v>1150</v>
      </c>
      <c r="Q45" s="99">
        <v>1150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5750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1150</v>
      </c>
      <c r="N49" s="88">
        <f t="shared" si="8"/>
        <v>1150</v>
      </c>
      <c r="O49" s="88">
        <f t="shared" si="8"/>
        <v>1150</v>
      </c>
      <c r="P49" s="88">
        <f t="shared" si="8"/>
        <v>1150</v>
      </c>
      <c r="Q49" s="88">
        <f t="shared" si="8"/>
        <v>1150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5750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5168.9970000000003</v>
      </c>
      <c r="C52" s="88">
        <f t="shared" si="10"/>
        <v>5133.2210000000005</v>
      </c>
      <c r="D52" s="88">
        <f t="shared" si="10"/>
        <v>5157.8059999999996</v>
      </c>
      <c r="E52" s="88">
        <f t="shared" si="10"/>
        <v>5165.7609999999995</v>
      </c>
      <c r="F52" s="88">
        <f t="shared" si="10"/>
        <v>5199.4660000000003</v>
      </c>
      <c r="G52" s="88">
        <f t="shared" si="10"/>
        <v>5603.6709999999994</v>
      </c>
      <c r="H52" s="88">
        <f t="shared" si="10"/>
        <v>6461.4370000000008</v>
      </c>
      <c r="I52" s="88">
        <f t="shared" si="10"/>
        <v>7059.7439999999997</v>
      </c>
      <c r="J52" s="88">
        <f t="shared" si="10"/>
        <v>7174.2260000000006</v>
      </c>
      <c r="K52" s="88">
        <f t="shared" si="10"/>
        <v>7519.9310000000005</v>
      </c>
      <c r="L52" s="88">
        <f t="shared" si="10"/>
        <v>7835.6340000000018</v>
      </c>
      <c r="M52" s="88">
        <f t="shared" si="10"/>
        <v>7327.3179999999984</v>
      </c>
      <c r="N52" s="88">
        <f t="shared" si="10"/>
        <v>7345.4799999999987</v>
      </c>
      <c r="O52" s="88">
        <f t="shared" si="10"/>
        <v>7169.221999999997</v>
      </c>
      <c r="P52" s="88">
        <f t="shared" si="10"/>
        <v>6946.1810000000005</v>
      </c>
      <c r="Q52" s="88">
        <f t="shared" si="10"/>
        <v>6747.9920000000002</v>
      </c>
      <c r="R52" s="88">
        <f t="shared" si="10"/>
        <v>6786.8969999999981</v>
      </c>
      <c r="S52" s="88">
        <f t="shared" si="10"/>
        <v>6575.1859999999997</v>
      </c>
      <c r="T52" s="88">
        <f t="shared" si="10"/>
        <v>6886.4459999999999</v>
      </c>
      <c r="U52" s="88">
        <f t="shared" si="10"/>
        <v>7903.8230000000003</v>
      </c>
      <c r="V52" s="88">
        <f t="shared" si="10"/>
        <v>7879.9750000000013</v>
      </c>
      <c r="W52" s="88">
        <f t="shared" si="10"/>
        <v>7358.9700000000012</v>
      </c>
      <c r="X52" s="88">
        <f t="shared" si="10"/>
        <v>6862.91</v>
      </c>
      <c r="Y52" s="88">
        <f t="shared" si="10"/>
        <v>6380.6540000000005</v>
      </c>
      <c r="Z52" s="89" t="str">
        <f t="shared" si="10"/>
        <v/>
      </c>
      <c r="AA52" s="104">
        <f>SUM(B52:Z52)</f>
        <v>159650.948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5168.9959999999992</v>
      </c>
      <c r="C4" s="18">
        <v>5133.1760000000031</v>
      </c>
      <c r="D4" s="18">
        <v>5157.8180000000002</v>
      </c>
      <c r="E4" s="18">
        <v>5165.7210000000005</v>
      </c>
      <c r="F4" s="18">
        <v>5199.4360000000015</v>
      </c>
      <c r="G4" s="18">
        <v>5603.6379999999999</v>
      </c>
      <c r="H4" s="18">
        <v>6461.4509999999964</v>
      </c>
      <c r="I4" s="18">
        <v>7059.7440000000006</v>
      </c>
      <c r="J4" s="18">
        <v>7174.2259999999997</v>
      </c>
      <c r="K4" s="18">
        <v>7519.9580000000024</v>
      </c>
      <c r="L4" s="18">
        <v>7835.6340000000027</v>
      </c>
      <c r="M4" s="18">
        <v>7327.3179999999993</v>
      </c>
      <c r="N4" s="18">
        <v>7345.4800000000005</v>
      </c>
      <c r="O4" s="18">
        <v>7169.2220000000016</v>
      </c>
      <c r="P4" s="18">
        <v>6946.1810000000005</v>
      </c>
      <c r="Q4" s="18">
        <v>6747.992000000002</v>
      </c>
      <c r="R4" s="18">
        <v>6786.8670000000029</v>
      </c>
      <c r="S4" s="18">
        <v>6575.1789999999983</v>
      </c>
      <c r="T4" s="18">
        <v>6886.4279999999999</v>
      </c>
      <c r="U4" s="18">
        <v>7903.8230000000003</v>
      </c>
      <c r="V4" s="18">
        <v>7879.9750000000004</v>
      </c>
      <c r="W4" s="18">
        <v>7358.9699999999984</v>
      </c>
      <c r="X4" s="18">
        <v>6862.9100000000017</v>
      </c>
      <c r="Y4" s="18">
        <v>6380.6350000000002</v>
      </c>
      <c r="Z4" s="19"/>
      <c r="AA4" s="20">
        <f>SUM(B4:Z4)</f>
        <v>159650.77800000002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93.55</v>
      </c>
      <c r="C7" s="28">
        <v>87.96</v>
      </c>
      <c r="D7" s="28">
        <v>83.64</v>
      </c>
      <c r="E7" s="28">
        <v>86.69</v>
      </c>
      <c r="F7" s="28">
        <v>92.21</v>
      </c>
      <c r="G7" s="28">
        <v>100.5</v>
      </c>
      <c r="H7" s="28">
        <v>139.74</v>
      </c>
      <c r="I7" s="28">
        <v>96.5</v>
      </c>
      <c r="J7" s="28">
        <v>38.31</v>
      </c>
      <c r="K7" s="28">
        <v>12.78</v>
      </c>
      <c r="L7" s="28">
        <v>5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2.16</v>
      </c>
      <c r="S7" s="28">
        <v>73.319999999999993</v>
      </c>
      <c r="T7" s="28">
        <v>110.32</v>
      </c>
      <c r="U7" s="28">
        <v>109.86</v>
      </c>
      <c r="V7" s="28">
        <v>110.4</v>
      </c>
      <c r="W7" s="28">
        <v>104.08</v>
      </c>
      <c r="X7" s="28">
        <v>105.73</v>
      </c>
      <c r="Y7" s="28">
        <v>97.01</v>
      </c>
      <c r="Z7" s="29"/>
      <c r="AA7" s="30">
        <f>IF(SUM(B7:Z7)&lt;&gt;0,AVERAGEIF(B7:Z7,"&lt;&gt;"""),"")</f>
        <v>64.573333333333323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13.522</v>
      </c>
      <c r="H14" s="57">
        <v>7.5439999999999996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8.5579999999999998</v>
      </c>
      <c r="U14" s="57">
        <v>13.728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169.35199999999998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13.522</v>
      </c>
      <c r="H16" s="62">
        <f t="shared" si="1"/>
        <v>7.5439999999999996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8.5579999999999998</v>
      </c>
      <c r="U16" s="62">
        <f t="shared" si="1"/>
        <v>13.728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169.35199999999998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840.77499999999998</v>
      </c>
      <c r="C19" s="72">
        <v>843.90099999999995</v>
      </c>
      <c r="D19" s="72">
        <v>826.64</v>
      </c>
      <c r="E19" s="72">
        <v>805.89899999999989</v>
      </c>
      <c r="F19" s="72">
        <v>812.8359999999999</v>
      </c>
      <c r="G19" s="72">
        <v>807.63099999999986</v>
      </c>
      <c r="H19" s="72">
        <v>730.30799999999988</v>
      </c>
      <c r="I19" s="72">
        <v>729.38499999999988</v>
      </c>
      <c r="J19" s="72">
        <v>764.7650000000001</v>
      </c>
      <c r="K19" s="72">
        <v>763.05599999999993</v>
      </c>
      <c r="L19" s="72">
        <v>801.93499999999995</v>
      </c>
      <c r="M19" s="72">
        <v>799.45199999999988</v>
      </c>
      <c r="N19" s="72">
        <v>803.07900000000006</v>
      </c>
      <c r="O19" s="72">
        <v>837.25800000000004</v>
      </c>
      <c r="P19" s="72">
        <v>832.21900000000005</v>
      </c>
      <c r="Q19" s="72">
        <v>810.71399999999994</v>
      </c>
      <c r="R19" s="72">
        <v>830.52099999999984</v>
      </c>
      <c r="S19" s="72">
        <v>738.36</v>
      </c>
      <c r="T19" s="72">
        <v>714.15499999999997</v>
      </c>
      <c r="U19" s="72">
        <v>680.35600000000011</v>
      </c>
      <c r="V19" s="72">
        <v>702.99199999999996</v>
      </c>
      <c r="W19" s="72">
        <v>703.64100000000008</v>
      </c>
      <c r="X19" s="72">
        <v>776.34299999999996</v>
      </c>
      <c r="Y19" s="72">
        <v>784.04700000000003</v>
      </c>
      <c r="Z19" s="73"/>
      <c r="AA19" s="74">
        <f t="shared" ref="AA19:AA25" si="2">SUM(B19:Z19)</f>
        <v>18740.268</v>
      </c>
    </row>
    <row r="20" spans="1:27" ht="24.95" customHeight="1" x14ac:dyDescent="0.2">
      <c r="A20" s="75" t="s">
        <v>15</v>
      </c>
      <c r="B20" s="76">
        <v>831.56399999999985</v>
      </c>
      <c r="C20" s="77">
        <v>828.14499999999987</v>
      </c>
      <c r="D20" s="77">
        <v>836.64400000000001</v>
      </c>
      <c r="E20" s="77">
        <v>851.77299999999991</v>
      </c>
      <c r="F20" s="77">
        <v>904.82499999999993</v>
      </c>
      <c r="G20" s="77">
        <v>1078.4969999999998</v>
      </c>
      <c r="H20" s="77">
        <v>1309.9579999999996</v>
      </c>
      <c r="I20" s="77">
        <v>1463.2970000000003</v>
      </c>
      <c r="J20" s="77">
        <v>1507.2910000000002</v>
      </c>
      <c r="K20" s="77">
        <v>1532.9829999999999</v>
      </c>
      <c r="L20" s="77">
        <v>1539.019</v>
      </c>
      <c r="M20" s="77">
        <v>1563.4819999999997</v>
      </c>
      <c r="N20" s="77">
        <v>1556.3010000000002</v>
      </c>
      <c r="O20" s="77">
        <v>1532.1959999999999</v>
      </c>
      <c r="P20" s="77">
        <v>1485.375</v>
      </c>
      <c r="Q20" s="77">
        <v>1448.9949999999999</v>
      </c>
      <c r="R20" s="77">
        <v>1409.242</v>
      </c>
      <c r="S20" s="77">
        <v>1358.681</v>
      </c>
      <c r="T20" s="77">
        <v>1354.2779999999998</v>
      </c>
      <c r="U20" s="77">
        <v>1383.5269999999998</v>
      </c>
      <c r="V20" s="77">
        <v>1310.7139999999999</v>
      </c>
      <c r="W20" s="77">
        <v>1171.4130000000002</v>
      </c>
      <c r="X20" s="77">
        <v>1098.8330000000001</v>
      </c>
      <c r="Y20" s="77">
        <v>1077.6429999999998</v>
      </c>
      <c r="Z20" s="78"/>
      <c r="AA20" s="79">
        <f t="shared" si="2"/>
        <v>30434.675999999992</v>
      </c>
    </row>
    <row r="21" spans="1:27" ht="24.95" customHeight="1" x14ac:dyDescent="0.2">
      <c r="A21" s="75" t="s">
        <v>16</v>
      </c>
      <c r="B21" s="80">
        <v>2074.4569999999994</v>
      </c>
      <c r="C21" s="81">
        <v>1967.43</v>
      </c>
      <c r="D21" s="81">
        <v>1910.934</v>
      </c>
      <c r="E21" s="81">
        <v>1886.3489999999999</v>
      </c>
      <c r="F21" s="81">
        <v>1957.7750000000003</v>
      </c>
      <c r="G21" s="81">
        <v>2131.4879999999998</v>
      </c>
      <c r="H21" s="81">
        <v>2448.5410000000002</v>
      </c>
      <c r="I21" s="81">
        <v>2795.5459999999998</v>
      </c>
      <c r="J21" s="81">
        <v>3029.8699999999994</v>
      </c>
      <c r="K21" s="81">
        <v>3235.319</v>
      </c>
      <c r="L21" s="81">
        <v>3368.18</v>
      </c>
      <c r="M21" s="81">
        <v>3572.8839999999996</v>
      </c>
      <c r="N21" s="81">
        <v>3601.1000000000004</v>
      </c>
      <c r="O21" s="81">
        <v>3434.768</v>
      </c>
      <c r="P21" s="81">
        <v>3274.087</v>
      </c>
      <c r="Q21" s="81">
        <v>3150.7829999999999</v>
      </c>
      <c r="R21" s="81">
        <v>3061.404</v>
      </c>
      <c r="S21" s="81">
        <v>2987.538</v>
      </c>
      <c r="T21" s="81">
        <v>3149.8369999999995</v>
      </c>
      <c r="U21" s="81">
        <v>3500.2119999999995</v>
      </c>
      <c r="V21" s="81">
        <v>3519.2690000000002</v>
      </c>
      <c r="W21" s="81">
        <v>3200.9159999999993</v>
      </c>
      <c r="X21" s="81">
        <v>2790.2339999999999</v>
      </c>
      <c r="Y21" s="81">
        <v>2442.4449999999997</v>
      </c>
      <c r="Z21" s="78"/>
      <c r="AA21" s="79">
        <f t="shared" si="2"/>
        <v>68491.36599999998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>
        <v>220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1760</v>
      </c>
    </row>
    <row r="23" spans="1:27" ht="24.95" customHeight="1" x14ac:dyDescent="0.2">
      <c r="A23" s="85" t="s">
        <v>18</v>
      </c>
      <c r="B23" s="77">
        <v>85</v>
      </c>
      <c r="C23" s="77">
        <v>82</v>
      </c>
      <c r="D23" s="77">
        <v>80</v>
      </c>
      <c r="E23" s="77">
        <v>80.5</v>
      </c>
      <c r="F23" s="77">
        <v>84</v>
      </c>
      <c r="G23" s="77">
        <v>90</v>
      </c>
      <c r="H23" s="77">
        <v>97</v>
      </c>
      <c r="I23" s="77">
        <v>88.5</v>
      </c>
      <c r="J23" s="77">
        <v>71.5</v>
      </c>
      <c r="K23" s="77">
        <v>54</v>
      </c>
      <c r="L23" s="77">
        <v>39.5</v>
      </c>
      <c r="M23" s="77">
        <v>31.5</v>
      </c>
      <c r="N23" s="77">
        <v>27</v>
      </c>
      <c r="O23" s="77">
        <v>24</v>
      </c>
      <c r="P23" s="77">
        <v>27.5</v>
      </c>
      <c r="Q23" s="77">
        <v>37.5</v>
      </c>
      <c r="R23" s="77">
        <v>58</v>
      </c>
      <c r="S23" s="77">
        <v>87.5</v>
      </c>
      <c r="T23" s="77">
        <v>115</v>
      </c>
      <c r="U23" s="77">
        <v>132</v>
      </c>
      <c r="V23" s="77">
        <v>131</v>
      </c>
      <c r="W23" s="77">
        <v>119</v>
      </c>
      <c r="X23" s="77">
        <v>108.5</v>
      </c>
      <c r="Y23" s="77">
        <v>98</v>
      </c>
      <c r="Z23" s="77"/>
      <c r="AA23" s="79">
        <f t="shared" si="2"/>
        <v>1848.5</v>
      </c>
    </row>
    <row r="24" spans="1:27" ht="24.95" customHeight="1" x14ac:dyDescent="0.2">
      <c r="A24" s="85" t="s">
        <v>19</v>
      </c>
      <c r="B24" s="77">
        <v>250.99999999999997</v>
      </c>
      <c r="C24" s="77">
        <v>239.00000000000003</v>
      </c>
      <c r="D24" s="77">
        <v>232.99999999999997</v>
      </c>
      <c r="E24" s="77">
        <v>232</v>
      </c>
      <c r="F24" s="77">
        <v>236.99999999999997</v>
      </c>
      <c r="G24" s="77">
        <v>256.00000000000006</v>
      </c>
      <c r="H24" s="77">
        <v>296.00000000000006</v>
      </c>
      <c r="I24" s="77">
        <v>333.99999999999994</v>
      </c>
      <c r="J24" s="77">
        <v>354</v>
      </c>
      <c r="K24" s="77">
        <v>353</v>
      </c>
      <c r="L24" s="77">
        <v>359</v>
      </c>
      <c r="M24" s="77">
        <v>374</v>
      </c>
      <c r="N24" s="77">
        <v>370</v>
      </c>
      <c r="O24" s="77">
        <v>353</v>
      </c>
      <c r="P24" s="77">
        <v>339</v>
      </c>
      <c r="Q24" s="77">
        <v>317.99999999999994</v>
      </c>
      <c r="R24" s="77">
        <v>328.99999999999994</v>
      </c>
      <c r="S24" s="77">
        <v>343.99999999999994</v>
      </c>
      <c r="T24" s="77">
        <v>359.99999999999994</v>
      </c>
      <c r="U24" s="77">
        <v>385</v>
      </c>
      <c r="V24" s="77">
        <v>370</v>
      </c>
      <c r="W24" s="77">
        <v>332</v>
      </c>
      <c r="X24" s="77">
        <v>297.00000000000006</v>
      </c>
      <c r="Y24" s="77">
        <v>263</v>
      </c>
      <c r="Z24" s="77"/>
      <c r="AA24" s="79">
        <f t="shared" si="2"/>
        <v>7578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4082.7959999999994</v>
      </c>
      <c r="C26" s="88">
        <f t="shared" ref="C26:Z26" si="3">IF(LEN(C$2)&gt;0,SUM(C19:C25),"")</f>
        <v>3960.4759999999997</v>
      </c>
      <c r="D26" s="88">
        <f t="shared" si="3"/>
        <v>3887.2179999999998</v>
      </c>
      <c r="E26" s="88">
        <f t="shared" si="3"/>
        <v>3856.5209999999997</v>
      </c>
      <c r="F26" s="88">
        <f t="shared" si="3"/>
        <v>3996.4360000000001</v>
      </c>
      <c r="G26" s="88">
        <f t="shared" si="3"/>
        <v>4363.616</v>
      </c>
      <c r="H26" s="88">
        <f t="shared" si="3"/>
        <v>4881.8069999999998</v>
      </c>
      <c r="I26" s="88">
        <f t="shared" si="3"/>
        <v>5410.7280000000001</v>
      </c>
      <c r="J26" s="88">
        <f t="shared" si="3"/>
        <v>5727.4259999999995</v>
      </c>
      <c r="K26" s="88">
        <f t="shared" si="3"/>
        <v>6158.3580000000002</v>
      </c>
      <c r="L26" s="88">
        <f t="shared" si="3"/>
        <v>6327.634</v>
      </c>
      <c r="M26" s="88">
        <f t="shared" si="3"/>
        <v>6561.3179999999993</v>
      </c>
      <c r="N26" s="88">
        <f t="shared" si="3"/>
        <v>6577.4800000000005</v>
      </c>
      <c r="O26" s="88">
        <f t="shared" si="3"/>
        <v>6401.2219999999998</v>
      </c>
      <c r="P26" s="88">
        <f t="shared" si="3"/>
        <v>6178.1810000000005</v>
      </c>
      <c r="Q26" s="88">
        <f t="shared" si="3"/>
        <v>5985.9920000000002</v>
      </c>
      <c r="R26" s="88">
        <f t="shared" si="3"/>
        <v>5908.1669999999995</v>
      </c>
      <c r="S26" s="88">
        <f t="shared" si="3"/>
        <v>5516.0789999999997</v>
      </c>
      <c r="T26" s="88">
        <f t="shared" si="3"/>
        <v>5693.2699999999995</v>
      </c>
      <c r="U26" s="88">
        <f t="shared" si="3"/>
        <v>6081.0949999999993</v>
      </c>
      <c r="V26" s="88">
        <f t="shared" si="3"/>
        <v>6033.9750000000004</v>
      </c>
      <c r="W26" s="88">
        <f t="shared" si="3"/>
        <v>5526.9699999999993</v>
      </c>
      <c r="X26" s="88">
        <f t="shared" si="3"/>
        <v>5070.91</v>
      </c>
      <c r="Y26" s="88">
        <f t="shared" si="3"/>
        <v>4665.1349999999993</v>
      </c>
      <c r="Z26" s="89" t="str">
        <f t="shared" si="3"/>
        <v/>
      </c>
      <c r="AA26" s="90">
        <f>SUM(AA19:AA25)</f>
        <v>128852.80999999997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461</v>
      </c>
      <c r="C29" s="72">
        <v>448</v>
      </c>
      <c r="D29" s="72">
        <v>450</v>
      </c>
      <c r="E29" s="72">
        <v>449.5</v>
      </c>
      <c r="F29" s="72">
        <v>458</v>
      </c>
      <c r="G29" s="72">
        <v>458</v>
      </c>
      <c r="H29" s="72">
        <v>505</v>
      </c>
      <c r="I29" s="72">
        <v>569.5</v>
      </c>
      <c r="J29" s="72">
        <v>572.5</v>
      </c>
      <c r="K29" s="72">
        <v>606</v>
      </c>
      <c r="L29" s="72">
        <v>595.5</v>
      </c>
      <c r="M29" s="72">
        <v>592.5</v>
      </c>
      <c r="N29" s="72">
        <v>584</v>
      </c>
      <c r="O29" s="72">
        <v>564</v>
      </c>
      <c r="P29" s="72">
        <v>533.5</v>
      </c>
      <c r="Q29" s="72">
        <v>522.5</v>
      </c>
      <c r="R29" s="72">
        <v>525</v>
      </c>
      <c r="S29" s="72">
        <v>556.5</v>
      </c>
      <c r="T29" s="72">
        <v>589</v>
      </c>
      <c r="U29" s="72">
        <v>647</v>
      </c>
      <c r="V29" s="72">
        <v>632</v>
      </c>
      <c r="W29" s="72">
        <v>589</v>
      </c>
      <c r="X29" s="72">
        <v>547.5</v>
      </c>
      <c r="Y29" s="72">
        <v>502</v>
      </c>
      <c r="Z29" s="73"/>
      <c r="AA29" s="74">
        <f>SUM(B29:Z29)</f>
        <v>12957.5</v>
      </c>
    </row>
    <row r="30" spans="1:27" ht="24.95" customHeight="1" x14ac:dyDescent="0.2">
      <c r="A30" s="75" t="s">
        <v>24</v>
      </c>
      <c r="B30" s="76">
        <v>4230.7960000000003</v>
      </c>
      <c r="C30" s="77">
        <v>4121.4759999999997</v>
      </c>
      <c r="D30" s="77">
        <v>4061.2179999999998</v>
      </c>
      <c r="E30" s="77">
        <v>4031.0210000000002</v>
      </c>
      <c r="F30" s="77">
        <v>4162.4359999999997</v>
      </c>
      <c r="G30" s="77">
        <v>4513.1379999999999</v>
      </c>
      <c r="H30" s="77">
        <v>4962.3509999999997</v>
      </c>
      <c r="I30" s="77">
        <v>5449.2439999999997</v>
      </c>
      <c r="J30" s="77">
        <v>5824.9260000000004</v>
      </c>
      <c r="K30" s="77">
        <v>6319.3580000000002</v>
      </c>
      <c r="L30" s="77">
        <v>6493.134</v>
      </c>
      <c r="M30" s="77">
        <v>6734.8180000000002</v>
      </c>
      <c r="N30" s="77">
        <v>6761.48</v>
      </c>
      <c r="O30" s="77">
        <v>6605.2219999999998</v>
      </c>
      <c r="P30" s="77">
        <v>6412.6809999999996</v>
      </c>
      <c r="Q30" s="77">
        <v>6225.4920000000002</v>
      </c>
      <c r="R30" s="77">
        <v>6154.1670000000004</v>
      </c>
      <c r="S30" s="77">
        <v>5567.5789999999997</v>
      </c>
      <c r="T30" s="77">
        <v>5699.8280000000004</v>
      </c>
      <c r="U30" s="77">
        <v>6033.8230000000003</v>
      </c>
      <c r="V30" s="77">
        <v>6000.9750000000004</v>
      </c>
      <c r="W30" s="77">
        <v>5531.97</v>
      </c>
      <c r="X30" s="77">
        <v>5154.41</v>
      </c>
      <c r="Y30" s="77">
        <v>4794.1350000000002</v>
      </c>
      <c r="Z30" s="78"/>
      <c r="AA30" s="79">
        <f>SUM(B30:Z30)</f>
        <v>131845.67799999999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4691.7960000000003</v>
      </c>
      <c r="C32" s="62">
        <f t="shared" ref="C32:Z32" si="4">IF(LEN(C$2)&gt;0,SUM(C29:C31),"")</f>
        <v>4569.4759999999997</v>
      </c>
      <c r="D32" s="62">
        <f t="shared" si="4"/>
        <v>4511.2179999999998</v>
      </c>
      <c r="E32" s="62">
        <f t="shared" si="4"/>
        <v>4480.5210000000006</v>
      </c>
      <c r="F32" s="62">
        <f t="shared" si="4"/>
        <v>4620.4359999999997</v>
      </c>
      <c r="G32" s="62">
        <f t="shared" si="4"/>
        <v>4971.1379999999999</v>
      </c>
      <c r="H32" s="62">
        <f t="shared" si="4"/>
        <v>5467.3509999999997</v>
      </c>
      <c r="I32" s="62">
        <f t="shared" si="4"/>
        <v>6018.7439999999997</v>
      </c>
      <c r="J32" s="62">
        <f t="shared" si="4"/>
        <v>6397.4260000000004</v>
      </c>
      <c r="K32" s="62">
        <f t="shared" si="4"/>
        <v>6925.3580000000002</v>
      </c>
      <c r="L32" s="62">
        <f t="shared" si="4"/>
        <v>7088.634</v>
      </c>
      <c r="M32" s="62">
        <f t="shared" si="4"/>
        <v>7327.3180000000002</v>
      </c>
      <c r="N32" s="62">
        <f t="shared" si="4"/>
        <v>7345.48</v>
      </c>
      <c r="O32" s="62">
        <f t="shared" si="4"/>
        <v>7169.2219999999998</v>
      </c>
      <c r="P32" s="62">
        <f t="shared" si="4"/>
        <v>6946.1809999999996</v>
      </c>
      <c r="Q32" s="62">
        <f t="shared" si="4"/>
        <v>6747.9920000000002</v>
      </c>
      <c r="R32" s="62">
        <f t="shared" si="4"/>
        <v>6679.1670000000004</v>
      </c>
      <c r="S32" s="62">
        <f t="shared" si="4"/>
        <v>6124.0789999999997</v>
      </c>
      <c r="T32" s="62">
        <f t="shared" si="4"/>
        <v>6288.8280000000004</v>
      </c>
      <c r="U32" s="62">
        <f t="shared" si="4"/>
        <v>6680.8230000000003</v>
      </c>
      <c r="V32" s="62">
        <f t="shared" si="4"/>
        <v>6632.9750000000004</v>
      </c>
      <c r="W32" s="62">
        <f t="shared" si="4"/>
        <v>6120.97</v>
      </c>
      <c r="X32" s="62">
        <f t="shared" si="4"/>
        <v>5701.91</v>
      </c>
      <c r="Y32" s="62">
        <f t="shared" si="4"/>
        <v>5296.1350000000002</v>
      </c>
      <c r="Z32" s="63" t="str">
        <f t="shared" si="4"/>
        <v/>
      </c>
      <c r="AA32" s="64">
        <f>SUM(AA29:AA31)</f>
        <v>144803.17799999999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195</v>
      </c>
      <c r="C35" s="95">
        <v>195</v>
      </c>
      <c r="D35" s="95">
        <v>210</v>
      </c>
      <c r="E35" s="95">
        <v>210</v>
      </c>
      <c r="F35" s="95">
        <v>210</v>
      </c>
      <c r="G35" s="95">
        <v>194</v>
      </c>
      <c r="H35" s="95">
        <v>178</v>
      </c>
      <c r="I35" s="95">
        <v>190</v>
      </c>
      <c r="J35" s="95">
        <v>190</v>
      </c>
      <c r="K35" s="95">
        <v>210</v>
      </c>
      <c r="L35" s="95">
        <v>210</v>
      </c>
      <c r="M35" s="95">
        <v>210</v>
      </c>
      <c r="N35" s="95">
        <v>210</v>
      </c>
      <c r="O35" s="95">
        <v>210</v>
      </c>
      <c r="P35" s="95">
        <v>210</v>
      </c>
      <c r="Q35" s="95">
        <v>208</v>
      </c>
      <c r="R35" s="95">
        <v>210</v>
      </c>
      <c r="S35" s="95">
        <v>205</v>
      </c>
      <c r="T35" s="95">
        <v>187</v>
      </c>
      <c r="U35" s="95">
        <v>186</v>
      </c>
      <c r="V35" s="95">
        <v>185</v>
      </c>
      <c r="W35" s="95">
        <v>180</v>
      </c>
      <c r="X35" s="95">
        <v>188</v>
      </c>
      <c r="Y35" s="95">
        <v>188</v>
      </c>
      <c r="Z35" s="96"/>
      <c r="AA35" s="74">
        <f t="shared" ref="AA35:AA40" si="5">SUM(B35:Z35)</f>
        <v>4769</v>
      </c>
    </row>
    <row r="36" spans="1:27" ht="24.95" customHeight="1" x14ac:dyDescent="0.2">
      <c r="A36" s="97" t="s">
        <v>42</v>
      </c>
      <c r="B36" s="98">
        <v>400</v>
      </c>
      <c r="C36" s="99">
        <v>400</v>
      </c>
      <c r="D36" s="99">
        <v>400</v>
      </c>
      <c r="E36" s="99">
        <v>400</v>
      </c>
      <c r="F36" s="99">
        <v>400</v>
      </c>
      <c r="G36" s="99">
        <v>400</v>
      </c>
      <c r="H36" s="99">
        <v>400</v>
      </c>
      <c r="I36" s="99">
        <v>400</v>
      </c>
      <c r="J36" s="99">
        <v>400</v>
      </c>
      <c r="K36" s="99">
        <v>385</v>
      </c>
      <c r="L36" s="99">
        <v>390</v>
      </c>
      <c r="M36" s="99">
        <v>390</v>
      </c>
      <c r="N36" s="99">
        <v>392</v>
      </c>
      <c r="O36" s="99">
        <v>392</v>
      </c>
      <c r="P36" s="99">
        <v>392</v>
      </c>
      <c r="Q36" s="99">
        <v>388</v>
      </c>
      <c r="R36" s="99">
        <v>395</v>
      </c>
      <c r="S36" s="99">
        <v>400</v>
      </c>
      <c r="T36" s="99">
        <v>400</v>
      </c>
      <c r="U36" s="99">
        <v>400</v>
      </c>
      <c r="V36" s="99">
        <v>400</v>
      </c>
      <c r="W36" s="99">
        <v>400</v>
      </c>
      <c r="X36" s="99">
        <v>399</v>
      </c>
      <c r="Y36" s="99">
        <v>399</v>
      </c>
      <c r="Z36" s="100"/>
      <c r="AA36" s="79">
        <f t="shared" si="5"/>
        <v>9522</v>
      </c>
    </row>
    <row r="37" spans="1:27" ht="24.95" customHeight="1" x14ac:dyDescent="0.2">
      <c r="A37" s="97" t="s">
        <v>43</v>
      </c>
      <c r="B37" s="98">
        <v>477.2</v>
      </c>
      <c r="C37" s="99">
        <v>563.70000000000005</v>
      </c>
      <c r="D37" s="99">
        <v>646.6</v>
      </c>
      <c r="E37" s="99">
        <v>685.2</v>
      </c>
      <c r="F37" s="99">
        <v>579</v>
      </c>
      <c r="G37" s="99">
        <v>632.5</v>
      </c>
      <c r="H37" s="99">
        <v>994.1</v>
      </c>
      <c r="I37" s="99">
        <v>1041</v>
      </c>
      <c r="J37" s="99">
        <v>776.8</v>
      </c>
      <c r="K37" s="99">
        <v>594.6</v>
      </c>
      <c r="L37" s="99">
        <v>747</v>
      </c>
      <c r="M37" s="99"/>
      <c r="N37" s="99"/>
      <c r="O37" s="99"/>
      <c r="P37" s="99"/>
      <c r="Q37" s="99"/>
      <c r="R37" s="99">
        <v>107.7</v>
      </c>
      <c r="S37" s="99">
        <v>451.1</v>
      </c>
      <c r="T37" s="99">
        <v>597.6</v>
      </c>
      <c r="U37" s="99">
        <v>1223</v>
      </c>
      <c r="V37" s="99">
        <v>1247</v>
      </c>
      <c r="W37" s="99">
        <v>1238</v>
      </c>
      <c r="X37" s="99">
        <v>1161</v>
      </c>
      <c r="Y37" s="99">
        <v>1084.5</v>
      </c>
      <c r="Z37" s="100"/>
      <c r="AA37" s="79">
        <f t="shared" si="5"/>
        <v>14847.6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18.015999999999998</v>
      </c>
      <c r="J38" s="99">
        <v>80</v>
      </c>
      <c r="K38" s="99">
        <v>172</v>
      </c>
      <c r="L38" s="99">
        <v>161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166</v>
      </c>
      <c r="S38" s="99">
        <v>3</v>
      </c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1490.0160000000001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1072.2</v>
      </c>
      <c r="C40" s="88">
        <f t="shared" ref="C40:Z40" si="6">IF(LEN(C$2)&gt;0,SUM(C35:C39),"")</f>
        <v>1158.7</v>
      </c>
      <c r="D40" s="88">
        <f t="shared" si="6"/>
        <v>1256.5999999999999</v>
      </c>
      <c r="E40" s="88">
        <f t="shared" si="6"/>
        <v>1295.2</v>
      </c>
      <c r="F40" s="88">
        <f t="shared" si="6"/>
        <v>1189</v>
      </c>
      <c r="G40" s="88">
        <f t="shared" si="6"/>
        <v>1226.5</v>
      </c>
      <c r="H40" s="88">
        <f t="shared" si="6"/>
        <v>1572.1</v>
      </c>
      <c r="I40" s="88">
        <f t="shared" si="6"/>
        <v>1649.0160000000001</v>
      </c>
      <c r="J40" s="88">
        <f t="shared" si="6"/>
        <v>1446.8</v>
      </c>
      <c r="K40" s="88">
        <f t="shared" si="6"/>
        <v>1361.6</v>
      </c>
      <c r="L40" s="88">
        <f t="shared" si="6"/>
        <v>1508</v>
      </c>
      <c r="M40" s="88">
        <f t="shared" si="6"/>
        <v>766</v>
      </c>
      <c r="N40" s="88">
        <f t="shared" si="6"/>
        <v>768</v>
      </c>
      <c r="O40" s="88">
        <f t="shared" si="6"/>
        <v>768</v>
      </c>
      <c r="P40" s="88">
        <f t="shared" si="6"/>
        <v>768</v>
      </c>
      <c r="Q40" s="88">
        <f t="shared" si="6"/>
        <v>762</v>
      </c>
      <c r="R40" s="88">
        <f t="shared" si="6"/>
        <v>878.7</v>
      </c>
      <c r="S40" s="88">
        <f t="shared" si="6"/>
        <v>1059.0999999999999</v>
      </c>
      <c r="T40" s="88">
        <f t="shared" si="6"/>
        <v>1184.5999999999999</v>
      </c>
      <c r="U40" s="88">
        <f t="shared" si="6"/>
        <v>1809</v>
      </c>
      <c r="V40" s="88">
        <f t="shared" si="6"/>
        <v>1832</v>
      </c>
      <c r="W40" s="88">
        <f t="shared" si="6"/>
        <v>1818</v>
      </c>
      <c r="X40" s="88">
        <f t="shared" si="6"/>
        <v>1778</v>
      </c>
      <c r="Y40" s="88">
        <f t="shared" si="6"/>
        <v>1701.5</v>
      </c>
      <c r="Z40" s="89" t="str">
        <f t="shared" si="6"/>
        <v/>
      </c>
      <c r="AA40" s="90">
        <f t="shared" si="5"/>
        <v>30628.615999999998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477.2</v>
      </c>
      <c r="C45" s="99">
        <v>563.70000000000005</v>
      </c>
      <c r="D45" s="99">
        <v>646.6</v>
      </c>
      <c r="E45" s="99">
        <v>685.2</v>
      </c>
      <c r="F45" s="99">
        <v>579</v>
      </c>
      <c r="G45" s="99">
        <v>632.5</v>
      </c>
      <c r="H45" s="99">
        <v>994.1</v>
      </c>
      <c r="I45" s="99">
        <v>1041</v>
      </c>
      <c r="J45" s="99">
        <v>776.8</v>
      </c>
      <c r="K45" s="99">
        <v>594.6</v>
      </c>
      <c r="L45" s="99">
        <v>747</v>
      </c>
      <c r="M45" s="99"/>
      <c r="N45" s="99"/>
      <c r="O45" s="99"/>
      <c r="P45" s="99"/>
      <c r="Q45" s="99"/>
      <c r="R45" s="99">
        <v>107.7</v>
      </c>
      <c r="S45" s="99">
        <v>451.1</v>
      </c>
      <c r="T45" s="99">
        <v>597.6</v>
      </c>
      <c r="U45" s="99">
        <v>1223</v>
      </c>
      <c r="V45" s="99">
        <v>1247</v>
      </c>
      <c r="W45" s="99">
        <v>1238</v>
      </c>
      <c r="X45" s="99">
        <v>1161</v>
      </c>
      <c r="Y45" s="99">
        <v>1084.5</v>
      </c>
      <c r="Z45" s="100"/>
      <c r="AA45" s="79">
        <f t="shared" si="7"/>
        <v>14847.6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73</v>
      </c>
      <c r="C48" s="99">
        <v>56</v>
      </c>
      <c r="D48" s="99">
        <v>44</v>
      </c>
      <c r="E48" s="99">
        <v>38</v>
      </c>
      <c r="F48" s="99">
        <v>40</v>
      </c>
      <c r="G48" s="99">
        <v>54</v>
      </c>
      <c r="H48" s="99">
        <v>84</v>
      </c>
      <c r="I48" s="99">
        <v>108</v>
      </c>
      <c r="J48" s="99">
        <v>112</v>
      </c>
      <c r="K48" s="99">
        <v>99</v>
      </c>
      <c r="L48" s="99">
        <v>93</v>
      </c>
      <c r="M48" s="99">
        <v>98</v>
      </c>
      <c r="N48" s="99">
        <v>89</v>
      </c>
      <c r="O48" s="99">
        <v>69</v>
      </c>
      <c r="P48" s="99">
        <v>54</v>
      </c>
      <c r="Q48" s="99">
        <v>35</v>
      </c>
      <c r="R48" s="99">
        <v>52</v>
      </c>
      <c r="S48" s="99">
        <v>73</v>
      </c>
      <c r="T48" s="99">
        <v>91</v>
      </c>
      <c r="U48" s="99">
        <v>107.5</v>
      </c>
      <c r="V48" s="99">
        <v>84</v>
      </c>
      <c r="W48" s="99">
        <v>61</v>
      </c>
      <c r="X48" s="99">
        <v>29</v>
      </c>
      <c r="Y48" s="99">
        <v>4</v>
      </c>
      <c r="Z48" s="100"/>
      <c r="AA48" s="79">
        <f t="shared" si="7"/>
        <v>1647.5</v>
      </c>
    </row>
    <row r="49" spans="1:27" ht="30" customHeight="1" thickBot="1" x14ac:dyDescent="0.25">
      <c r="A49" s="86" t="s">
        <v>49</v>
      </c>
      <c r="B49" s="87">
        <f>IF(LEN(B$2)&gt;0,SUM(B43:B48),"")</f>
        <v>550.20000000000005</v>
      </c>
      <c r="C49" s="88">
        <f t="shared" ref="C49:Z49" si="8">IF(LEN(C$2)&gt;0,SUM(C43:C48),"")</f>
        <v>619.70000000000005</v>
      </c>
      <c r="D49" s="88">
        <f t="shared" si="8"/>
        <v>690.6</v>
      </c>
      <c r="E49" s="88">
        <f t="shared" si="8"/>
        <v>723.2</v>
      </c>
      <c r="F49" s="88">
        <f t="shared" si="8"/>
        <v>619</v>
      </c>
      <c r="G49" s="88">
        <f t="shared" si="8"/>
        <v>686.5</v>
      </c>
      <c r="H49" s="88">
        <f t="shared" si="8"/>
        <v>1078.0999999999999</v>
      </c>
      <c r="I49" s="88">
        <f t="shared" si="8"/>
        <v>1149</v>
      </c>
      <c r="J49" s="88">
        <f t="shared" si="8"/>
        <v>888.8</v>
      </c>
      <c r="K49" s="88">
        <f t="shared" si="8"/>
        <v>693.6</v>
      </c>
      <c r="L49" s="88">
        <f t="shared" si="8"/>
        <v>840</v>
      </c>
      <c r="M49" s="88">
        <f t="shared" si="8"/>
        <v>98</v>
      </c>
      <c r="N49" s="88">
        <f t="shared" si="8"/>
        <v>89</v>
      </c>
      <c r="O49" s="88">
        <f t="shared" si="8"/>
        <v>69</v>
      </c>
      <c r="P49" s="88">
        <f t="shared" si="8"/>
        <v>54</v>
      </c>
      <c r="Q49" s="88">
        <f t="shared" si="8"/>
        <v>35</v>
      </c>
      <c r="R49" s="88">
        <f t="shared" si="8"/>
        <v>159.69999999999999</v>
      </c>
      <c r="S49" s="88">
        <f t="shared" si="8"/>
        <v>524.1</v>
      </c>
      <c r="T49" s="88">
        <f t="shared" si="8"/>
        <v>688.6</v>
      </c>
      <c r="U49" s="88">
        <f t="shared" si="8"/>
        <v>1330.5</v>
      </c>
      <c r="V49" s="88">
        <f t="shared" si="8"/>
        <v>1331</v>
      </c>
      <c r="W49" s="88">
        <f t="shared" si="8"/>
        <v>1299</v>
      </c>
      <c r="X49" s="88">
        <f t="shared" si="8"/>
        <v>1190</v>
      </c>
      <c r="Y49" s="88">
        <f t="shared" si="8"/>
        <v>1088.5</v>
      </c>
      <c r="Z49" s="89" t="str">
        <f t="shared" si="8"/>
        <v/>
      </c>
      <c r="AA49" s="90">
        <f t="shared" si="7"/>
        <v>16495.100000000002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5168.9959999999992</v>
      </c>
      <c r="C52" s="88">
        <f t="shared" ref="C52:Z52" si="10">IF(LEN(C$2)&gt;0,SUM(C10:C15)+C26+C40,"")</f>
        <v>5133.1759999999995</v>
      </c>
      <c r="D52" s="88">
        <f t="shared" si="10"/>
        <v>5157.8179999999993</v>
      </c>
      <c r="E52" s="88">
        <f t="shared" si="10"/>
        <v>5165.7209999999995</v>
      </c>
      <c r="F52" s="88">
        <f t="shared" si="10"/>
        <v>5199.4359999999997</v>
      </c>
      <c r="G52" s="88">
        <f t="shared" si="10"/>
        <v>5603.6379999999999</v>
      </c>
      <c r="H52" s="88">
        <f t="shared" si="10"/>
        <v>6461.4509999999991</v>
      </c>
      <c r="I52" s="88">
        <f t="shared" si="10"/>
        <v>7059.7440000000006</v>
      </c>
      <c r="J52" s="88">
        <f t="shared" si="10"/>
        <v>7174.2259999999997</v>
      </c>
      <c r="K52" s="88">
        <f t="shared" si="10"/>
        <v>7519.9580000000005</v>
      </c>
      <c r="L52" s="88">
        <f t="shared" si="10"/>
        <v>7835.634</v>
      </c>
      <c r="M52" s="88">
        <f t="shared" si="10"/>
        <v>7327.3179999999993</v>
      </c>
      <c r="N52" s="88">
        <f t="shared" si="10"/>
        <v>7345.4800000000005</v>
      </c>
      <c r="O52" s="88">
        <f t="shared" si="10"/>
        <v>7169.2219999999998</v>
      </c>
      <c r="P52" s="88">
        <f t="shared" si="10"/>
        <v>6946.1810000000005</v>
      </c>
      <c r="Q52" s="88">
        <f t="shared" si="10"/>
        <v>6747.9920000000002</v>
      </c>
      <c r="R52" s="88">
        <f t="shared" si="10"/>
        <v>6786.8669999999993</v>
      </c>
      <c r="S52" s="88">
        <f t="shared" si="10"/>
        <v>6575.1790000000001</v>
      </c>
      <c r="T52" s="88">
        <f t="shared" si="10"/>
        <v>6886.4279999999999</v>
      </c>
      <c r="U52" s="88">
        <f t="shared" si="10"/>
        <v>7903.8229999999994</v>
      </c>
      <c r="V52" s="88">
        <f t="shared" si="10"/>
        <v>7879.9750000000004</v>
      </c>
      <c r="W52" s="88">
        <f t="shared" si="10"/>
        <v>7358.9699999999993</v>
      </c>
      <c r="X52" s="88">
        <f t="shared" si="10"/>
        <v>6862.91</v>
      </c>
      <c r="Y52" s="88">
        <f t="shared" si="10"/>
        <v>6380.6349999999993</v>
      </c>
      <c r="Z52" s="89" t="str">
        <f t="shared" si="10"/>
        <v/>
      </c>
      <c r="AA52" s="104">
        <f>SUM(B52:Z52)</f>
        <v>159650.77799999999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477.2</v>
      </c>
      <c r="C4" s="18">
        <v>563.70000000000005</v>
      </c>
      <c r="D4" s="18">
        <v>646.6</v>
      </c>
      <c r="E4" s="18">
        <v>685.2</v>
      </c>
      <c r="F4" s="18">
        <v>579</v>
      </c>
      <c r="G4" s="18">
        <v>632.5</v>
      </c>
      <c r="H4" s="18">
        <v>994.1</v>
      </c>
      <c r="I4" s="18">
        <v>1041</v>
      </c>
      <c r="J4" s="18">
        <v>776.8</v>
      </c>
      <c r="K4" s="18">
        <v>594.6</v>
      </c>
      <c r="L4" s="18">
        <v>747</v>
      </c>
      <c r="M4" s="18">
        <v>-1150</v>
      </c>
      <c r="N4" s="18">
        <v>-1150</v>
      </c>
      <c r="O4" s="18">
        <v>-1150</v>
      </c>
      <c r="P4" s="18">
        <v>-1150</v>
      </c>
      <c r="Q4" s="18">
        <v>-1150</v>
      </c>
      <c r="R4" s="18">
        <v>107.7</v>
      </c>
      <c r="S4" s="18">
        <v>451.1</v>
      </c>
      <c r="T4" s="18">
        <v>597.6</v>
      </c>
      <c r="U4" s="18">
        <v>1223</v>
      </c>
      <c r="V4" s="18">
        <v>1247</v>
      </c>
      <c r="W4" s="18">
        <v>1238</v>
      </c>
      <c r="X4" s="18">
        <v>1161</v>
      </c>
      <c r="Y4" s="18">
        <v>1084.5</v>
      </c>
      <c r="Z4" s="19"/>
      <c r="AA4" s="111">
        <f>SUM(B4:Z4)</f>
        <v>9097.6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93.55</v>
      </c>
      <c r="C7" s="117">
        <v>87.96</v>
      </c>
      <c r="D7" s="117">
        <v>83.64</v>
      </c>
      <c r="E7" s="117">
        <v>86.69</v>
      </c>
      <c r="F7" s="117">
        <v>92.21</v>
      </c>
      <c r="G7" s="117">
        <v>100.5</v>
      </c>
      <c r="H7" s="117">
        <v>139.74</v>
      </c>
      <c r="I7" s="117">
        <v>96.5</v>
      </c>
      <c r="J7" s="117">
        <v>38.31</v>
      </c>
      <c r="K7" s="117">
        <v>12.78</v>
      </c>
      <c r="L7" s="117">
        <v>5</v>
      </c>
      <c r="M7" s="117">
        <v>0</v>
      </c>
      <c r="N7" s="117">
        <v>0</v>
      </c>
      <c r="O7" s="117">
        <v>0</v>
      </c>
      <c r="P7" s="117">
        <v>0</v>
      </c>
      <c r="Q7" s="117">
        <v>0</v>
      </c>
      <c r="R7" s="117">
        <v>2.16</v>
      </c>
      <c r="S7" s="117">
        <v>73.319999999999993</v>
      </c>
      <c r="T7" s="117">
        <v>110.32</v>
      </c>
      <c r="U7" s="117">
        <v>109.86</v>
      </c>
      <c r="V7" s="117">
        <v>110.4</v>
      </c>
      <c r="W7" s="117">
        <v>104.08</v>
      </c>
      <c r="X7" s="117">
        <v>105.73</v>
      </c>
      <c r="Y7" s="117">
        <v>97.01</v>
      </c>
      <c r="Z7" s="118"/>
      <c r="AA7" s="119">
        <f>IF(SUM(B7:Z7)&lt;&gt;0,AVERAGEIF(B7:Z7,"&lt;&gt;"""),"")</f>
        <v>64.573333333333323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1150</v>
      </c>
      <c r="N13" s="129">
        <v>1150</v>
      </c>
      <c r="O13" s="129">
        <v>1150</v>
      </c>
      <c r="P13" s="129">
        <v>1150</v>
      </c>
      <c r="Q13" s="129">
        <v>1150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5750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1150</v>
      </c>
      <c r="N16" s="135">
        <f t="shared" si="1"/>
        <v>1150</v>
      </c>
      <c r="O16" s="135">
        <f t="shared" si="1"/>
        <v>1150</v>
      </c>
      <c r="P16" s="135">
        <f t="shared" si="1"/>
        <v>1150</v>
      </c>
      <c r="Q16" s="135">
        <f t="shared" si="1"/>
        <v>1150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5750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477.2</v>
      </c>
      <c r="C21" s="129">
        <v>563.70000000000005</v>
      </c>
      <c r="D21" s="129">
        <v>646.6</v>
      </c>
      <c r="E21" s="129">
        <v>685.2</v>
      </c>
      <c r="F21" s="129">
        <v>579</v>
      </c>
      <c r="G21" s="129">
        <v>632.5</v>
      </c>
      <c r="H21" s="129">
        <v>994.1</v>
      </c>
      <c r="I21" s="129">
        <v>1041</v>
      </c>
      <c r="J21" s="129">
        <v>776.8</v>
      </c>
      <c r="K21" s="129">
        <v>594.6</v>
      </c>
      <c r="L21" s="129">
        <v>747</v>
      </c>
      <c r="M21" s="129"/>
      <c r="N21" s="129"/>
      <c r="O21" s="129"/>
      <c r="P21" s="129"/>
      <c r="Q21" s="129"/>
      <c r="R21" s="129">
        <v>107.7</v>
      </c>
      <c r="S21" s="129">
        <v>451.1</v>
      </c>
      <c r="T21" s="129">
        <v>597.6</v>
      </c>
      <c r="U21" s="129">
        <v>1223</v>
      </c>
      <c r="V21" s="129">
        <v>1247</v>
      </c>
      <c r="W21" s="129">
        <v>1238</v>
      </c>
      <c r="X21" s="129">
        <v>1161</v>
      </c>
      <c r="Y21" s="130">
        <v>1084.5</v>
      </c>
      <c r="Z21" s="131"/>
      <c r="AA21" s="132">
        <f t="shared" si="2"/>
        <v>14847.6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477.2</v>
      </c>
      <c r="C24" s="135">
        <f t="shared" si="3"/>
        <v>563.70000000000005</v>
      </c>
      <c r="D24" s="135">
        <f t="shared" si="3"/>
        <v>646.6</v>
      </c>
      <c r="E24" s="135">
        <f t="shared" si="3"/>
        <v>685.2</v>
      </c>
      <c r="F24" s="135">
        <f t="shared" si="3"/>
        <v>579</v>
      </c>
      <c r="G24" s="135">
        <f t="shared" si="3"/>
        <v>632.5</v>
      </c>
      <c r="H24" s="135">
        <f t="shared" si="3"/>
        <v>994.1</v>
      </c>
      <c r="I24" s="135">
        <f t="shared" si="3"/>
        <v>1041</v>
      </c>
      <c r="J24" s="135">
        <f t="shared" si="3"/>
        <v>776.8</v>
      </c>
      <c r="K24" s="135">
        <f t="shared" si="3"/>
        <v>594.6</v>
      </c>
      <c r="L24" s="135">
        <f t="shared" si="3"/>
        <v>747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107.7</v>
      </c>
      <c r="S24" s="135">
        <f t="shared" si="3"/>
        <v>451.1</v>
      </c>
      <c r="T24" s="135">
        <f t="shared" si="3"/>
        <v>597.6</v>
      </c>
      <c r="U24" s="135">
        <f t="shared" si="3"/>
        <v>1223</v>
      </c>
      <c r="V24" s="135">
        <f t="shared" si="3"/>
        <v>1247</v>
      </c>
      <c r="W24" s="135">
        <f t="shared" si="3"/>
        <v>1238</v>
      </c>
      <c r="X24" s="135">
        <f t="shared" si="3"/>
        <v>1161</v>
      </c>
      <c r="Y24" s="135">
        <f t="shared" si="3"/>
        <v>1084.5</v>
      </c>
      <c r="Z24" s="136" t="str">
        <f t="shared" si="3"/>
        <v/>
      </c>
      <c r="AA24" s="90">
        <f t="shared" si="2"/>
        <v>14847.6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2025-04-27T11:38:18Z</dcterms:created>
  <dcterms:modified xsi:type="dcterms:W3CDTF">2025-04-27T11:38:20Z</dcterms:modified>
</cp:coreProperties>
</file>