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<sst xmlns="http://schemas.openxmlformats.org/spreadsheetml/2006/main" count="119" uniqueCount="54">
  <si>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26/04/2025 14:05:12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</si>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</sst>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9B4-449D-A44E-75FD14C7721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9B4-449D-A44E-75FD14C7721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29B4-449D-A44E-75FD14C7721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29B4-449D-A44E-75FD14C7721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9B4-449D-A44E-75FD14C7721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9B4-449D-A44E-75FD14C7721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9B4-449D-A44E-75FD14C7721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156</c:v>
                </c:pt>
                <c:pt idx="1">
                  <c:v>156</c:v>
                </c:pt>
                <c:pt idx="2">
                  <c:v>156</c:v>
                </c:pt>
                <c:pt idx="3">
                  <c:v>156</c:v>
                </c:pt>
                <c:pt idx="4">
                  <c:v>156</c:v>
                </c:pt>
                <c:pt idx="5">
                  <c:v>156</c:v>
                </c:pt>
                <c:pt idx="6">
                  <c:v>156</c:v>
                </c:pt>
                <c:pt idx="7">
                  <c:v>156</c:v>
                </c:pt>
                <c:pt idx="8">
                  <c:v>156</c:v>
                </c:pt>
                <c:pt idx="9">
                  <c:v>156</c:v>
                </c:pt>
                <c:pt idx="10">
                  <c:v>156</c:v>
                </c:pt>
                <c:pt idx="11">
                  <c:v>156</c:v>
                </c:pt>
                <c:pt idx="12">
                  <c:v>156</c:v>
                </c:pt>
                <c:pt idx="13">
                  <c:v>156</c:v>
                </c:pt>
                <c:pt idx="14">
                  <c:v>156</c:v>
                </c:pt>
                <c:pt idx="15">
                  <c:v>156</c:v>
                </c:pt>
                <c:pt idx="16">
                  <c:v>156</c:v>
                </c:pt>
                <c:pt idx="17">
                  <c:v>156</c:v>
                </c:pt>
                <c:pt idx="18">
                  <c:v>156</c:v>
                </c:pt>
                <c:pt idx="19">
                  <c:v>156</c:v>
                </c:pt>
                <c:pt idx="20">
                  <c:v>156</c:v>
                </c:pt>
                <c:pt idx="21">
                  <c:v>156</c:v>
                </c:pt>
                <c:pt idx="22">
                  <c:v>156</c:v>
                </c:pt>
                <c:pt idx="23">
                  <c:v>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9B4-449D-A44E-75FD14C7721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119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119</c:v>
                </c:pt>
                <c:pt idx="6">
                  <c:v>121</c:v>
                </c:pt>
                <c:pt idx="7">
                  <c:v>127</c:v>
                </c:pt>
                <c:pt idx="8">
                  <c:v>134</c:v>
                </c:pt>
                <c:pt idx="9">
                  <c:v>127</c:v>
                </c:pt>
                <c:pt idx="10">
                  <c:v>119</c:v>
                </c:pt>
                <c:pt idx="11">
                  <c:v>119</c:v>
                </c:pt>
                <c:pt idx="12">
                  <c:v>119</c:v>
                </c:pt>
                <c:pt idx="13">
                  <c:v>119</c:v>
                </c:pt>
                <c:pt idx="14">
                  <c:v>119</c:v>
                </c:pt>
                <c:pt idx="15">
                  <c:v>119</c:v>
                </c:pt>
                <c:pt idx="16">
                  <c:v>121</c:v>
                </c:pt>
                <c:pt idx="17">
                  <c:v>128</c:v>
                </c:pt>
                <c:pt idx="18">
                  <c:v>140</c:v>
                </c:pt>
                <c:pt idx="19">
                  <c:v>159</c:v>
                </c:pt>
                <c:pt idx="20">
                  <c:v>139</c:v>
                </c:pt>
                <c:pt idx="21">
                  <c:v>125</c:v>
                </c:pt>
                <c:pt idx="22">
                  <c:v>125</c:v>
                </c:pt>
                <c:pt idx="23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9B4-449D-A44E-75FD14C7721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1045.509</c:v>
                </c:pt>
                <c:pt idx="1">
                  <c:v>933.9</c:v>
                </c:pt>
                <c:pt idx="2">
                  <c:v>955.9</c:v>
                </c:pt>
                <c:pt idx="3">
                  <c:v>703.9</c:v>
                </c:pt>
                <c:pt idx="4">
                  <c:v>723.9</c:v>
                </c:pt>
                <c:pt idx="5">
                  <c:v>723.9</c:v>
                </c:pt>
                <c:pt idx="6">
                  <c:v>723.9</c:v>
                </c:pt>
                <c:pt idx="7">
                  <c:v>723.9</c:v>
                </c:pt>
                <c:pt idx="8">
                  <c:v>330.9</c:v>
                </c:pt>
                <c:pt idx="9">
                  <c:v>155.9</c:v>
                </c:pt>
                <c:pt idx="10">
                  <c:v>155.9</c:v>
                </c:pt>
                <c:pt idx="11">
                  <c:v>155.9</c:v>
                </c:pt>
                <c:pt idx="12">
                  <c:v>155.9</c:v>
                </c:pt>
                <c:pt idx="13">
                  <c:v>155.9</c:v>
                </c:pt>
                <c:pt idx="14">
                  <c:v>155.9</c:v>
                </c:pt>
                <c:pt idx="15">
                  <c:v>155.9</c:v>
                </c:pt>
                <c:pt idx="16">
                  <c:v>215.9</c:v>
                </c:pt>
                <c:pt idx="17">
                  <c:v>550.9</c:v>
                </c:pt>
                <c:pt idx="18">
                  <c:v>1260.261</c:v>
                </c:pt>
                <c:pt idx="19">
                  <c:v>1837.4950000000001</c:v>
                </c:pt>
                <c:pt idx="20">
                  <c:v>1804.087</c:v>
                </c:pt>
                <c:pt idx="21">
                  <c:v>1697.252</c:v>
                </c:pt>
                <c:pt idx="22">
                  <c:v>1551.684</c:v>
                </c:pt>
                <c:pt idx="23">
                  <c:v>1517.1020000000001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9B4-449D-A44E-75FD14C7721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1960</c:v>
                </c:pt>
                <c:pt idx="1">
                  <c:v>1880.567</c:v>
                </c:pt>
                <c:pt idx="2">
                  <c:v>1662.5</c:v>
                </c:pt>
                <c:pt idx="3">
                  <c:v>1767.2</c:v>
                </c:pt>
                <c:pt idx="4">
                  <c:v>1710.779</c:v>
                </c:pt>
                <c:pt idx="5">
                  <c:v>1599.1</c:v>
                </c:pt>
                <c:pt idx="6">
                  <c:v>1232.0999999999999</c:v>
                </c:pt>
                <c:pt idx="7">
                  <c:v>652</c:v>
                </c:pt>
                <c:pt idx="8">
                  <c:v>619</c:v>
                </c:pt>
                <c:pt idx="9">
                  <c:v>761.6</c:v>
                </c:pt>
                <c:pt idx="10">
                  <c:v>1695</c:v>
                </c:pt>
                <c:pt idx="11">
                  <c:v>1645</c:v>
                </c:pt>
                <c:pt idx="12">
                  <c:v>1687</c:v>
                </c:pt>
                <c:pt idx="13">
                  <c:v>1696</c:v>
                </c:pt>
                <c:pt idx="14">
                  <c:v>1697</c:v>
                </c:pt>
                <c:pt idx="15">
                  <c:v>1587.9</c:v>
                </c:pt>
                <c:pt idx="16">
                  <c:v>1671.6</c:v>
                </c:pt>
                <c:pt idx="17">
                  <c:v>800.2</c:v>
                </c:pt>
                <c:pt idx="18">
                  <c:v>405</c:v>
                </c:pt>
                <c:pt idx="19">
                  <c:v>343</c:v>
                </c:pt>
                <c:pt idx="20">
                  <c:v>274</c:v>
                </c:pt>
                <c:pt idx="21">
                  <c:v>243</c:v>
                </c:pt>
                <c:pt idx="22">
                  <c:v>267</c:v>
                </c:pt>
                <c:pt idx="23">
                  <c:v>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9B4-449D-A44E-75FD14C7721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877.952</c:v>
                </c:pt>
                <c:pt idx="1">
                  <c:v>951.77200000000016</c:v>
                </c:pt>
                <c:pt idx="2">
                  <c:v>1047.7700000000002</c:v>
                </c:pt>
                <c:pt idx="3">
                  <c:v>1130.2240000000002</c:v>
                </c:pt>
                <c:pt idx="4">
                  <c:v>1216.1789999999999</c:v>
                </c:pt>
                <c:pt idx="5">
                  <c:v>1344.9869999999996</c:v>
                </c:pt>
                <c:pt idx="6">
                  <c:v>1814.2169999999999</c:v>
                </c:pt>
                <c:pt idx="7">
                  <c:v>2755.0039999999995</c:v>
                </c:pt>
                <c:pt idx="8">
                  <c:v>3942.9639999999995</c:v>
                </c:pt>
                <c:pt idx="9">
                  <c:v>4283.5349999999999</c:v>
                </c:pt>
                <c:pt idx="10">
                  <c:v>3976.2060000000006</c:v>
                </c:pt>
                <c:pt idx="11">
                  <c:v>4163.7670000000007</c:v>
                </c:pt>
                <c:pt idx="12">
                  <c:v>4136.6579999999985</c:v>
                </c:pt>
                <c:pt idx="13">
                  <c:v>3835.0050000000001</c:v>
                </c:pt>
                <c:pt idx="14">
                  <c:v>3538.4070000000011</c:v>
                </c:pt>
                <c:pt idx="15">
                  <c:v>3489.5339999999992</c:v>
                </c:pt>
                <c:pt idx="16">
                  <c:v>3401.2000000000007</c:v>
                </c:pt>
                <c:pt idx="17">
                  <c:v>3598.1460000000002</c:v>
                </c:pt>
                <c:pt idx="18">
                  <c:v>3294.6080000000002</c:v>
                </c:pt>
                <c:pt idx="19">
                  <c:v>3271.4819999999995</c:v>
                </c:pt>
                <c:pt idx="20">
                  <c:v>3474.6559999999999</c:v>
                </c:pt>
                <c:pt idx="21">
                  <c:v>3641.1010000000001</c:v>
                </c:pt>
                <c:pt idx="22">
                  <c:v>3737.924</c:v>
                </c:pt>
                <c:pt idx="23">
                  <c:v>3835.1150000000002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9B4-449D-A44E-75FD14C7721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3</c:v>
                </c:pt>
                <c:pt idx="6">
                  <c:v>5</c:v>
                </c:pt>
                <c:pt idx="7">
                  <c:v>16</c:v>
                </c:pt>
                <c:pt idx="8">
                  <c:v>31</c:v>
                </c:pt>
                <c:pt idx="9">
                  <c:v>43</c:v>
                </c:pt>
                <c:pt idx="10">
                  <c:v>52</c:v>
                </c:pt>
                <c:pt idx="11">
                  <c:v>56</c:v>
                </c:pt>
                <c:pt idx="12">
                  <c:v>56</c:v>
                </c:pt>
                <c:pt idx="13">
                  <c:v>55</c:v>
                </c:pt>
                <c:pt idx="14">
                  <c:v>49</c:v>
                </c:pt>
                <c:pt idx="15">
                  <c:v>42</c:v>
                </c:pt>
                <c:pt idx="16">
                  <c:v>35</c:v>
                </c:pt>
                <c:pt idx="17">
                  <c:v>30</c:v>
                </c:pt>
                <c:pt idx="18">
                  <c:v>31</c:v>
                </c:pt>
                <c:pt idx="19">
                  <c:v>38</c:v>
                </c:pt>
                <c:pt idx="20">
                  <c:v>46</c:v>
                </c:pt>
                <c:pt idx="21">
                  <c:v>53</c:v>
                </c:pt>
                <c:pt idx="22">
                  <c:v>59</c:v>
                </c:pt>
                <c:pt idx="23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9B4-449D-A44E-75FD14C7721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60</c:v>
                </c:pt>
                <c:pt idx="1">
                  <c:v>30</c:v>
                </c:pt>
                <c:pt idx="5">
                  <c:v>26</c:v>
                </c:pt>
                <c:pt idx="6">
                  <c:v>26</c:v>
                </c:pt>
                <c:pt idx="7">
                  <c:v>84</c:v>
                </c:pt>
                <c:pt idx="8">
                  <c:v>58</c:v>
                </c:pt>
                <c:pt idx="9">
                  <c:v>71</c:v>
                </c:pt>
                <c:pt idx="10">
                  <c:v>26</c:v>
                </c:pt>
                <c:pt idx="11">
                  <c:v>26</c:v>
                </c:pt>
                <c:pt idx="17">
                  <c:v>13</c:v>
                </c:pt>
                <c:pt idx="18">
                  <c:v>86</c:v>
                </c:pt>
                <c:pt idx="19">
                  <c:v>626</c:v>
                </c:pt>
                <c:pt idx="20">
                  <c:v>1054</c:v>
                </c:pt>
                <c:pt idx="21">
                  <c:v>706</c:v>
                </c:pt>
                <c:pt idx="22">
                  <c:v>380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9B4-449D-A44E-75FD14C772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93.65</c:v>
                </c:pt>
                <c:pt idx="1">
                  <c:v>68.89</c:v>
                </c:pt>
                <c:pt idx="2">
                  <c:v>58</c:v>
                </c:pt>
                <c:pt idx="3">
                  <c:v>58.7</c:v>
                </c:pt>
                <c:pt idx="4">
                  <c:v>64.39</c:v>
                </c:pt>
                <c:pt idx="5">
                  <c:v>67.27</c:v>
                </c:pt>
                <c:pt idx="6">
                  <c:v>66.86</c:v>
                </c:pt>
                <c:pt idx="7">
                  <c:v>62.52</c:v>
                </c:pt>
                <c:pt idx="8">
                  <c:v>35.049999999999997</c:v>
                </c:pt>
                <c:pt idx="9">
                  <c:v>0.04</c:v>
                </c:pt>
                <c:pt idx="10">
                  <c:v>0.04</c:v>
                </c:pt>
                <c:pt idx="11">
                  <c:v>0.04</c:v>
                </c:pt>
                <c:pt idx="12">
                  <c:v>0.04</c:v>
                </c:pt>
                <c:pt idx="13">
                  <c:v>0.04</c:v>
                </c:pt>
                <c:pt idx="14">
                  <c:v>0.03</c:v>
                </c:pt>
                <c:pt idx="15">
                  <c:v>0.04</c:v>
                </c:pt>
                <c:pt idx="16">
                  <c:v>0.04</c:v>
                </c:pt>
                <c:pt idx="17">
                  <c:v>18.36</c:v>
                </c:pt>
                <c:pt idx="18">
                  <c:v>93.7</c:v>
                </c:pt>
                <c:pt idx="19">
                  <c:v>110.5</c:v>
                </c:pt>
                <c:pt idx="20">
                  <c:v>107.36</c:v>
                </c:pt>
                <c:pt idx="21">
                  <c:v>100.67</c:v>
                </c:pt>
                <c:pt idx="22">
                  <c:v>95.69</c:v>
                </c:pt>
                <c:pt idx="23">
                  <c:v>92.61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9B4-449D-A44E-75FD14C772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64</c:v>
                </c:pt>
                <c:pt idx="1">
                  <c:v>62.5</c:v>
                </c:pt>
                <c:pt idx="2">
                  <c:v>61</c:v>
                </c:pt>
                <c:pt idx="3">
                  <c:v>56.5</c:v>
                </c:pt>
                <c:pt idx="4">
                  <c:v>56</c:v>
                </c:pt>
                <c:pt idx="5">
                  <c:v>56.5</c:v>
                </c:pt>
                <c:pt idx="6">
                  <c:v>60</c:v>
                </c:pt>
                <c:pt idx="7">
                  <c:v>72</c:v>
                </c:pt>
                <c:pt idx="8">
                  <c:v>94</c:v>
                </c:pt>
                <c:pt idx="9">
                  <c:v>115.5</c:v>
                </c:pt>
                <c:pt idx="10">
                  <c:v>176</c:v>
                </c:pt>
                <c:pt idx="11">
                  <c:v>203.5</c:v>
                </c:pt>
                <c:pt idx="12">
                  <c:v>212.5</c:v>
                </c:pt>
                <c:pt idx="13">
                  <c:v>219.5</c:v>
                </c:pt>
                <c:pt idx="14">
                  <c:v>213</c:v>
                </c:pt>
                <c:pt idx="15">
                  <c:v>189.5</c:v>
                </c:pt>
                <c:pt idx="16">
                  <c:v>149.5</c:v>
                </c:pt>
                <c:pt idx="17">
                  <c:v>111.5</c:v>
                </c:pt>
                <c:pt idx="18">
                  <c:v>141</c:v>
                </c:pt>
                <c:pt idx="19">
                  <c:v>132</c:v>
                </c:pt>
                <c:pt idx="20">
                  <c:v>148.5</c:v>
                </c:pt>
                <c:pt idx="21">
                  <c:v>157.5</c:v>
                </c:pt>
                <c:pt idx="22">
                  <c:v>145</c:v>
                </c:pt>
                <c:pt idx="23">
                  <c:v>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58-4A3D-803C-C27457088C5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824.5</c:v>
                </c:pt>
                <c:pt idx="1">
                  <c:v>818.49799999999993</c:v>
                </c:pt>
                <c:pt idx="2">
                  <c:v>819.69100000000003</c:v>
                </c:pt>
                <c:pt idx="3">
                  <c:v>818.81299999999999</c:v>
                </c:pt>
                <c:pt idx="4">
                  <c:v>821.84799999999996</c:v>
                </c:pt>
                <c:pt idx="5">
                  <c:v>816.05399999999986</c:v>
                </c:pt>
                <c:pt idx="6">
                  <c:v>808.90299999999979</c:v>
                </c:pt>
                <c:pt idx="7">
                  <c:v>802.59699999999998</c:v>
                </c:pt>
                <c:pt idx="8">
                  <c:v>800.2170000000001</c:v>
                </c:pt>
                <c:pt idx="9">
                  <c:v>811.76899999999989</c:v>
                </c:pt>
                <c:pt idx="10">
                  <c:v>810.601</c:v>
                </c:pt>
                <c:pt idx="11">
                  <c:v>803.78599999999983</c:v>
                </c:pt>
                <c:pt idx="12">
                  <c:v>801.72800000000007</c:v>
                </c:pt>
                <c:pt idx="13">
                  <c:v>799.32500000000005</c:v>
                </c:pt>
                <c:pt idx="14">
                  <c:v>795.87900000000002</c:v>
                </c:pt>
                <c:pt idx="15">
                  <c:v>796.178</c:v>
                </c:pt>
                <c:pt idx="16">
                  <c:v>801.91099999999983</c:v>
                </c:pt>
                <c:pt idx="17">
                  <c:v>787.15299999999991</c:v>
                </c:pt>
                <c:pt idx="18">
                  <c:v>765.005</c:v>
                </c:pt>
                <c:pt idx="19">
                  <c:v>681.33899999999994</c:v>
                </c:pt>
                <c:pt idx="20">
                  <c:v>685.32999999999993</c:v>
                </c:pt>
                <c:pt idx="21">
                  <c:v>669.59199999999998</c:v>
                </c:pt>
                <c:pt idx="22">
                  <c:v>758.93099999999993</c:v>
                </c:pt>
                <c:pt idx="23">
                  <c:v>766.41300000000001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58-4A3D-803C-C27457088C5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858.80899999999997</c:v>
                </c:pt>
                <c:pt idx="1">
                  <c:v>840.28500000000008</c:v>
                </c:pt>
                <c:pt idx="2">
                  <c:v>829.06200000000013</c:v>
                </c:pt>
                <c:pt idx="3">
                  <c:v>818.26300000000015</c:v>
                </c:pt>
                <c:pt idx="4">
                  <c:v>825.08600000000001</c:v>
                </c:pt>
                <c:pt idx="5">
                  <c:v>842.82799999999997</c:v>
                </c:pt>
                <c:pt idx="6">
                  <c:v>847.529</c:v>
                </c:pt>
                <c:pt idx="7">
                  <c:v>856.7</c:v>
                </c:pt>
                <c:pt idx="8">
                  <c:v>853.55800000000011</c:v>
                </c:pt>
                <c:pt idx="9">
                  <c:v>903.64300000000003</c:v>
                </c:pt>
                <c:pt idx="10">
                  <c:v>911.66300000000012</c:v>
                </c:pt>
                <c:pt idx="11">
                  <c:v>896.06099999999992</c:v>
                </c:pt>
                <c:pt idx="12">
                  <c:v>889.73399999999992</c:v>
                </c:pt>
                <c:pt idx="13">
                  <c:v>873.86800000000005</c:v>
                </c:pt>
                <c:pt idx="14">
                  <c:v>876.00199999999995</c:v>
                </c:pt>
                <c:pt idx="15">
                  <c:v>881.03</c:v>
                </c:pt>
                <c:pt idx="16">
                  <c:v>897.24700000000018</c:v>
                </c:pt>
                <c:pt idx="17">
                  <c:v>886.18600000000015</c:v>
                </c:pt>
                <c:pt idx="18">
                  <c:v>897.10300000000007</c:v>
                </c:pt>
                <c:pt idx="19">
                  <c:v>941.24599999999998</c:v>
                </c:pt>
                <c:pt idx="20">
                  <c:v>938.79399999999998</c:v>
                </c:pt>
                <c:pt idx="21">
                  <c:v>890.34199999999987</c:v>
                </c:pt>
                <c:pt idx="22">
                  <c:v>863.66800000000023</c:v>
                </c:pt>
                <c:pt idx="23">
                  <c:v>843.72400000000005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58-4A3D-803C-C27457088C5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2084.1519999999996</c:v>
                </c:pt>
                <c:pt idx="1">
                  <c:v>1984.9560000000004</c:v>
                </c:pt>
                <c:pt idx="2">
                  <c:v>1886.432</c:v>
                </c:pt>
                <c:pt idx="3">
                  <c:v>1837.729</c:v>
                </c:pt>
                <c:pt idx="4">
                  <c:v>1883.9370000000004</c:v>
                </c:pt>
                <c:pt idx="5">
                  <c:v>1886.0600000000002</c:v>
                </c:pt>
                <c:pt idx="6">
                  <c:v>1994.9669999999996</c:v>
                </c:pt>
                <c:pt idx="7">
                  <c:v>2299.7449999999999</c:v>
                </c:pt>
                <c:pt idx="8">
                  <c:v>2630.6290000000004</c:v>
                </c:pt>
                <c:pt idx="9">
                  <c:v>3099.8260000000005</c:v>
                </c:pt>
                <c:pt idx="10">
                  <c:v>3339.3019999999997</c:v>
                </c:pt>
                <c:pt idx="11">
                  <c:v>3456.15</c:v>
                </c:pt>
                <c:pt idx="12">
                  <c:v>3442.1259999999997</c:v>
                </c:pt>
                <c:pt idx="13">
                  <c:v>3172.482</c:v>
                </c:pt>
                <c:pt idx="14">
                  <c:v>2906.4259999999999</c:v>
                </c:pt>
                <c:pt idx="15">
                  <c:v>2774.6079999999997</c:v>
                </c:pt>
                <c:pt idx="16">
                  <c:v>2790.0240000000003</c:v>
                </c:pt>
                <c:pt idx="17">
                  <c:v>2756.3599999999997</c:v>
                </c:pt>
                <c:pt idx="18">
                  <c:v>2896.7860000000001</c:v>
                </c:pt>
                <c:pt idx="19">
                  <c:v>3204.2310000000002</c:v>
                </c:pt>
                <c:pt idx="20">
                  <c:v>3281.1189999999997</c:v>
                </c:pt>
                <c:pt idx="21">
                  <c:v>3000.9190000000003</c:v>
                </c:pt>
                <c:pt idx="22">
                  <c:v>2641.0089999999996</c:v>
                </c:pt>
                <c:pt idx="23">
                  <c:v>2312.0800000000004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58-4A3D-803C-C27457088C5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228.00000000000003</c:v>
                </c:pt>
                <c:pt idx="1">
                  <c:v>218.00000000000003</c:v>
                </c:pt>
                <c:pt idx="2">
                  <c:v>210.99999999999997</c:v>
                </c:pt>
                <c:pt idx="3">
                  <c:v>210.99999999999997</c:v>
                </c:pt>
                <c:pt idx="4">
                  <c:v>217</c:v>
                </c:pt>
                <c:pt idx="5">
                  <c:v>231</c:v>
                </c:pt>
                <c:pt idx="6">
                  <c:v>258.00000000000006</c:v>
                </c:pt>
                <c:pt idx="7">
                  <c:v>292</c:v>
                </c:pt>
                <c:pt idx="8">
                  <c:v>315</c:v>
                </c:pt>
                <c:pt idx="9">
                  <c:v>320</c:v>
                </c:pt>
                <c:pt idx="10">
                  <c:v>317.99999999999994</c:v>
                </c:pt>
                <c:pt idx="11">
                  <c:v>320.99999999999994</c:v>
                </c:pt>
                <c:pt idx="12">
                  <c:v>323.00000000000006</c:v>
                </c:pt>
                <c:pt idx="13">
                  <c:v>309.00000000000006</c:v>
                </c:pt>
                <c:pt idx="14">
                  <c:v>292</c:v>
                </c:pt>
                <c:pt idx="15">
                  <c:v>284</c:v>
                </c:pt>
                <c:pt idx="16">
                  <c:v>292</c:v>
                </c:pt>
                <c:pt idx="17">
                  <c:v>308</c:v>
                </c:pt>
                <c:pt idx="18">
                  <c:v>320.99999999999994</c:v>
                </c:pt>
                <c:pt idx="19">
                  <c:v>347</c:v>
                </c:pt>
                <c:pt idx="20">
                  <c:v>332</c:v>
                </c:pt>
                <c:pt idx="21">
                  <c:v>298</c:v>
                </c:pt>
                <c:pt idx="22">
                  <c:v>265</c:v>
                </c:pt>
                <c:pt idx="23">
                  <c:v>235.00000000000003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958-4A3D-803C-C27457088C5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958-4A3D-803C-C27457088C5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345</c:v>
                </c:pt>
                <c:pt idx="11">
                  <c:v>345</c:v>
                </c:pt>
                <c:pt idx="12">
                  <c:v>345</c:v>
                </c:pt>
                <c:pt idx="13">
                  <c:v>345</c:v>
                </c:pt>
                <c:pt idx="14">
                  <c:v>345</c:v>
                </c:pt>
                <c:pt idx="15">
                  <c:v>345</c:v>
                </c:pt>
                <c:pt idx="16">
                  <c:v>345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958-4A3D-803C-C27457088C5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958-4A3D-803C-C27457088C5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958-4A3D-803C-C27457088C5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958-4A3D-803C-C27457088C5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150</c:v>
                </c:pt>
                <c:pt idx="1">
                  <c:v>138</c:v>
                </c:pt>
                <c:pt idx="2">
                  <c:v>124</c:v>
                </c:pt>
                <c:pt idx="3">
                  <c:v>124</c:v>
                </c:pt>
                <c:pt idx="4">
                  <c:v>111</c:v>
                </c:pt>
                <c:pt idx="5">
                  <c:v>126</c:v>
                </c:pt>
                <c:pt idx="6">
                  <c:v>101</c:v>
                </c:pt>
                <c:pt idx="7">
                  <c:v>190.9</c:v>
                </c:pt>
                <c:pt idx="8">
                  <c:v>578.5</c:v>
                </c:pt>
                <c:pt idx="9">
                  <c:v>337</c:v>
                </c:pt>
                <c:pt idx="10">
                  <c:v>270</c:v>
                </c:pt>
                <c:pt idx="11">
                  <c:v>287</c:v>
                </c:pt>
                <c:pt idx="12">
                  <c:v>287</c:v>
                </c:pt>
                <c:pt idx="13">
                  <c:v>287</c:v>
                </c:pt>
                <c:pt idx="14">
                  <c:v>287</c:v>
                </c:pt>
                <c:pt idx="15">
                  <c:v>280</c:v>
                </c:pt>
                <c:pt idx="16">
                  <c:v>325</c:v>
                </c:pt>
                <c:pt idx="17">
                  <c:v>427</c:v>
                </c:pt>
                <c:pt idx="18">
                  <c:v>342.5</c:v>
                </c:pt>
                <c:pt idx="19">
                  <c:v>1111.3309999999999</c:v>
                </c:pt>
                <c:pt idx="20">
                  <c:v>1548</c:v>
                </c:pt>
                <c:pt idx="21">
                  <c:v>1591</c:v>
                </c:pt>
                <c:pt idx="22">
                  <c:v>1589</c:v>
                </c:pt>
                <c:pt idx="23">
                  <c:v>1591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958-4A3D-803C-C27457088C5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14</c:v>
                </c:pt>
                <c:pt idx="1">
                  <c:v>14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13.545999999999999</c:v>
                </c:pt>
                <c:pt idx="6">
                  <c:v>7.774</c:v>
                </c:pt>
                <c:pt idx="9">
                  <c:v>10.33</c:v>
                </c:pt>
                <c:pt idx="10">
                  <c:v>9.5399999999999991</c:v>
                </c:pt>
                <c:pt idx="11">
                  <c:v>9.17</c:v>
                </c:pt>
                <c:pt idx="12">
                  <c:v>9.4700000000000006</c:v>
                </c:pt>
                <c:pt idx="13">
                  <c:v>10.73</c:v>
                </c:pt>
                <c:pt idx="18">
                  <c:v>9.4749999999999996</c:v>
                </c:pt>
                <c:pt idx="19">
                  <c:v>13.78</c:v>
                </c:pt>
                <c:pt idx="20">
                  <c:v>14</c:v>
                </c:pt>
                <c:pt idx="21">
                  <c:v>14</c:v>
                </c:pt>
                <c:pt idx="22">
                  <c:v>14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958-4A3D-803C-C27457088C5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958-4A3D-803C-C27457088C5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958-4A3D-803C-C27457088C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93.65</c:v>
                </c:pt>
                <c:pt idx="1">
                  <c:v>68.89</c:v>
                </c:pt>
                <c:pt idx="2">
                  <c:v>58</c:v>
                </c:pt>
                <c:pt idx="3">
                  <c:v>58.7</c:v>
                </c:pt>
                <c:pt idx="4">
                  <c:v>64.39</c:v>
                </c:pt>
                <c:pt idx="5">
                  <c:v>67.27</c:v>
                </c:pt>
                <c:pt idx="6">
                  <c:v>66.86</c:v>
                </c:pt>
                <c:pt idx="7">
                  <c:v>62.52</c:v>
                </c:pt>
                <c:pt idx="8">
                  <c:v>35.049999999999997</c:v>
                </c:pt>
                <c:pt idx="9">
                  <c:v>0.04</c:v>
                </c:pt>
                <c:pt idx="10">
                  <c:v>0.04</c:v>
                </c:pt>
                <c:pt idx="11">
                  <c:v>0.04</c:v>
                </c:pt>
                <c:pt idx="12">
                  <c:v>0.04</c:v>
                </c:pt>
                <c:pt idx="13">
                  <c:v>0.04</c:v>
                </c:pt>
                <c:pt idx="14">
                  <c:v>0.03</c:v>
                </c:pt>
                <c:pt idx="15">
                  <c:v>0.04</c:v>
                </c:pt>
                <c:pt idx="16">
                  <c:v>0.04</c:v>
                </c:pt>
                <c:pt idx="17">
                  <c:v>18.36</c:v>
                </c:pt>
                <c:pt idx="18">
                  <c:v>93.7</c:v>
                </c:pt>
                <c:pt idx="19">
                  <c:v>110.5</c:v>
                </c:pt>
                <c:pt idx="20">
                  <c:v>107.36</c:v>
                </c:pt>
                <c:pt idx="21">
                  <c:v>100.67</c:v>
                </c:pt>
                <c:pt idx="22">
                  <c:v>95.69</c:v>
                </c:pt>
                <c:pt idx="23">
                  <c:v>92.61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958-4A3D-803C-C27457088C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4223.4609999999993</v>
      </c>
      <c r="C4" s="18">
        <v>4076.2389999999996</v>
      </c>
      <c r="D4" s="18">
        <v>3945.1700000000005</v>
      </c>
      <c r="E4" s="18">
        <v>3880.3239999999987</v>
      </c>
      <c r="F4" s="18">
        <v>3928.8579999999993</v>
      </c>
      <c r="G4" s="18">
        <v>3971.9870000000005</v>
      </c>
      <c r="H4" s="18">
        <v>4078.2169999999992</v>
      </c>
      <c r="I4" s="18">
        <v>4513.9039999999995</v>
      </c>
      <c r="J4" s="18">
        <v>5271.8640000000014</v>
      </c>
      <c r="K4" s="18">
        <v>5598.034999999998</v>
      </c>
      <c r="L4" s="18">
        <v>6180.1060000000016</v>
      </c>
      <c r="M4" s="18">
        <v>6321.6669999999995</v>
      </c>
      <c r="N4" s="18">
        <v>6310.5580000000018</v>
      </c>
      <c r="O4" s="18">
        <v>6016.9050000000007</v>
      </c>
      <c r="P4" s="18">
        <v>5715.306999999998</v>
      </c>
      <c r="Q4" s="18">
        <v>5550.3340000000017</v>
      </c>
      <c r="R4" s="18">
        <v>5600.7</v>
      </c>
      <c r="S4" s="18">
        <v>5276.2460000000001</v>
      </c>
      <c r="T4" s="18">
        <v>5372.8690000000015</v>
      </c>
      <c r="U4" s="18">
        <v>6430.9770000000008</v>
      </c>
      <c r="V4" s="18">
        <v>6947.7429999999995</v>
      </c>
      <c r="W4" s="18">
        <v>6621.3530000000001</v>
      </c>
      <c r="X4" s="18">
        <v>6276.6079999999993</v>
      </c>
      <c r="Y4" s="18">
        <v>5915.2169999999996</v>
      </c>
      <c r="Z4" s="19"/>
      <c r="AA4" s="20">
        <f>SUM(B4:Z4)</f>
        <v>128024.649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93.65</v>
      </c>
      <c r="C7" s="28">
        <v>68.89</v>
      </c>
      <c r="D7" s="28">
        <v>58</v>
      </c>
      <c r="E7" s="28">
        <v>58.7</v>
      </c>
      <c r="F7" s="28">
        <v>64.39</v>
      </c>
      <c r="G7" s="28">
        <v>67.27</v>
      </c>
      <c r="H7" s="28">
        <v>66.86</v>
      </c>
      <c r="I7" s="28">
        <v>62.52</v>
      </c>
      <c r="J7" s="28">
        <v>35.049999999999997</v>
      </c>
      <c r="K7" s="28">
        <v>0.04</v>
      </c>
      <c r="L7" s="28">
        <v>0.04</v>
      </c>
      <c r="M7" s="28">
        <v>0.04</v>
      </c>
      <c r="N7" s="28">
        <v>0.04</v>
      </c>
      <c r="O7" s="28">
        <v>0.04</v>
      </c>
      <c r="P7" s="28">
        <v>0.03</v>
      </c>
      <c r="Q7" s="28">
        <v>0.04</v>
      </c>
      <c r="R7" s="28">
        <v>0.04</v>
      </c>
      <c r="S7" s="28">
        <v>18.36</v>
      </c>
      <c r="T7" s="28">
        <v>93.7</v>
      </c>
      <c r="U7" s="28">
        <v>110.5</v>
      </c>
      <c r="V7" s="28">
        <v>107.36</v>
      </c>
      <c r="W7" s="28">
        <v>100.67</v>
      </c>
      <c r="X7" s="28">
        <v>95.69</v>
      </c>
      <c r="Y7" s="28">
        <v>92.61</v>
      </c>
      <c r="Z7" s="29"/>
      <c r="AA7" s="30">
        <f>IF(SUM(B7:Z7)&lt;&gt;0,AVERAGEIF(B7:Z7,"&lt;&gt;"""),"")</f>
        <v>49.772083333333313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156</v>
      </c>
      <c r="C10" s="42">
        <v>156</v>
      </c>
      <c r="D10" s="42">
        <v>156</v>
      </c>
      <c r="E10" s="42">
        <v>156</v>
      </c>
      <c r="F10" s="42">
        <v>156</v>
      </c>
      <c r="G10" s="42">
        <v>156</v>
      </c>
      <c r="H10" s="42">
        <v>156</v>
      </c>
      <c r="I10" s="42">
        <v>156</v>
      </c>
      <c r="J10" s="42">
        <v>156</v>
      </c>
      <c r="K10" s="42">
        <v>156</v>
      </c>
      <c r="L10" s="42">
        <v>156</v>
      </c>
      <c r="M10" s="42">
        <v>156</v>
      </c>
      <c r="N10" s="42">
        <v>156</v>
      </c>
      <c r="O10" s="42">
        <v>156</v>
      </c>
      <c r="P10" s="42">
        <v>156</v>
      </c>
      <c r="Q10" s="42">
        <v>156</v>
      </c>
      <c r="R10" s="42">
        <v>156</v>
      </c>
      <c r="S10" s="42">
        <v>156</v>
      </c>
      <c r="T10" s="42">
        <v>156</v>
      </c>
      <c r="U10" s="42">
        <v>156</v>
      </c>
      <c r="V10" s="42">
        <v>156</v>
      </c>
      <c r="W10" s="42">
        <v>156</v>
      </c>
      <c r="X10" s="42">
        <v>156</v>
      </c>
      <c r="Y10" s="42">
        <v>156</v>
      </c>
      <c r="Z10" s="43"/>
      <c r="AA10" s="44">
        <f t="shared" ref="AA10:AA15" si="0">SUM(B10:Z10)</f>
        <v>3744</v>
      </c>
    </row>
    <row r="11" spans="1:27" ht="24.95" customHeight="1" x14ac:dyDescent="0.2">
      <c r="A11" s="45" t="s">
        <v>7</v>
      </c>
      <c r="B11" s="46">
        <v>119</v>
      </c>
      <c r="C11" s="47">
        <v>119</v>
      </c>
      <c r="D11" s="47">
        <v>119</v>
      </c>
      <c r="E11" s="47">
        <v>119</v>
      </c>
      <c r="F11" s="47">
        <v>119</v>
      </c>
      <c r="G11" s="47">
        <v>119</v>
      </c>
      <c r="H11" s="47">
        <v>121</v>
      </c>
      <c r="I11" s="47">
        <v>127</v>
      </c>
      <c r="J11" s="47">
        <v>134</v>
      </c>
      <c r="K11" s="47">
        <v>127</v>
      </c>
      <c r="L11" s="47">
        <v>119</v>
      </c>
      <c r="M11" s="47">
        <v>119</v>
      </c>
      <c r="N11" s="47">
        <v>119</v>
      </c>
      <c r="O11" s="47">
        <v>119</v>
      </c>
      <c r="P11" s="47">
        <v>119</v>
      </c>
      <c r="Q11" s="47">
        <v>119</v>
      </c>
      <c r="R11" s="47">
        <v>121</v>
      </c>
      <c r="S11" s="47">
        <v>128</v>
      </c>
      <c r="T11" s="47">
        <v>140</v>
      </c>
      <c r="U11" s="47">
        <v>159</v>
      </c>
      <c r="V11" s="47">
        <v>139</v>
      </c>
      <c r="W11" s="47">
        <v>125</v>
      </c>
      <c r="X11" s="47">
        <v>125</v>
      </c>
      <c r="Y11" s="47">
        <v>119</v>
      </c>
      <c r="Z11" s="48"/>
      <c r="AA11" s="49">
        <f t="shared" si="0"/>
        <v>2993</v>
      </c>
    </row>
    <row r="12" spans="1:27" ht="24.95" customHeight="1" x14ac:dyDescent="0.2">
      <c r="A12" s="50" t="s">
        <v>8</v>
      </c>
      <c r="B12" s="51">
        <v>1045.509</v>
      </c>
      <c r="C12" s="52">
        <v>933.9</v>
      </c>
      <c r="D12" s="52">
        <v>955.9</v>
      </c>
      <c r="E12" s="52">
        <v>703.9</v>
      </c>
      <c r="F12" s="52">
        <v>723.9</v>
      </c>
      <c r="G12" s="52">
        <v>723.9</v>
      </c>
      <c r="H12" s="52">
        <v>723.9</v>
      </c>
      <c r="I12" s="52">
        <v>723.9</v>
      </c>
      <c r="J12" s="52">
        <v>330.9</v>
      </c>
      <c r="K12" s="52">
        <v>155.9</v>
      </c>
      <c r="L12" s="52">
        <v>155.9</v>
      </c>
      <c r="M12" s="52">
        <v>155.9</v>
      </c>
      <c r="N12" s="52">
        <v>155.9</v>
      </c>
      <c r="O12" s="52">
        <v>155.9</v>
      </c>
      <c r="P12" s="52">
        <v>155.9</v>
      </c>
      <c r="Q12" s="52">
        <v>155.9</v>
      </c>
      <c r="R12" s="52">
        <v>215.9</v>
      </c>
      <c r="S12" s="52">
        <v>550.9</v>
      </c>
      <c r="T12" s="52">
        <v>1260.261</v>
      </c>
      <c r="U12" s="52">
        <v>1837.4950000000001</v>
      </c>
      <c r="V12" s="52">
        <v>1804.087</v>
      </c>
      <c r="W12" s="52">
        <v>1697.252</v>
      </c>
      <c r="X12" s="52">
        <v>1551.684</v>
      </c>
      <c r="Y12" s="52">
        <v>1517.1020000000001</v>
      </c>
      <c r="Z12" s="53"/>
      <c r="AA12" s="54">
        <f t="shared" si="0"/>
        <v>18391.689999999995</v>
      </c>
    </row>
    <row r="13" spans="1:27" ht="24.95" customHeight="1" x14ac:dyDescent="0.2">
      <c r="A13" s="50" t="s">
        <v>9</v>
      </c>
      <c r="B13" s="51">
        <v>60</v>
      </c>
      <c r="C13" s="52">
        <v>30</v>
      </c>
      <c r="D13" s="52"/>
      <c r="E13" s="52"/>
      <c r="F13" s="52"/>
      <c r="G13" s="52">
        <v>26</v>
      </c>
      <c r="H13" s="52">
        <v>26</v>
      </c>
      <c r="I13" s="52">
        <v>84</v>
      </c>
      <c r="J13" s="52">
        <v>58</v>
      </c>
      <c r="K13" s="52">
        <v>71</v>
      </c>
      <c r="L13" s="52">
        <v>26</v>
      </c>
      <c r="M13" s="52">
        <v>26</v>
      </c>
      <c r="N13" s="52"/>
      <c r="O13" s="52"/>
      <c r="P13" s="52"/>
      <c r="Q13" s="52"/>
      <c r="R13" s="52"/>
      <c r="S13" s="52">
        <v>13</v>
      </c>
      <c r="T13" s="52">
        <v>86</v>
      </c>
      <c r="U13" s="52">
        <v>626</v>
      </c>
      <c r="V13" s="52">
        <v>1054</v>
      </c>
      <c r="W13" s="52">
        <v>706</v>
      </c>
      <c r="X13" s="52">
        <v>380</v>
      </c>
      <c r="Y13" s="52"/>
      <c r="Z13" s="53"/>
      <c r="AA13" s="54">
        <f t="shared" si="0"/>
        <v>3272</v>
      </c>
    </row>
    <row r="14" spans="1:27" ht="24.95" customHeight="1" x14ac:dyDescent="0.2">
      <c r="A14" s="55" t="s">
        <v>10</v>
      </c>
      <c r="B14" s="56">
        <v>877.952</v>
      </c>
      <c r="C14" s="57">
        <v>951.77200000000016</v>
      </c>
      <c r="D14" s="57">
        <v>1047.7700000000002</v>
      </c>
      <c r="E14" s="57">
        <v>1130.2240000000002</v>
      </c>
      <c r="F14" s="57">
        <v>1216.1789999999999</v>
      </c>
      <c r="G14" s="57">
        <v>1344.9869999999996</v>
      </c>
      <c r="H14" s="57">
        <v>1814.2169999999999</v>
      </c>
      <c r="I14" s="57">
        <v>2755.0039999999995</v>
      </c>
      <c r="J14" s="57">
        <v>3942.9639999999995</v>
      </c>
      <c r="K14" s="57">
        <v>4283.5349999999999</v>
      </c>
      <c r="L14" s="57">
        <v>3976.2060000000006</v>
      </c>
      <c r="M14" s="57">
        <v>4163.7670000000007</v>
      </c>
      <c r="N14" s="57">
        <v>4136.6579999999985</v>
      </c>
      <c r="O14" s="57">
        <v>3835.0050000000001</v>
      </c>
      <c r="P14" s="57">
        <v>3538.4070000000011</v>
      </c>
      <c r="Q14" s="57">
        <v>3489.5339999999992</v>
      </c>
      <c r="R14" s="57">
        <v>3401.2000000000007</v>
      </c>
      <c r="S14" s="57">
        <v>3598.1460000000002</v>
      </c>
      <c r="T14" s="57">
        <v>3294.6080000000002</v>
      </c>
      <c r="U14" s="57">
        <v>3271.4819999999995</v>
      </c>
      <c r="V14" s="57">
        <v>3474.6559999999999</v>
      </c>
      <c r="W14" s="57">
        <v>3641.1010000000001</v>
      </c>
      <c r="X14" s="57">
        <v>3737.924</v>
      </c>
      <c r="Y14" s="57">
        <v>3835.1150000000002</v>
      </c>
      <c r="Z14" s="58"/>
      <c r="AA14" s="59">
        <f t="shared" si="0"/>
        <v>70758.413</v>
      </c>
    </row>
    <row r="15" spans="1:27" ht="24.95" customHeight="1" x14ac:dyDescent="0.2">
      <c r="A15" s="55" t="s">
        <v>11</v>
      </c>
      <c r="B15" s="56">
        <v>5</v>
      </c>
      <c r="C15" s="57">
        <v>5</v>
      </c>
      <c r="D15" s="57">
        <v>4</v>
      </c>
      <c r="E15" s="57">
        <v>4</v>
      </c>
      <c r="F15" s="57">
        <v>3</v>
      </c>
      <c r="G15" s="57">
        <v>3</v>
      </c>
      <c r="H15" s="57">
        <v>5</v>
      </c>
      <c r="I15" s="57">
        <v>16</v>
      </c>
      <c r="J15" s="57">
        <v>31</v>
      </c>
      <c r="K15" s="57">
        <v>43</v>
      </c>
      <c r="L15" s="57">
        <v>52</v>
      </c>
      <c r="M15" s="57">
        <v>56</v>
      </c>
      <c r="N15" s="57">
        <v>56</v>
      </c>
      <c r="O15" s="57">
        <v>55</v>
      </c>
      <c r="P15" s="57">
        <v>49</v>
      </c>
      <c r="Q15" s="57">
        <v>42</v>
      </c>
      <c r="R15" s="57">
        <v>35</v>
      </c>
      <c r="S15" s="57">
        <v>30</v>
      </c>
      <c r="T15" s="57">
        <v>31</v>
      </c>
      <c r="U15" s="57">
        <v>38</v>
      </c>
      <c r="V15" s="57">
        <v>46</v>
      </c>
      <c r="W15" s="57">
        <v>53</v>
      </c>
      <c r="X15" s="57">
        <v>59</v>
      </c>
      <c r="Y15" s="57">
        <v>67</v>
      </c>
      <c r="Z15" s="58"/>
      <c r="AA15" s="59">
        <f t="shared" si="0"/>
        <v>788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2263.4610000000002</v>
      </c>
      <c r="C16" s="62">
        <f t="shared" si="1"/>
        <v>2195.6720000000005</v>
      </c>
      <c r="D16" s="62">
        <f t="shared" si="1"/>
        <v>2282.67</v>
      </c>
      <c r="E16" s="62">
        <f t="shared" si="1"/>
        <v>2113.1240000000003</v>
      </c>
      <c r="F16" s="62">
        <f t="shared" si="1"/>
        <v>2218.0789999999997</v>
      </c>
      <c r="G16" s="62">
        <f t="shared" si="1"/>
        <v>2372.8869999999997</v>
      </c>
      <c r="H16" s="62">
        <f t="shared" si="1"/>
        <v>2846.1170000000002</v>
      </c>
      <c r="I16" s="62">
        <f t="shared" si="1"/>
        <v>3861.9039999999995</v>
      </c>
      <c r="J16" s="62">
        <f t="shared" si="1"/>
        <v>4652.8639999999996</v>
      </c>
      <c r="K16" s="62">
        <f t="shared" si="1"/>
        <v>4836.4349999999995</v>
      </c>
      <c r="L16" s="62">
        <f t="shared" si="1"/>
        <v>4485.1060000000007</v>
      </c>
      <c r="M16" s="62">
        <f t="shared" si="1"/>
        <v>4676.6670000000004</v>
      </c>
      <c r="N16" s="62">
        <f t="shared" si="1"/>
        <v>4623.5579999999982</v>
      </c>
      <c r="O16" s="62">
        <f t="shared" si="1"/>
        <v>4320.9049999999997</v>
      </c>
      <c r="P16" s="62">
        <f t="shared" si="1"/>
        <v>4018.3070000000012</v>
      </c>
      <c r="Q16" s="62">
        <f t="shared" si="1"/>
        <v>3962.4339999999993</v>
      </c>
      <c r="R16" s="62">
        <f t="shared" si="1"/>
        <v>3929.1000000000008</v>
      </c>
      <c r="S16" s="62">
        <f t="shared" si="1"/>
        <v>4476.0460000000003</v>
      </c>
      <c r="T16" s="62">
        <f t="shared" si="1"/>
        <v>4967.8690000000006</v>
      </c>
      <c r="U16" s="62">
        <f t="shared" si="1"/>
        <v>6087.976999999999</v>
      </c>
      <c r="V16" s="62">
        <f t="shared" si="1"/>
        <v>6673.7430000000004</v>
      </c>
      <c r="W16" s="62">
        <f t="shared" si="1"/>
        <v>6378.3530000000001</v>
      </c>
      <c r="X16" s="62">
        <f t="shared" si="1"/>
        <v>6009.6080000000002</v>
      </c>
      <c r="Y16" s="62">
        <f t="shared" si="1"/>
        <v>5694.2170000000006</v>
      </c>
      <c r="Z16" s="63" t="str">
        <f t="shared" si="1"/>
        <v/>
      </c>
      <c r="AA16" s="64">
        <f>SUM(AA10:AA15)</f>
        <v>99947.103000000003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1038.9000000000001</v>
      </c>
      <c r="C29" s="72">
        <v>1085.9000000000001</v>
      </c>
      <c r="D29" s="72">
        <v>1133.9000000000001</v>
      </c>
      <c r="E29" s="72">
        <v>1170.9000000000001</v>
      </c>
      <c r="F29" s="72">
        <v>1224.9000000000001</v>
      </c>
      <c r="G29" s="72">
        <v>1320.9</v>
      </c>
      <c r="H29" s="72">
        <v>1482.9</v>
      </c>
      <c r="I29" s="72">
        <v>1910.9</v>
      </c>
      <c r="J29" s="72">
        <v>2327.9</v>
      </c>
      <c r="K29" s="72">
        <v>2720.9</v>
      </c>
      <c r="L29" s="72">
        <v>2944.9</v>
      </c>
      <c r="M29" s="72">
        <v>3088.9</v>
      </c>
      <c r="N29" s="72">
        <v>3097.9</v>
      </c>
      <c r="O29" s="72">
        <v>3035.9</v>
      </c>
      <c r="P29" s="72">
        <v>2923.9</v>
      </c>
      <c r="Q29" s="72">
        <v>2764.9</v>
      </c>
      <c r="R29" s="72">
        <v>2563.9</v>
      </c>
      <c r="S29" s="72">
        <v>2347.9</v>
      </c>
      <c r="T29" s="72">
        <v>2265.9</v>
      </c>
      <c r="U29" s="72">
        <v>2819.9</v>
      </c>
      <c r="V29" s="72">
        <v>3347.9</v>
      </c>
      <c r="W29" s="72">
        <v>3085.9</v>
      </c>
      <c r="X29" s="72">
        <v>2829.9</v>
      </c>
      <c r="Y29" s="72">
        <v>2511.9</v>
      </c>
      <c r="Z29" s="73"/>
      <c r="AA29" s="74">
        <f>SUM(B29:Z29)</f>
        <v>55047.600000000013</v>
      </c>
    </row>
    <row r="30" spans="1:27" ht="24.95" customHeight="1" x14ac:dyDescent="0.2">
      <c r="A30" s="75" t="s">
        <v>24</v>
      </c>
      <c r="B30" s="76">
        <v>1108.5609999999999</v>
      </c>
      <c r="C30" s="77">
        <v>912.33900000000006</v>
      </c>
      <c r="D30" s="77">
        <v>959.77</v>
      </c>
      <c r="E30" s="77">
        <v>1040.2239999999999</v>
      </c>
      <c r="F30" s="77">
        <v>1092.6579999999999</v>
      </c>
      <c r="G30" s="77">
        <v>1224.9870000000001</v>
      </c>
      <c r="H30" s="77">
        <v>1509.2170000000001</v>
      </c>
      <c r="I30" s="77">
        <v>2035.0039999999999</v>
      </c>
      <c r="J30" s="77">
        <v>2768.9639999999999</v>
      </c>
      <c r="K30" s="77">
        <v>2678.5349999999999</v>
      </c>
      <c r="L30" s="77">
        <v>2135.2060000000001</v>
      </c>
      <c r="M30" s="77">
        <v>2132.7669999999998</v>
      </c>
      <c r="N30" s="77">
        <v>2112.6579999999999</v>
      </c>
      <c r="O30" s="77">
        <v>1881.0050000000001</v>
      </c>
      <c r="P30" s="77">
        <v>1691.4069999999999</v>
      </c>
      <c r="Q30" s="77">
        <v>1739.5340000000001</v>
      </c>
      <c r="R30" s="77">
        <v>1880.2</v>
      </c>
      <c r="S30" s="77">
        <v>2156.1460000000002</v>
      </c>
      <c r="T30" s="77">
        <v>2260.9690000000001</v>
      </c>
      <c r="U30" s="77">
        <v>2426.0770000000002</v>
      </c>
      <c r="V30" s="77">
        <v>2364.8429999999998</v>
      </c>
      <c r="W30" s="77">
        <v>2300.453</v>
      </c>
      <c r="X30" s="77">
        <v>2261.7080000000001</v>
      </c>
      <c r="Y30" s="77">
        <v>2141.317</v>
      </c>
      <c r="Z30" s="78"/>
      <c r="AA30" s="79">
        <f>SUM(B30:Z30)</f>
        <v>44814.548999999999</v>
      </c>
    </row>
    <row r="31" spans="1:27" ht="24.95" customHeight="1" x14ac:dyDescent="0.2">
      <c r="A31" s="82" t="s">
        <v>25</v>
      </c>
      <c r="B31" s="80">
        <v>740</v>
      </c>
      <c r="C31" s="81">
        <v>778</v>
      </c>
      <c r="D31" s="81">
        <v>800</v>
      </c>
      <c r="E31" s="81">
        <v>548</v>
      </c>
      <c r="F31" s="81">
        <v>568</v>
      </c>
      <c r="G31" s="81">
        <v>568</v>
      </c>
      <c r="H31" s="81">
        <v>568</v>
      </c>
      <c r="I31" s="81">
        <v>568</v>
      </c>
      <c r="J31" s="81">
        <v>175</v>
      </c>
      <c r="K31" s="81"/>
      <c r="L31" s="81"/>
      <c r="M31" s="81"/>
      <c r="N31" s="81"/>
      <c r="O31" s="81"/>
      <c r="P31" s="81"/>
      <c r="Q31" s="81"/>
      <c r="R31" s="81">
        <v>60</v>
      </c>
      <c r="S31" s="81">
        <v>395</v>
      </c>
      <c r="T31" s="81">
        <v>846</v>
      </c>
      <c r="U31" s="81">
        <v>1185</v>
      </c>
      <c r="V31" s="81">
        <v>1235</v>
      </c>
      <c r="W31" s="81">
        <v>1235</v>
      </c>
      <c r="X31" s="81">
        <v>1185</v>
      </c>
      <c r="Y31" s="81">
        <v>1262</v>
      </c>
      <c r="Z31" s="83"/>
      <c r="AA31" s="84">
        <f>SUM(B31:Z31)</f>
        <v>12716</v>
      </c>
    </row>
    <row r="32" spans="1:27" ht="30" customHeight="1" thickBot="1" x14ac:dyDescent="0.25">
      <c r="A32" s="60" t="s">
        <v>26</v>
      </c>
      <c r="B32" s="61">
        <f>IF(LEN(B$2)&gt;0,SUM(B29:B31),"")</f>
        <v>2887.4610000000002</v>
      </c>
      <c r="C32" s="62">
        <f t="shared" ref="C32:Z32" si="4">IF(LEN(C$2)&gt;0,SUM(C29:C31),"")</f>
        <v>2776.239</v>
      </c>
      <c r="D32" s="62">
        <f t="shared" si="4"/>
        <v>2893.67</v>
      </c>
      <c r="E32" s="62">
        <f t="shared" si="4"/>
        <v>2759.1239999999998</v>
      </c>
      <c r="F32" s="62">
        <f t="shared" si="4"/>
        <v>2885.558</v>
      </c>
      <c r="G32" s="62">
        <f t="shared" si="4"/>
        <v>3113.8870000000002</v>
      </c>
      <c r="H32" s="62">
        <f t="shared" si="4"/>
        <v>3560.1170000000002</v>
      </c>
      <c r="I32" s="62">
        <f t="shared" si="4"/>
        <v>4513.9040000000005</v>
      </c>
      <c r="J32" s="62">
        <f t="shared" si="4"/>
        <v>5271.8639999999996</v>
      </c>
      <c r="K32" s="62">
        <f t="shared" si="4"/>
        <v>5399.4349999999995</v>
      </c>
      <c r="L32" s="62">
        <f t="shared" si="4"/>
        <v>5080.1059999999998</v>
      </c>
      <c r="M32" s="62">
        <f t="shared" si="4"/>
        <v>5221.6669999999995</v>
      </c>
      <c r="N32" s="62">
        <f t="shared" si="4"/>
        <v>5210.558</v>
      </c>
      <c r="O32" s="62">
        <f t="shared" si="4"/>
        <v>4916.9050000000007</v>
      </c>
      <c r="P32" s="62">
        <f t="shared" si="4"/>
        <v>4615.3069999999998</v>
      </c>
      <c r="Q32" s="62">
        <f t="shared" si="4"/>
        <v>4504.4340000000002</v>
      </c>
      <c r="R32" s="62">
        <f t="shared" si="4"/>
        <v>4504.1000000000004</v>
      </c>
      <c r="S32" s="62">
        <f t="shared" si="4"/>
        <v>4899.0460000000003</v>
      </c>
      <c r="T32" s="62">
        <f t="shared" si="4"/>
        <v>5372.8690000000006</v>
      </c>
      <c r="U32" s="62">
        <f t="shared" si="4"/>
        <v>6430.9770000000008</v>
      </c>
      <c r="V32" s="62">
        <f t="shared" si="4"/>
        <v>6947.7430000000004</v>
      </c>
      <c r="W32" s="62">
        <f t="shared" si="4"/>
        <v>6621.3530000000001</v>
      </c>
      <c r="X32" s="62">
        <f t="shared" si="4"/>
        <v>6276.6080000000002</v>
      </c>
      <c r="Y32" s="62">
        <f t="shared" si="4"/>
        <v>5915.2170000000006</v>
      </c>
      <c r="Z32" s="63" t="str">
        <f t="shared" si="4"/>
        <v/>
      </c>
      <c r="AA32" s="64">
        <f>SUM(AA29:AA31)</f>
        <v>112578.149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55</v>
      </c>
      <c r="C35" s="95">
        <v>47</v>
      </c>
      <c r="D35" s="95">
        <v>47</v>
      </c>
      <c r="E35" s="95">
        <v>49</v>
      </c>
      <c r="F35" s="95">
        <v>78</v>
      </c>
      <c r="G35" s="95">
        <v>103</v>
      </c>
      <c r="H35" s="95">
        <v>49</v>
      </c>
      <c r="I35" s="95">
        <v>50</v>
      </c>
      <c r="J35" s="95">
        <v>50</v>
      </c>
      <c r="K35" s="95">
        <v>41</v>
      </c>
      <c r="L35" s="95">
        <v>44</v>
      </c>
      <c r="M35" s="95">
        <v>35</v>
      </c>
      <c r="N35" s="95">
        <v>84</v>
      </c>
      <c r="O35" s="95">
        <v>95</v>
      </c>
      <c r="P35" s="95">
        <v>89</v>
      </c>
      <c r="Q35" s="95">
        <v>62</v>
      </c>
      <c r="R35" s="95">
        <v>90</v>
      </c>
      <c r="S35" s="95">
        <v>43</v>
      </c>
      <c r="T35" s="95">
        <v>68</v>
      </c>
      <c r="U35" s="95">
        <v>53</v>
      </c>
      <c r="V35" s="95">
        <v>15</v>
      </c>
      <c r="W35" s="95">
        <v>15</v>
      </c>
      <c r="X35" s="95">
        <v>47</v>
      </c>
      <c r="Y35" s="95">
        <v>13</v>
      </c>
      <c r="Z35" s="96"/>
      <c r="AA35" s="74">
        <f t="shared" ref="AA35:AA40" si="5">SUM(B35:Z35)</f>
        <v>1322</v>
      </c>
    </row>
    <row r="36" spans="1:27" ht="24.95" customHeight="1" x14ac:dyDescent="0.2">
      <c r="A36" s="97" t="s">
        <v>29</v>
      </c>
      <c r="B36" s="98">
        <v>469</v>
      </c>
      <c r="C36" s="99">
        <v>486</v>
      </c>
      <c r="D36" s="99">
        <v>545</v>
      </c>
      <c r="E36" s="99">
        <v>565</v>
      </c>
      <c r="F36" s="99">
        <v>546</v>
      </c>
      <c r="G36" s="99">
        <v>538</v>
      </c>
      <c r="H36" s="99">
        <v>565</v>
      </c>
      <c r="I36" s="99">
        <v>502</v>
      </c>
      <c r="J36" s="99">
        <v>469</v>
      </c>
      <c r="K36" s="99">
        <v>511</v>
      </c>
      <c r="L36" s="99">
        <v>540</v>
      </c>
      <c r="M36" s="99">
        <v>499</v>
      </c>
      <c r="N36" s="99">
        <v>492</v>
      </c>
      <c r="O36" s="99">
        <v>490</v>
      </c>
      <c r="P36" s="99">
        <v>497</v>
      </c>
      <c r="Q36" s="99">
        <v>480</v>
      </c>
      <c r="R36" s="99">
        <v>485</v>
      </c>
      <c r="S36" s="99">
        <v>348</v>
      </c>
      <c r="T36" s="99">
        <v>237</v>
      </c>
      <c r="U36" s="99">
        <v>190</v>
      </c>
      <c r="V36" s="99">
        <v>159</v>
      </c>
      <c r="W36" s="99">
        <v>128</v>
      </c>
      <c r="X36" s="99">
        <v>120</v>
      </c>
      <c r="Y36" s="99">
        <v>108</v>
      </c>
      <c r="Z36" s="100"/>
      <c r="AA36" s="79">
        <f t="shared" si="5"/>
        <v>9969</v>
      </c>
    </row>
    <row r="37" spans="1:27" ht="24.95" customHeight="1" x14ac:dyDescent="0.2">
      <c r="A37" s="97" t="s">
        <v>30</v>
      </c>
      <c r="B37" s="98">
        <v>1336</v>
      </c>
      <c r="C37" s="99">
        <v>1300</v>
      </c>
      <c r="D37" s="99">
        <v>1051.5</v>
      </c>
      <c r="E37" s="99">
        <v>1121.2</v>
      </c>
      <c r="F37" s="99">
        <v>1043.3</v>
      </c>
      <c r="G37" s="99">
        <v>858.1</v>
      </c>
      <c r="H37" s="99">
        <v>518.1</v>
      </c>
      <c r="I37" s="99"/>
      <c r="J37" s="99"/>
      <c r="K37" s="99">
        <v>198.6</v>
      </c>
      <c r="L37" s="99">
        <v>1100</v>
      </c>
      <c r="M37" s="99">
        <v>1100</v>
      </c>
      <c r="N37" s="99">
        <v>1100</v>
      </c>
      <c r="O37" s="99">
        <v>1100</v>
      </c>
      <c r="P37" s="99">
        <v>1100</v>
      </c>
      <c r="Q37" s="99">
        <v>1045.9000000000001</v>
      </c>
      <c r="R37" s="99">
        <v>1096.5999999999999</v>
      </c>
      <c r="S37" s="99">
        <v>377.2</v>
      </c>
      <c r="T37" s="99"/>
      <c r="U37" s="99"/>
      <c r="V37" s="99"/>
      <c r="W37" s="99"/>
      <c r="X37" s="99"/>
      <c r="Y37" s="99"/>
      <c r="Z37" s="100"/>
      <c r="AA37" s="79">
        <f t="shared" si="5"/>
        <v>15446.500000000002</v>
      </c>
    </row>
    <row r="38" spans="1:27" ht="24.95" customHeight="1" x14ac:dyDescent="0.2">
      <c r="A38" s="97" t="s">
        <v>31</v>
      </c>
      <c r="B38" s="98">
        <v>100</v>
      </c>
      <c r="C38" s="99">
        <v>47.567</v>
      </c>
      <c r="D38" s="99">
        <v>19</v>
      </c>
      <c r="E38" s="99">
        <v>32</v>
      </c>
      <c r="F38" s="99">
        <v>43.478999999999999</v>
      </c>
      <c r="G38" s="99">
        <v>100</v>
      </c>
      <c r="H38" s="99">
        <v>100</v>
      </c>
      <c r="I38" s="99">
        <v>100</v>
      </c>
      <c r="J38" s="99">
        <v>100</v>
      </c>
      <c r="K38" s="99">
        <v>11</v>
      </c>
      <c r="L38" s="99">
        <v>11</v>
      </c>
      <c r="M38" s="99">
        <v>11</v>
      </c>
      <c r="N38" s="99">
        <v>11</v>
      </c>
      <c r="O38" s="99">
        <v>11</v>
      </c>
      <c r="P38" s="99">
        <v>11</v>
      </c>
      <c r="Q38" s="99"/>
      <c r="R38" s="99"/>
      <c r="S38" s="99">
        <v>32</v>
      </c>
      <c r="T38" s="99">
        <v>100</v>
      </c>
      <c r="U38" s="99">
        <v>100</v>
      </c>
      <c r="V38" s="99">
        <v>100</v>
      </c>
      <c r="W38" s="99">
        <v>100</v>
      </c>
      <c r="X38" s="99">
        <v>100</v>
      </c>
      <c r="Y38" s="99">
        <v>100</v>
      </c>
      <c r="Z38" s="100"/>
      <c r="AA38" s="79">
        <f t="shared" si="5"/>
        <v>1340.046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1960</v>
      </c>
      <c r="C40" s="88">
        <f t="shared" si="6"/>
        <v>1880.567</v>
      </c>
      <c r="D40" s="88">
        <f t="shared" si="6"/>
        <v>1662.5</v>
      </c>
      <c r="E40" s="88">
        <f t="shared" si="6"/>
        <v>1767.2</v>
      </c>
      <c r="F40" s="88">
        <f t="shared" si="6"/>
        <v>1710.779</v>
      </c>
      <c r="G40" s="88">
        <f t="shared" si="6"/>
        <v>1599.1</v>
      </c>
      <c r="H40" s="88">
        <f t="shared" si="6"/>
        <v>1232.0999999999999</v>
      </c>
      <c r="I40" s="88">
        <f t="shared" si="6"/>
        <v>652</v>
      </c>
      <c r="J40" s="88">
        <f t="shared" si="6"/>
        <v>619</v>
      </c>
      <c r="K40" s="88">
        <f t="shared" si="6"/>
        <v>761.6</v>
      </c>
      <c r="L40" s="88">
        <f t="shared" si="6"/>
        <v>1695</v>
      </c>
      <c r="M40" s="88">
        <f t="shared" si="6"/>
        <v>1645</v>
      </c>
      <c r="N40" s="88">
        <f t="shared" si="6"/>
        <v>1687</v>
      </c>
      <c r="O40" s="88">
        <f t="shared" si="6"/>
        <v>1696</v>
      </c>
      <c r="P40" s="88">
        <f t="shared" si="6"/>
        <v>1697</v>
      </c>
      <c r="Q40" s="88">
        <f t="shared" si="6"/>
        <v>1587.9</v>
      </c>
      <c r="R40" s="88">
        <f t="shared" si="6"/>
        <v>1671.6</v>
      </c>
      <c r="S40" s="88">
        <f t="shared" si="6"/>
        <v>800.2</v>
      </c>
      <c r="T40" s="88">
        <f t="shared" si="6"/>
        <v>405</v>
      </c>
      <c r="U40" s="88">
        <f t="shared" si="6"/>
        <v>343</v>
      </c>
      <c r="V40" s="88">
        <f t="shared" si="6"/>
        <v>274</v>
      </c>
      <c r="W40" s="88">
        <f t="shared" si="6"/>
        <v>243</v>
      </c>
      <c r="X40" s="88">
        <f t="shared" si="6"/>
        <v>267</v>
      </c>
      <c r="Y40" s="88">
        <f t="shared" si="6"/>
        <v>221</v>
      </c>
      <c r="Z40" s="89" t="str">
        <f t="shared" si="6"/>
        <v/>
      </c>
      <c r="AA40" s="90">
        <f t="shared" si="5"/>
        <v>28077.546000000002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1336</v>
      </c>
      <c r="C45" s="99">
        <v>1300</v>
      </c>
      <c r="D45" s="99">
        <v>1051.5</v>
      </c>
      <c r="E45" s="99">
        <v>1121.2</v>
      </c>
      <c r="F45" s="99">
        <v>1043.3</v>
      </c>
      <c r="G45" s="99">
        <v>858.1</v>
      </c>
      <c r="H45" s="99">
        <v>518.1</v>
      </c>
      <c r="I45" s="99"/>
      <c r="J45" s="99"/>
      <c r="K45" s="99">
        <v>198.6</v>
      </c>
      <c r="L45" s="99">
        <v>1100</v>
      </c>
      <c r="M45" s="99">
        <v>1100</v>
      </c>
      <c r="N45" s="99">
        <v>1100</v>
      </c>
      <c r="O45" s="99">
        <v>1100</v>
      </c>
      <c r="P45" s="99">
        <v>1100</v>
      </c>
      <c r="Q45" s="99">
        <v>1045.9000000000001</v>
      </c>
      <c r="R45" s="99">
        <v>1096.5999999999999</v>
      </c>
      <c r="S45" s="99">
        <v>377.2</v>
      </c>
      <c r="T45" s="99"/>
      <c r="U45" s="99"/>
      <c r="V45" s="99"/>
      <c r="W45" s="99"/>
      <c r="X45" s="99"/>
      <c r="Y45" s="99"/>
      <c r="Z45" s="100"/>
      <c r="AA45" s="79">
        <f t="shared" si="7"/>
        <v>15446.500000000002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1336</v>
      </c>
      <c r="C49" s="88">
        <f t="shared" ref="C49:Z49" si="8">IF(LEN(C$2)&gt;0,SUM(C43:C48),"")</f>
        <v>1300</v>
      </c>
      <c r="D49" s="88">
        <f t="shared" si="8"/>
        <v>1051.5</v>
      </c>
      <c r="E49" s="88">
        <f t="shared" si="8"/>
        <v>1121.2</v>
      </c>
      <c r="F49" s="88">
        <f t="shared" si="8"/>
        <v>1043.3</v>
      </c>
      <c r="G49" s="88">
        <f t="shared" si="8"/>
        <v>858.1</v>
      </c>
      <c r="H49" s="88">
        <f t="shared" si="8"/>
        <v>518.1</v>
      </c>
      <c r="I49" s="88">
        <f t="shared" si="8"/>
        <v>0</v>
      </c>
      <c r="J49" s="88">
        <f t="shared" si="8"/>
        <v>0</v>
      </c>
      <c r="K49" s="88">
        <f t="shared" si="8"/>
        <v>198.6</v>
      </c>
      <c r="L49" s="88">
        <f t="shared" si="8"/>
        <v>1100</v>
      </c>
      <c r="M49" s="88">
        <f t="shared" si="8"/>
        <v>1100</v>
      </c>
      <c r="N49" s="88">
        <f t="shared" si="8"/>
        <v>1100</v>
      </c>
      <c r="O49" s="88">
        <f t="shared" si="8"/>
        <v>1100</v>
      </c>
      <c r="P49" s="88">
        <f t="shared" si="8"/>
        <v>1100</v>
      </c>
      <c r="Q49" s="88">
        <f t="shared" si="8"/>
        <v>1045.9000000000001</v>
      </c>
      <c r="R49" s="88">
        <f t="shared" si="8"/>
        <v>1096.5999999999999</v>
      </c>
      <c r="S49" s="88">
        <f t="shared" si="8"/>
        <v>377.2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15446.500000000002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4223.4610000000002</v>
      </c>
      <c r="C52" s="88">
        <f t="shared" si="10"/>
        <v>4076.2390000000005</v>
      </c>
      <c r="D52" s="88">
        <f t="shared" si="10"/>
        <v>3945.17</v>
      </c>
      <c r="E52" s="88">
        <f t="shared" si="10"/>
        <v>3880.3240000000005</v>
      </c>
      <c r="F52" s="88">
        <f t="shared" si="10"/>
        <v>3928.8579999999997</v>
      </c>
      <c r="G52" s="88">
        <f t="shared" si="10"/>
        <v>3971.9869999999996</v>
      </c>
      <c r="H52" s="88">
        <f t="shared" si="10"/>
        <v>4078.2170000000001</v>
      </c>
      <c r="I52" s="88">
        <f t="shared" si="10"/>
        <v>4513.9039999999995</v>
      </c>
      <c r="J52" s="88">
        <f t="shared" si="10"/>
        <v>5271.8639999999996</v>
      </c>
      <c r="K52" s="88">
        <f t="shared" si="10"/>
        <v>5598.0349999999999</v>
      </c>
      <c r="L52" s="88">
        <f t="shared" si="10"/>
        <v>6180.1060000000007</v>
      </c>
      <c r="M52" s="88">
        <f t="shared" si="10"/>
        <v>6321.6670000000004</v>
      </c>
      <c r="N52" s="88">
        <f t="shared" si="10"/>
        <v>6310.5579999999982</v>
      </c>
      <c r="O52" s="88">
        <f t="shared" si="10"/>
        <v>6016.9049999999997</v>
      </c>
      <c r="P52" s="88">
        <f t="shared" si="10"/>
        <v>5715.3070000000007</v>
      </c>
      <c r="Q52" s="88">
        <f t="shared" si="10"/>
        <v>5550.3339999999989</v>
      </c>
      <c r="R52" s="88">
        <f t="shared" si="10"/>
        <v>5600.7000000000007</v>
      </c>
      <c r="S52" s="88">
        <f t="shared" si="10"/>
        <v>5276.2460000000001</v>
      </c>
      <c r="T52" s="88">
        <f t="shared" si="10"/>
        <v>5372.8690000000006</v>
      </c>
      <c r="U52" s="88">
        <f t="shared" si="10"/>
        <v>6430.976999999999</v>
      </c>
      <c r="V52" s="88">
        <f t="shared" si="10"/>
        <v>6947.7430000000004</v>
      </c>
      <c r="W52" s="88">
        <f t="shared" si="10"/>
        <v>6621.3530000000001</v>
      </c>
      <c r="X52" s="88">
        <f t="shared" si="10"/>
        <v>6276.6080000000002</v>
      </c>
      <c r="Y52" s="88">
        <f t="shared" si="10"/>
        <v>5915.2170000000006</v>
      </c>
      <c r="Z52" s="89" t="str">
        <f t="shared" si="10"/>
        <v/>
      </c>
      <c r="AA52" s="104">
        <f>SUM(B52:Z52)</f>
        <v>128024.649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4223.4610000000002</v>
      </c>
      <c r="C4" s="18">
        <v>4076.2390000000009</v>
      </c>
      <c r="D4" s="18">
        <v>3945.1849999999995</v>
      </c>
      <c r="E4" s="18">
        <v>3880.3050000000003</v>
      </c>
      <c r="F4" s="18">
        <v>3928.8710000000005</v>
      </c>
      <c r="G4" s="18">
        <v>3971.9880000000003</v>
      </c>
      <c r="H4" s="18">
        <v>4078.1729999999993</v>
      </c>
      <c r="I4" s="18">
        <v>4513.9419999999991</v>
      </c>
      <c r="J4" s="18">
        <v>5271.9040000000005</v>
      </c>
      <c r="K4" s="18">
        <v>5598.0679999999975</v>
      </c>
      <c r="L4" s="18">
        <v>6180.1060000000016</v>
      </c>
      <c r="M4" s="18">
        <v>6321.6669999999995</v>
      </c>
      <c r="N4" s="18">
        <v>6310.5580000000009</v>
      </c>
      <c r="O4" s="18">
        <v>6016.9049999999988</v>
      </c>
      <c r="P4" s="18">
        <v>5715.3070000000034</v>
      </c>
      <c r="Q4" s="18">
        <v>5550.3159999999998</v>
      </c>
      <c r="R4" s="18">
        <v>5600.6820000000025</v>
      </c>
      <c r="S4" s="18">
        <v>5276.1990000000005</v>
      </c>
      <c r="T4" s="18">
        <v>5372.8689999999997</v>
      </c>
      <c r="U4" s="18">
        <v>6430.9269999999997</v>
      </c>
      <c r="V4" s="18">
        <v>6947.7429999999986</v>
      </c>
      <c r="W4" s="18">
        <v>6621.3529999999982</v>
      </c>
      <c r="X4" s="18">
        <v>6276.6080000000011</v>
      </c>
      <c r="Y4" s="18">
        <v>5915.2169999999996</v>
      </c>
      <c r="Z4" s="19"/>
      <c r="AA4" s="20">
        <f>SUM(B4:Z4)</f>
        <v>128024.59300000004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93.65</v>
      </c>
      <c r="C7" s="28">
        <v>68.89</v>
      </c>
      <c r="D7" s="28">
        <v>58</v>
      </c>
      <c r="E7" s="28">
        <v>58.7</v>
      </c>
      <c r="F7" s="28">
        <v>64.39</v>
      </c>
      <c r="G7" s="28">
        <v>67.27</v>
      </c>
      <c r="H7" s="28">
        <v>66.86</v>
      </c>
      <c r="I7" s="28">
        <v>62.52</v>
      </c>
      <c r="J7" s="28">
        <v>35.049999999999997</v>
      </c>
      <c r="K7" s="28">
        <v>0.04</v>
      </c>
      <c r="L7" s="28">
        <v>0.04</v>
      </c>
      <c r="M7" s="28">
        <v>0.04</v>
      </c>
      <c r="N7" s="28">
        <v>0.04</v>
      </c>
      <c r="O7" s="28">
        <v>0.04</v>
      </c>
      <c r="P7" s="28">
        <v>0.03</v>
      </c>
      <c r="Q7" s="28">
        <v>0.04</v>
      </c>
      <c r="R7" s="28">
        <v>0.04</v>
      </c>
      <c r="S7" s="28">
        <v>18.36</v>
      </c>
      <c r="T7" s="28">
        <v>93.7</v>
      </c>
      <c r="U7" s="28">
        <v>110.5</v>
      </c>
      <c r="V7" s="28">
        <v>107.36</v>
      </c>
      <c r="W7" s="28">
        <v>100.67</v>
      </c>
      <c r="X7" s="28">
        <v>95.69</v>
      </c>
      <c r="Y7" s="28">
        <v>92.61</v>
      </c>
      <c r="Z7" s="29"/>
      <c r="AA7" s="30">
        <f>IF(SUM(B7:Z7)&lt;&gt;0,AVERAGEIF(B7:Z7,"&lt;&gt;"""),"")</f>
        <v>49.772083333333313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</v>
      </c>
      <c r="C14" s="57">
        <v>14</v>
      </c>
      <c r="D14" s="57">
        <v>14</v>
      </c>
      <c r="E14" s="57">
        <v>14</v>
      </c>
      <c r="F14" s="57">
        <v>14</v>
      </c>
      <c r="G14" s="57">
        <v>13.545999999999999</v>
      </c>
      <c r="H14" s="57">
        <v>7.774</v>
      </c>
      <c r="I14" s="57"/>
      <c r="J14" s="57"/>
      <c r="K14" s="57">
        <v>10.33</v>
      </c>
      <c r="L14" s="57">
        <v>9.5399999999999991</v>
      </c>
      <c r="M14" s="57">
        <v>9.17</v>
      </c>
      <c r="N14" s="57">
        <v>9.4700000000000006</v>
      </c>
      <c r="O14" s="57">
        <v>10.73</v>
      </c>
      <c r="P14" s="57"/>
      <c r="Q14" s="57"/>
      <c r="R14" s="57"/>
      <c r="S14" s="57"/>
      <c r="T14" s="57">
        <v>9.4749999999999996</v>
      </c>
      <c r="U14" s="57">
        <v>13.78</v>
      </c>
      <c r="V14" s="57">
        <v>14</v>
      </c>
      <c r="W14" s="57">
        <v>14</v>
      </c>
      <c r="X14" s="57">
        <v>14</v>
      </c>
      <c r="Y14" s="57">
        <v>14</v>
      </c>
      <c r="Z14" s="58"/>
      <c r="AA14" s="59">
        <f t="shared" si="0"/>
        <v>219.815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</v>
      </c>
      <c r="C16" s="62">
        <f t="shared" ref="C16:Z16" si="1">IF(LEN(C$2)&gt;0,SUM(C10:C15),"")</f>
        <v>14</v>
      </c>
      <c r="D16" s="62">
        <f t="shared" si="1"/>
        <v>14</v>
      </c>
      <c r="E16" s="62">
        <f t="shared" si="1"/>
        <v>14</v>
      </c>
      <c r="F16" s="62">
        <f t="shared" si="1"/>
        <v>14</v>
      </c>
      <c r="G16" s="62">
        <f t="shared" si="1"/>
        <v>13.545999999999999</v>
      </c>
      <c r="H16" s="62">
        <f t="shared" si="1"/>
        <v>7.774</v>
      </c>
      <c r="I16" s="62">
        <f t="shared" si="1"/>
        <v>0</v>
      </c>
      <c r="J16" s="62">
        <f t="shared" si="1"/>
        <v>0</v>
      </c>
      <c r="K16" s="62">
        <f t="shared" si="1"/>
        <v>10.33</v>
      </c>
      <c r="L16" s="62">
        <f t="shared" si="1"/>
        <v>9.5399999999999991</v>
      </c>
      <c r="M16" s="62">
        <f t="shared" si="1"/>
        <v>9.17</v>
      </c>
      <c r="N16" s="62">
        <f t="shared" si="1"/>
        <v>9.4700000000000006</v>
      </c>
      <c r="O16" s="62">
        <f t="shared" si="1"/>
        <v>10.73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9.4749999999999996</v>
      </c>
      <c r="U16" s="62">
        <f t="shared" si="1"/>
        <v>13.78</v>
      </c>
      <c r="V16" s="62">
        <f t="shared" si="1"/>
        <v>14</v>
      </c>
      <c r="W16" s="62">
        <f t="shared" si="1"/>
        <v>14</v>
      </c>
      <c r="X16" s="62">
        <f t="shared" si="1"/>
        <v>14</v>
      </c>
      <c r="Y16" s="62">
        <f t="shared" si="1"/>
        <v>14</v>
      </c>
      <c r="Z16" s="63" t="str">
        <f t="shared" si="1"/>
        <v/>
      </c>
      <c r="AA16" s="64">
        <f>SUM(AA10:AA15)</f>
        <v>219.815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824.5</v>
      </c>
      <c r="C19" s="72">
        <v>818.49799999999993</v>
      </c>
      <c r="D19" s="72">
        <v>819.69100000000003</v>
      </c>
      <c r="E19" s="72">
        <v>818.81299999999999</v>
      </c>
      <c r="F19" s="72">
        <v>821.84799999999996</v>
      </c>
      <c r="G19" s="72">
        <v>816.05399999999986</v>
      </c>
      <c r="H19" s="72">
        <v>808.90299999999979</v>
      </c>
      <c r="I19" s="72">
        <v>802.59699999999998</v>
      </c>
      <c r="J19" s="72">
        <v>800.2170000000001</v>
      </c>
      <c r="K19" s="72">
        <v>811.76899999999989</v>
      </c>
      <c r="L19" s="72">
        <v>810.601</v>
      </c>
      <c r="M19" s="72">
        <v>803.78599999999983</v>
      </c>
      <c r="N19" s="72">
        <v>801.72800000000007</v>
      </c>
      <c r="O19" s="72">
        <v>799.32500000000005</v>
      </c>
      <c r="P19" s="72">
        <v>795.87900000000002</v>
      </c>
      <c r="Q19" s="72">
        <v>796.178</v>
      </c>
      <c r="R19" s="72">
        <v>801.91099999999983</v>
      </c>
      <c r="S19" s="72">
        <v>787.15299999999991</v>
      </c>
      <c r="T19" s="72">
        <v>765.005</v>
      </c>
      <c r="U19" s="72">
        <v>681.33899999999994</v>
      </c>
      <c r="V19" s="72">
        <v>685.32999999999993</v>
      </c>
      <c r="W19" s="72">
        <v>669.59199999999998</v>
      </c>
      <c r="X19" s="72">
        <v>758.93099999999993</v>
      </c>
      <c r="Y19" s="72">
        <v>766.41300000000001</v>
      </c>
      <c r="Z19" s="73"/>
      <c r="AA19" s="74">
        <f t="shared" ref="AA19:AA25" si="2">SUM(B19:Z19)</f>
        <v>18866.061000000002</v>
      </c>
    </row>
    <row r="20" spans="1:27" ht="24.95" customHeight="1" x14ac:dyDescent="0.2">
      <c r="A20" s="75" t="s">
        <v>15</v>
      </c>
      <c r="B20" s="76">
        <v>858.80899999999997</v>
      </c>
      <c r="C20" s="77">
        <v>840.28500000000008</v>
      </c>
      <c r="D20" s="77">
        <v>829.06200000000013</v>
      </c>
      <c r="E20" s="77">
        <v>818.26300000000015</v>
      </c>
      <c r="F20" s="77">
        <v>825.08600000000001</v>
      </c>
      <c r="G20" s="77">
        <v>842.82799999999997</v>
      </c>
      <c r="H20" s="77">
        <v>847.529</v>
      </c>
      <c r="I20" s="77">
        <v>856.7</v>
      </c>
      <c r="J20" s="77">
        <v>853.55800000000011</v>
      </c>
      <c r="K20" s="77">
        <v>903.64300000000003</v>
      </c>
      <c r="L20" s="77">
        <v>911.66300000000012</v>
      </c>
      <c r="M20" s="77">
        <v>896.06099999999992</v>
      </c>
      <c r="N20" s="77">
        <v>889.73399999999992</v>
      </c>
      <c r="O20" s="77">
        <v>873.86800000000005</v>
      </c>
      <c r="P20" s="77">
        <v>876.00199999999995</v>
      </c>
      <c r="Q20" s="77">
        <v>881.03</v>
      </c>
      <c r="R20" s="77">
        <v>897.24700000000018</v>
      </c>
      <c r="S20" s="77">
        <v>886.18600000000015</v>
      </c>
      <c r="T20" s="77">
        <v>897.10300000000007</v>
      </c>
      <c r="U20" s="77">
        <v>941.24599999999998</v>
      </c>
      <c r="V20" s="77">
        <v>938.79399999999998</v>
      </c>
      <c r="W20" s="77">
        <v>890.34199999999987</v>
      </c>
      <c r="X20" s="77">
        <v>863.66800000000023</v>
      </c>
      <c r="Y20" s="77">
        <v>843.72400000000005</v>
      </c>
      <c r="Z20" s="78"/>
      <c r="AA20" s="79">
        <f t="shared" si="2"/>
        <v>20962.431000000004</v>
      </c>
    </row>
    <row r="21" spans="1:27" ht="24.95" customHeight="1" x14ac:dyDescent="0.2">
      <c r="A21" s="75" t="s">
        <v>16</v>
      </c>
      <c r="B21" s="80">
        <v>2084.1519999999996</v>
      </c>
      <c r="C21" s="81">
        <v>1984.9560000000004</v>
      </c>
      <c r="D21" s="81">
        <v>1886.432</v>
      </c>
      <c r="E21" s="81">
        <v>1837.729</v>
      </c>
      <c r="F21" s="81">
        <v>1883.9370000000004</v>
      </c>
      <c r="G21" s="81">
        <v>1886.0600000000002</v>
      </c>
      <c r="H21" s="81">
        <v>1994.9669999999996</v>
      </c>
      <c r="I21" s="81">
        <v>2299.7449999999999</v>
      </c>
      <c r="J21" s="81">
        <v>2630.6290000000004</v>
      </c>
      <c r="K21" s="81">
        <v>3099.8260000000005</v>
      </c>
      <c r="L21" s="81">
        <v>3339.3019999999997</v>
      </c>
      <c r="M21" s="81">
        <v>3456.15</v>
      </c>
      <c r="N21" s="81">
        <v>3442.1259999999997</v>
      </c>
      <c r="O21" s="81">
        <v>3172.482</v>
      </c>
      <c r="P21" s="81">
        <v>2906.4259999999999</v>
      </c>
      <c r="Q21" s="81">
        <v>2774.6079999999997</v>
      </c>
      <c r="R21" s="81">
        <v>2790.0240000000003</v>
      </c>
      <c r="S21" s="81">
        <v>2756.3599999999997</v>
      </c>
      <c r="T21" s="81">
        <v>2896.7860000000001</v>
      </c>
      <c r="U21" s="81">
        <v>3204.2310000000002</v>
      </c>
      <c r="V21" s="81">
        <v>3281.1189999999997</v>
      </c>
      <c r="W21" s="81">
        <v>3000.9190000000003</v>
      </c>
      <c r="X21" s="81">
        <v>2641.0089999999996</v>
      </c>
      <c r="Y21" s="81">
        <v>2312.0800000000004</v>
      </c>
      <c r="Z21" s="78"/>
      <c r="AA21" s="79">
        <f t="shared" si="2"/>
        <v>63562.055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345</v>
      </c>
      <c r="M22" s="81">
        <v>345</v>
      </c>
      <c r="N22" s="81">
        <v>345</v>
      </c>
      <c r="O22" s="81">
        <v>345</v>
      </c>
      <c r="P22" s="81">
        <v>345</v>
      </c>
      <c r="Q22" s="81">
        <v>345</v>
      </c>
      <c r="R22" s="81">
        <v>345</v>
      </c>
      <c r="S22" s="81"/>
      <c r="T22" s="81"/>
      <c r="U22" s="81"/>
      <c r="V22" s="81"/>
      <c r="W22" s="81"/>
      <c r="X22" s="81"/>
      <c r="Y22" s="81"/>
      <c r="Z22" s="83"/>
      <c r="AA22" s="84">
        <f t="shared" si="2"/>
        <v>2415</v>
      </c>
    </row>
    <row r="23" spans="1:27" ht="24.95" customHeight="1" x14ac:dyDescent="0.2">
      <c r="A23" s="85" t="s">
        <v>18</v>
      </c>
      <c r="B23" s="77">
        <v>64</v>
      </c>
      <c r="C23" s="77">
        <v>62.5</v>
      </c>
      <c r="D23" s="77">
        <v>61</v>
      </c>
      <c r="E23" s="77">
        <v>56.5</v>
      </c>
      <c r="F23" s="77">
        <v>56</v>
      </c>
      <c r="G23" s="77">
        <v>56.5</v>
      </c>
      <c r="H23" s="77">
        <v>60</v>
      </c>
      <c r="I23" s="77">
        <v>72</v>
      </c>
      <c r="J23" s="77">
        <v>94</v>
      </c>
      <c r="K23" s="77">
        <v>115.5</v>
      </c>
      <c r="L23" s="77">
        <v>176</v>
      </c>
      <c r="M23" s="77">
        <v>203.5</v>
      </c>
      <c r="N23" s="77">
        <v>212.5</v>
      </c>
      <c r="O23" s="77">
        <v>219.5</v>
      </c>
      <c r="P23" s="77">
        <v>213</v>
      </c>
      <c r="Q23" s="77">
        <v>189.5</v>
      </c>
      <c r="R23" s="77">
        <v>149.5</v>
      </c>
      <c r="S23" s="77">
        <v>111.5</v>
      </c>
      <c r="T23" s="77">
        <v>141</v>
      </c>
      <c r="U23" s="77">
        <v>132</v>
      </c>
      <c r="V23" s="77">
        <v>148.5</v>
      </c>
      <c r="W23" s="77">
        <v>157.5</v>
      </c>
      <c r="X23" s="77">
        <v>145</v>
      </c>
      <c r="Y23" s="77">
        <v>153</v>
      </c>
      <c r="Z23" s="77"/>
      <c r="AA23" s="79">
        <f t="shared" si="2"/>
        <v>3050</v>
      </c>
    </row>
    <row r="24" spans="1:27" ht="24.95" customHeight="1" x14ac:dyDescent="0.2">
      <c r="A24" s="85" t="s">
        <v>19</v>
      </c>
      <c r="B24" s="77">
        <v>228.00000000000003</v>
      </c>
      <c r="C24" s="77">
        <v>218.00000000000003</v>
      </c>
      <c r="D24" s="77">
        <v>210.99999999999997</v>
      </c>
      <c r="E24" s="77">
        <v>210.99999999999997</v>
      </c>
      <c r="F24" s="77">
        <v>217</v>
      </c>
      <c r="G24" s="77">
        <v>231</v>
      </c>
      <c r="H24" s="77">
        <v>258.00000000000006</v>
      </c>
      <c r="I24" s="77">
        <v>292</v>
      </c>
      <c r="J24" s="77">
        <v>315</v>
      </c>
      <c r="K24" s="77">
        <v>320</v>
      </c>
      <c r="L24" s="77">
        <v>317.99999999999994</v>
      </c>
      <c r="M24" s="77">
        <v>320.99999999999994</v>
      </c>
      <c r="N24" s="77">
        <v>323.00000000000006</v>
      </c>
      <c r="O24" s="77">
        <v>309.00000000000006</v>
      </c>
      <c r="P24" s="77">
        <v>292</v>
      </c>
      <c r="Q24" s="77">
        <v>284</v>
      </c>
      <c r="R24" s="77">
        <v>292</v>
      </c>
      <c r="S24" s="77">
        <v>308</v>
      </c>
      <c r="T24" s="77">
        <v>320.99999999999994</v>
      </c>
      <c r="U24" s="77">
        <v>347</v>
      </c>
      <c r="V24" s="77">
        <v>332</v>
      </c>
      <c r="W24" s="77">
        <v>298</v>
      </c>
      <c r="X24" s="77">
        <v>265</v>
      </c>
      <c r="Y24" s="77">
        <v>235.00000000000003</v>
      </c>
      <c r="Z24" s="77"/>
      <c r="AA24" s="79">
        <f t="shared" si="2"/>
        <v>6746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4059.4609999999993</v>
      </c>
      <c r="C26" s="88">
        <f t="shared" ref="C26:Z26" si="3">IF(LEN(C$2)&gt;0,SUM(C19:C25),"")</f>
        <v>3924.2390000000005</v>
      </c>
      <c r="D26" s="88">
        <f t="shared" si="3"/>
        <v>3807.1850000000004</v>
      </c>
      <c r="E26" s="88">
        <f t="shared" si="3"/>
        <v>3742.3050000000003</v>
      </c>
      <c r="F26" s="88">
        <f t="shared" si="3"/>
        <v>3803.8710000000001</v>
      </c>
      <c r="G26" s="88">
        <f t="shared" si="3"/>
        <v>3832.442</v>
      </c>
      <c r="H26" s="88">
        <f t="shared" si="3"/>
        <v>3969.3989999999994</v>
      </c>
      <c r="I26" s="88">
        <f t="shared" si="3"/>
        <v>4323.0419999999995</v>
      </c>
      <c r="J26" s="88">
        <f t="shared" si="3"/>
        <v>4693.4040000000005</v>
      </c>
      <c r="K26" s="88">
        <f t="shared" si="3"/>
        <v>5250.7380000000003</v>
      </c>
      <c r="L26" s="88">
        <f t="shared" si="3"/>
        <v>5900.5659999999998</v>
      </c>
      <c r="M26" s="88">
        <f t="shared" si="3"/>
        <v>6025.4969999999994</v>
      </c>
      <c r="N26" s="88">
        <f t="shared" si="3"/>
        <v>6014.0879999999997</v>
      </c>
      <c r="O26" s="88">
        <f t="shared" si="3"/>
        <v>5719.1750000000002</v>
      </c>
      <c r="P26" s="88">
        <f t="shared" si="3"/>
        <v>5428.3069999999998</v>
      </c>
      <c r="Q26" s="88">
        <f t="shared" si="3"/>
        <v>5270.3159999999998</v>
      </c>
      <c r="R26" s="88">
        <f t="shared" si="3"/>
        <v>5275.6820000000007</v>
      </c>
      <c r="S26" s="88">
        <f t="shared" si="3"/>
        <v>4849.1989999999996</v>
      </c>
      <c r="T26" s="88">
        <f t="shared" si="3"/>
        <v>5020.8940000000002</v>
      </c>
      <c r="U26" s="88">
        <f t="shared" si="3"/>
        <v>5305.8160000000007</v>
      </c>
      <c r="V26" s="88">
        <f t="shared" si="3"/>
        <v>5385.7429999999995</v>
      </c>
      <c r="W26" s="88">
        <f t="shared" si="3"/>
        <v>5016.3530000000001</v>
      </c>
      <c r="X26" s="88">
        <f t="shared" si="3"/>
        <v>4673.6080000000002</v>
      </c>
      <c r="Y26" s="88">
        <f t="shared" si="3"/>
        <v>4310.2170000000006</v>
      </c>
      <c r="Z26" s="89" t="str">
        <f t="shared" si="3"/>
        <v/>
      </c>
      <c r="AA26" s="90">
        <f>SUM(AA19:AA25)</f>
        <v>115601.54700000001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359</v>
      </c>
      <c r="C29" s="72">
        <v>347.5</v>
      </c>
      <c r="D29" s="72">
        <v>329</v>
      </c>
      <c r="E29" s="72">
        <v>324.5</v>
      </c>
      <c r="F29" s="72">
        <v>330</v>
      </c>
      <c r="G29" s="72">
        <v>344.5</v>
      </c>
      <c r="H29" s="72">
        <v>375</v>
      </c>
      <c r="I29" s="72">
        <v>446</v>
      </c>
      <c r="J29" s="72">
        <v>511</v>
      </c>
      <c r="K29" s="72">
        <v>567.5</v>
      </c>
      <c r="L29" s="72">
        <v>609</v>
      </c>
      <c r="M29" s="72">
        <v>659.5</v>
      </c>
      <c r="N29" s="72">
        <v>670.5</v>
      </c>
      <c r="O29" s="72">
        <v>663.5</v>
      </c>
      <c r="P29" s="72">
        <v>620</v>
      </c>
      <c r="Q29" s="72">
        <v>591.5</v>
      </c>
      <c r="R29" s="72">
        <v>549.5</v>
      </c>
      <c r="S29" s="72">
        <v>521.5</v>
      </c>
      <c r="T29" s="72">
        <v>554</v>
      </c>
      <c r="U29" s="72">
        <v>571</v>
      </c>
      <c r="V29" s="72">
        <v>572.5</v>
      </c>
      <c r="W29" s="72">
        <v>557.5</v>
      </c>
      <c r="X29" s="72">
        <v>512</v>
      </c>
      <c r="Y29" s="72">
        <v>505</v>
      </c>
      <c r="Z29" s="73"/>
      <c r="AA29" s="74">
        <f>SUM(B29:Z29)</f>
        <v>12091</v>
      </c>
    </row>
    <row r="30" spans="1:27" ht="24.95" customHeight="1" x14ac:dyDescent="0.2">
      <c r="A30" s="75" t="s">
        <v>24</v>
      </c>
      <c r="B30" s="76">
        <v>3864.4609999999998</v>
      </c>
      <c r="C30" s="77">
        <v>3728.739</v>
      </c>
      <c r="D30" s="77">
        <v>3616.1849999999999</v>
      </c>
      <c r="E30" s="77">
        <v>3555.8049999999998</v>
      </c>
      <c r="F30" s="77">
        <v>3598.8710000000001</v>
      </c>
      <c r="G30" s="77">
        <v>3627.4879999999998</v>
      </c>
      <c r="H30" s="77">
        <v>3703.1729999999998</v>
      </c>
      <c r="I30" s="77">
        <v>4018.0419999999999</v>
      </c>
      <c r="J30" s="77">
        <v>4425.4040000000005</v>
      </c>
      <c r="K30" s="77">
        <v>5030.5680000000002</v>
      </c>
      <c r="L30" s="77">
        <v>5571.1059999999998</v>
      </c>
      <c r="M30" s="77">
        <v>5662.1670000000004</v>
      </c>
      <c r="N30" s="77">
        <v>5640.058</v>
      </c>
      <c r="O30" s="77">
        <v>5353.4049999999997</v>
      </c>
      <c r="P30" s="77">
        <v>5095.3069999999998</v>
      </c>
      <c r="Q30" s="77">
        <v>4958.8159999999998</v>
      </c>
      <c r="R30" s="77">
        <v>5051.1819999999998</v>
      </c>
      <c r="S30" s="77">
        <v>4754.6989999999996</v>
      </c>
      <c r="T30" s="77">
        <v>4657.3689999999997</v>
      </c>
      <c r="U30" s="77">
        <v>4961.6270000000004</v>
      </c>
      <c r="V30" s="77">
        <v>5054.2430000000004</v>
      </c>
      <c r="W30" s="77">
        <v>4760.8530000000001</v>
      </c>
      <c r="X30" s="77">
        <v>4510.6080000000002</v>
      </c>
      <c r="Y30" s="77">
        <v>4193.2169999999996</v>
      </c>
      <c r="Z30" s="78"/>
      <c r="AA30" s="79">
        <f>SUM(B30:Z30)</f>
        <v>109393.39300000001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4223.4609999999993</v>
      </c>
      <c r="C32" s="62">
        <f t="shared" ref="C32:Z32" si="4">IF(LEN(C$2)&gt;0,SUM(C29:C31),"")</f>
        <v>4076.239</v>
      </c>
      <c r="D32" s="62">
        <f t="shared" si="4"/>
        <v>3945.1849999999999</v>
      </c>
      <c r="E32" s="62">
        <f t="shared" si="4"/>
        <v>3880.3049999999998</v>
      </c>
      <c r="F32" s="62">
        <f t="shared" si="4"/>
        <v>3928.8710000000001</v>
      </c>
      <c r="G32" s="62">
        <f t="shared" si="4"/>
        <v>3971.9879999999998</v>
      </c>
      <c r="H32" s="62">
        <f t="shared" si="4"/>
        <v>4078.1729999999998</v>
      </c>
      <c r="I32" s="62">
        <f t="shared" si="4"/>
        <v>4464.0419999999995</v>
      </c>
      <c r="J32" s="62">
        <f t="shared" si="4"/>
        <v>4936.4040000000005</v>
      </c>
      <c r="K32" s="62">
        <f t="shared" si="4"/>
        <v>5598.0680000000002</v>
      </c>
      <c r="L32" s="62">
        <f t="shared" si="4"/>
        <v>6180.1059999999998</v>
      </c>
      <c r="M32" s="62">
        <f t="shared" si="4"/>
        <v>6321.6670000000004</v>
      </c>
      <c r="N32" s="62">
        <f t="shared" si="4"/>
        <v>6310.558</v>
      </c>
      <c r="O32" s="62">
        <f t="shared" si="4"/>
        <v>6016.9049999999997</v>
      </c>
      <c r="P32" s="62">
        <f t="shared" si="4"/>
        <v>5715.3069999999998</v>
      </c>
      <c r="Q32" s="62">
        <f t="shared" si="4"/>
        <v>5550.3159999999998</v>
      </c>
      <c r="R32" s="62">
        <f t="shared" si="4"/>
        <v>5600.6819999999998</v>
      </c>
      <c r="S32" s="62">
        <f t="shared" si="4"/>
        <v>5276.1989999999996</v>
      </c>
      <c r="T32" s="62">
        <f t="shared" si="4"/>
        <v>5211.3689999999997</v>
      </c>
      <c r="U32" s="62">
        <f t="shared" si="4"/>
        <v>5532.6270000000004</v>
      </c>
      <c r="V32" s="62">
        <f t="shared" si="4"/>
        <v>5626.7430000000004</v>
      </c>
      <c r="W32" s="62">
        <f t="shared" si="4"/>
        <v>5318.3530000000001</v>
      </c>
      <c r="X32" s="62">
        <f t="shared" si="4"/>
        <v>5022.6080000000002</v>
      </c>
      <c r="Y32" s="62">
        <f t="shared" si="4"/>
        <v>4698.2169999999996</v>
      </c>
      <c r="Z32" s="63" t="str">
        <f t="shared" si="4"/>
        <v/>
      </c>
      <c r="AA32" s="64">
        <f>SUM(AA29:AA31)</f>
        <v>121484.39300000001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86</v>
      </c>
      <c r="C35" s="95">
        <v>93</v>
      </c>
      <c r="D35" s="95">
        <v>79</v>
      </c>
      <c r="E35" s="95">
        <v>79</v>
      </c>
      <c r="F35" s="95">
        <v>66</v>
      </c>
      <c r="G35" s="95">
        <v>71</v>
      </c>
      <c r="H35" s="95">
        <v>56</v>
      </c>
      <c r="I35" s="95">
        <v>91</v>
      </c>
      <c r="J35" s="95">
        <v>143</v>
      </c>
      <c r="K35" s="95">
        <v>117</v>
      </c>
      <c r="L35" s="95">
        <v>108</v>
      </c>
      <c r="M35" s="95">
        <v>110</v>
      </c>
      <c r="N35" s="95">
        <v>110</v>
      </c>
      <c r="O35" s="95">
        <v>110</v>
      </c>
      <c r="P35" s="95">
        <v>110</v>
      </c>
      <c r="Q35" s="95">
        <v>114</v>
      </c>
      <c r="R35" s="95">
        <v>129</v>
      </c>
      <c r="S35" s="95">
        <v>124</v>
      </c>
      <c r="T35" s="95">
        <v>81</v>
      </c>
      <c r="U35" s="95">
        <v>56</v>
      </c>
      <c r="V35" s="95">
        <v>77</v>
      </c>
      <c r="W35" s="95">
        <v>77</v>
      </c>
      <c r="X35" s="95">
        <v>69</v>
      </c>
      <c r="Y35" s="95">
        <v>74</v>
      </c>
      <c r="Z35" s="96"/>
      <c r="AA35" s="74">
        <f t="shared" ref="AA35:AA40" si="5">SUM(B35:Z35)</f>
        <v>2230</v>
      </c>
    </row>
    <row r="36" spans="1:27" ht="24.95" customHeight="1" x14ac:dyDescent="0.2">
      <c r="A36" s="97" t="s">
        <v>42</v>
      </c>
      <c r="B36" s="98">
        <v>34</v>
      </c>
      <c r="C36" s="99">
        <v>15</v>
      </c>
      <c r="D36" s="99">
        <v>45</v>
      </c>
      <c r="E36" s="99">
        <v>45</v>
      </c>
      <c r="F36" s="99">
        <v>45</v>
      </c>
      <c r="G36" s="99">
        <v>55</v>
      </c>
      <c r="H36" s="99">
        <v>45</v>
      </c>
      <c r="I36" s="99">
        <v>50</v>
      </c>
      <c r="J36" s="99">
        <v>50</v>
      </c>
      <c r="K36" s="99">
        <v>58</v>
      </c>
      <c r="L36" s="99">
        <v>30</v>
      </c>
      <c r="M36" s="99">
        <v>30</v>
      </c>
      <c r="N36" s="99">
        <v>30</v>
      </c>
      <c r="O36" s="99">
        <v>30</v>
      </c>
      <c r="P36" s="99">
        <v>30</v>
      </c>
      <c r="Q36" s="99">
        <v>30</v>
      </c>
      <c r="R36" s="99">
        <v>30</v>
      </c>
      <c r="S36" s="99">
        <v>105</v>
      </c>
      <c r="T36" s="99">
        <v>70</v>
      </c>
      <c r="U36" s="99">
        <v>151</v>
      </c>
      <c r="V36" s="99">
        <v>150</v>
      </c>
      <c r="W36" s="99">
        <v>181</v>
      </c>
      <c r="X36" s="99">
        <v>236</v>
      </c>
      <c r="Y36" s="99">
        <v>270</v>
      </c>
      <c r="Z36" s="100"/>
      <c r="AA36" s="79">
        <f t="shared" si="5"/>
        <v>1815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49.9</v>
      </c>
      <c r="J37" s="99">
        <v>335.5</v>
      </c>
      <c r="K37" s="99"/>
      <c r="L37" s="99"/>
      <c r="M37" s="99"/>
      <c r="N37" s="99"/>
      <c r="O37" s="99"/>
      <c r="P37" s="99"/>
      <c r="Q37" s="99"/>
      <c r="R37" s="99"/>
      <c r="S37" s="99"/>
      <c r="T37" s="99">
        <v>161.5</v>
      </c>
      <c r="U37" s="99">
        <v>898.3</v>
      </c>
      <c r="V37" s="99">
        <v>1321</v>
      </c>
      <c r="W37" s="99">
        <v>1303</v>
      </c>
      <c r="X37" s="99">
        <v>1254</v>
      </c>
      <c r="Y37" s="99">
        <v>1217</v>
      </c>
      <c r="Z37" s="100"/>
      <c r="AA37" s="79">
        <f t="shared" si="5"/>
        <v>6540.2</v>
      </c>
    </row>
    <row r="38" spans="1:27" ht="24.95" customHeight="1" x14ac:dyDescent="0.2">
      <c r="A38" s="97" t="s">
        <v>44</v>
      </c>
      <c r="B38" s="98">
        <v>30</v>
      </c>
      <c r="C38" s="99">
        <v>30</v>
      </c>
      <c r="D38" s="99"/>
      <c r="E38" s="99"/>
      <c r="F38" s="99"/>
      <c r="G38" s="99"/>
      <c r="H38" s="99"/>
      <c r="I38" s="99"/>
      <c r="J38" s="99">
        <v>50</v>
      </c>
      <c r="K38" s="99">
        <v>162</v>
      </c>
      <c r="L38" s="99">
        <v>132</v>
      </c>
      <c r="M38" s="99">
        <v>147</v>
      </c>
      <c r="N38" s="99">
        <v>147</v>
      </c>
      <c r="O38" s="99">
        <v>147</v>
      </c>
      <c r="P38" s="99">
        <v>147</v>
      </c>
      <c r="Q38" s="99">
        <v>136</v>
      </c>
      <c r="R38" s="99">
        <v>166</v>
      </c>
      <c r="S38" s="99">
        <v>198</v>
      </c>
      <c r="T38" s="99">
        <v>30</v>
      </c>
      <c r="U38" s="99">
        <v>6.0309999999999997</v>
      </c>
      <c r="V38" s="99"/>
      <c r="W38" s="99">
        <v>30</v>
      </c>
      <c r="X38" s="99">
        <v>30</v>
      </c>
      <c r="Y38" s="99">
        <v>30</v>
      </c>
      <c r="Z38" s="100"/>
      <c r="AA38" s="79">
        <f t="shared" si="5"/>
        <v>1618.0309999999999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150</v>
      </c>
      <c r="C40" s="88">
        <f t="shared" ref="C40:Z40" si="6">IF(LEN(C$2)&gt;0,SUM(C35:C39),"")</f>
        <v>138</v>
      </c>
      <c r="D40" s="88">
        <f t="shared" si="6"/>
        <v>124</v>
      </c>
      <c r="E40" s="88">
        <f t="shared" si="6"/>
        <v>124</v>
      </c>
      <c r="F40" s="88">
        <f t="shared" si="6"/>
        <v>111</v>
      </c>
      <c r="G40" s="88">
        <f t="shared" si="6"/>
        <v>126</v>
      </c>
      <c r="H40" s="88">
        <f t="shared" si="6"/>
        <v>101</v>
      </c>
      <c r="I40" s="88">
        <f t="shared" si="6"/>
        <v>190.9</v>
      </c>
      <c r="J40" s="88">
        <f t="shared" si="6"/>
        <v>578.5</v>
      </c>
      <c r="K40" s="88">
        <f t="shared" si="6"/>
        <v>337</v>
      </c>
      <c r="L40" s="88">
        <f t="shared" si="6"/>
        <v>270</v>
      </c>
      <c r="M40" s="88">
        <f t="shared" si="6"/>
        <v>287</v>
      </c>
      <c r="N40" s="88">
        <f t="shared" si="6"/>
        <v>287</v>
      </c>
      <c r="O40" s="88">
        <f t="shared" si="6"/>
        <v>287</v>
      </c>
      <c r="P40" s="88">
        <f t="shared" si="6"/>
        <v>287</v>
      </c>
      <c r="Q40" s="88">
        <f t="shared" si="6"/>
        <v>280</v>
      </c>
      <c r="R40" s="88">
        <f t="shared" si="6"/>
        <v>325</v>
      </c>
      <c r="S40" s="88">
        <f t="shared" si="6"/>
        <v>427</v>
      </c>
      <c r="T40" s="88">
        <f t="shared" si="6"/>
        <v>342.5</v>
      </c>
      <c r="U40" s="88">
        <f t="shared" si="6"/>
        <v>1111.3309999999999</v>
      </c>
      <c r="V40" s="88">
        <f t="shared" si="6"/>
        <v>1548</v>
      </c>
      <c r="W40" s="88">
        <f t="shared" si="6"/>
        <v>1591</v>
      </c>
      <c r="X40" s="88">
        <f t="shared" si="6"/>
        <v>1589</v>
      </c>
      <c r="Y40" s="88">
        <f t="shared" si="6"/>
        <v>1591</v>
      </c>
      <c r="Z40" s="89" t="str">
        <f t="shared" si="6"/>
        <v/>
      </c>
      <c r="AA40" s="90">
        <f t="shared" si="5"/>
        <v>12203.231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49.9</v>
      </c>
      <c r="J45" s="99">
        <v>335.5</v>
      </c>
      <c r="K45" s="99"/>
      <c r="L45" s="99"/>
      <c r="M45" s="99"/>
      <c r="N45" s="99"/>
      <c r="O45" s="99"/>
      <c r="P45" s="99"/>
      <c r="Q45" s="99"/>
      <c r="R45" s="99"/>
      <c r="S45" s="99"/>
      <c r="T45" s="99">
        <v>161.5</v>
      </c>
      <c r="U45" s="99">
        <v>898.3</v>
      </c>
      <c r="V45" s="99">
        <v>1321</v>
      </c>
      <c r="W45" s="99">
        <v>1303</v>
      </c>
      <c r="X45" s="99">
        <v>1254</v>
      </c>
      <c r="Y45" s="99">
        <v>1217</v>
      </c>
      <c r="Z45" s="100"/>
      <c r="AA45" s="79">
        <f t="shared" si="7"/>
        <v>6540.2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104</v>
      </c>
      <c r="C48" s="99">
        <v>94</v>
      </c>
      <c r="D48" s="99">
        <v>88</v>
      </c>
      <c r="E48" s="99">
        <v>88</v>
      </c>
      <c r="F48" s="99">
        <v>95</v>
      </c>
      <c r="G48" s="99">
        <v>109</v>
      </c>
      <c r="H48" s="99">
        <v>132</v>
      </c>
      <c r="I48" s="99">
        <v>149</v>
      </c>
      <c r="J48" s="99">
        <v>150</v>
      </c>
      <c r="K48" s="99">
        <v>150</v>
      </c>
      <c r="L48" s="99">
        <v>147</v>
      </c>
      <c r="M48" s="99">
        <v>146</v>
      </c>
      <c r="N48" s="99">
        <v>148</v>
      </c>
      <c r="O48" s="99">
        <v>135</v>
      </c>
      <c r="P48" s="99">
        <v>124</v>
      </c>
      <c r="Q48" s="99">
        <v>123</v>
      </c>
      <c r="R48" s="99">
        <v>136</v>
      </c>
      <c r="S48" s="99">
        <v>150</v>
      </c>
      <c r="T48" s="99">
        <v>150</v>
      </c>
      <c r="U48" s="99">
        <v>150</v>
      </c>
      <c r="V48" s="99">
        <v>147</v>
      </c>
      <c r="W48" s="99">
        <v>120</v>
      </c>
      <c r="X48" s="99">
        <v>81</v>
      </c>
      <c r="Y48" s="99">
        <v>49</v>
      </c>
      <c r="Z48" s="100"/>
      <c r="AA48" s="79">
        <f t="shared" si="7"/>
        <v>2965</v>
      </c>
    </row>
    <row r="49" spans="1:27" ht="30" customHeight="1" thickBot="1" x14ac:dyDescent="0.25">
      <c r="A49" s="86" t="s">
        <v>49</v>
      </c>
      <c r="B49" s="87">
        <f>IF(LEN(B$2)&gt;0,SUM(B43:B48),"")</f>
        <v>104</v>
      </c>
      <c r="C49" s="88">
        <f t="shared" ref="C49:Z49" si="8">IF(LEN(C$2)&gt;0,SUM(C43:C48),"")</f>
        <v>94</v>
      </c>
      <c r="D49" s="88">
        <f t="shared" si="8"/>
        <v>88</v>
      </c>
      <c r="E49" s="88">
        <f t="shared" si="8"/>
        <v>88</v>
      </c>
      <c r="F49" s="88">
        <f t="shared" si="8"/>
        <v>95</v>
      </c>
      <c r="G49" s="88">
        <f t="shared" si="8"/>
        <v>109</v>
      </c>
      <c r="H49" s="88">
        <f t="shared" si="8"/>
        <v>132</v>
      </c>
      <c r="I49" s="88">
        <f t="shared" si="8"/>
        <v>198.9</v>
      </c>
      <c r="J49" s="88">
        <f t="shared" si="8"/>
        <v>485.5</v>
      </c>
      <c r="K49" s="88">
        <f t="shared" si="8"/>
        <v>150</v>
      </c>
      <c r="L49" s="88">
        <f t="shared" si="8"/>
        <v>147</v>
      </c>
      <c r="M49" s="88">
        <f t="shared" si="8"/>
        <v>146</v>
      </c>
      <c r="N49" s="88">
        <f t="shared" si="8"/>
        <v>148</v>
      </c>
      <c r="O49" s="88">
        <f t="shared" si="8"/>
        <v>135</v>
      </c>
      <c r="P49" s="88">
        <f t="shared" si="8"/>
        <v>124</v>
      </c>
      <c r="Q49" s="88">
        <f t="shared" si="8"/>
        <v>123</v>
      </c>
      <c r="R49" s="88">
        <f t="shared" si="8"/>
        <v>136</v>
      </c>
      <c r="S49" s="88">
        <f t="shared" si="8"/>
        <v>150</v>
      </c>
      <c r="T49" s="88">
        <f t="shared" si="8"/>
        <v>311.5</v>
      </c>
      <c r="U49" s="88">
        <f t="shared" si="8"/>
        <v>1048.3</v>
      </c>
      <c r="V49" s="88">
        <f t="shared" si="8"/>
        <v>1468</v>
      </c>
      <c r="W49" s="88">
        <f t="shared" si="8"/>
        <v>1423</v>
      </c>
      <c r="X49" s="88">
        <f t="shared" si="8"/>
        <v>1335</v>
      </c>
      <c r="Y49" s="88">
        <f t="shared" si="8"/>
        <v>1266</v>
      </c>
      <c r="Z49" s="89" t="str">
        <f t="shared" si="8"/>
        <v/>
      </c>
      <c r="AA49" s="90">
        <f t="shared" si="7"/>
        <v>9505.2000000000007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4223.4609999999993</v>
      </c>
      <c r="C52" s="88">
        <f t="shared" ref="C52:Z52" si="10">IF(LEN(C$2)&gt;0,SUM(C10:C15)+C26+C40,"")</f>
        <v>4076.2390000000005</v>
      </c>
      <c r="D52" s="88">
        <f t="shared" si="10"/>
        <v>3945.1850000000004</v>
      </c>
      <c r="E52" s="88">
        <f t="shared" si="10"/>
        <v>3880.3050000000003</v>
      </c>
      <c r="F52" s="88">
        <f t="shared" si="10"/>
        <v>3928.8710000000001</v>
      </c>
      <c r="G52" s="88">
        <f t="shared" si="10"/>
        <v>3971.9879999999998</v>
      </c>
      <c r="H52" s="88">
        <f t="shared" si="10"/>
        <v>4078.1729999999993</v>
      </c>
      <c r="I52" s="88">
        <f t="shared" si="10"/>
        <v>4513.9419999999991</v>
      </c>
      <c r="J52" s="88">
        <f t="shared" si="10"/>
        <v>5271.9040000000005</v>
      </c>
      <c r="K52" s="88">
        <f t="shared" si="10"/>
        <v>5598.0680000000002</v>
      </c>
      <c r="L52" s="88">
        <f t="shared" si="10"/>
        <v>6180.1059999999998</v>
      </c>
      <c r="M52" s="88">
        <f t="shared" si="10"/>
        <v>6321.6669999999995</v>
      </c>
      <c r="N52" s="88">
        <f t="shared" si="10"/>
        <v>6310.558</v>
      </c>
      <c r="O52" s="88">
        <f t="shared" si="10"/>
        <v>6016.9049999999997</v>
      </c>
      <c r="P52" s="88">
        <f t="shared" si="10"/>
        <v>5715.3069999999998</v>
      </c>
      <c r="Q52" s="88">
        <f t="shared" si="10"/>
        <v>5550.3159999999998</v>
      </c>
      <c r="R52" s="88">
        <f t="shared" si="10"/>
        <v>5600.6820000000007</v>
      </c>
      <c r="S52" s="88">
        <f t="shared" si="10"/>
        <v>5276.1989999999996</v>
      </c>
      <c r="T52" s="88">
        <f t="shared" si="10"/>
        <v>5372.8690000000006</v>
      </c>
      <c r="U52" s="88">
        <f t="shared" si="10"/>
        <v>6430.9270000000006</v>
      </c>
      <c r="V52" s="88">
        <f t="shared" si="10"/>
        <v>6947.7429999999995</v>
      </c>
      <c r="W52" s="88">
        <f t="shared" si="10"/>
        <v>6621.3530000000001</v>
      </c>
      <c r="X52" s="88">
        <f t="shared" si="10"/>
        <v>6276.6080000000002</v>
      </c>
      <c r="Y52" s="88">
        <f t="shared" si="10"/>
        <v>5915.2170000000006</v>
      </c>
      <c r="Z52" s="89" t="str">
        <f t="shared" si="10"/>
        <v/>
      </c>
      <c r="AA52" s="104">
        <f>SUM(B52:Z52)</f>
        <v>128024.59300000002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-1336</v>
      </c>
      <c r="C4" s="18">
        <v>-1300</v>
      </c>
      <c r="D4" s="18">
        <v>-1051.5</v>
      </c>
      <c r="E4" s="18">
        <v>-1121.2</v>
      </c>
      <c r="F4" s="18">
        <v>-1043.3</v>
      </c>
      <c r="G4" s="18">
        <v>-858.1</v>
      </c>
      <c r="H4" s="18">
        <v>-518.1</v>
      </c>
      <c r="I4" s="18">
        <v>49.9</v>
      </c>
      <c r="J4" s="18">
        <v>335.5</v>
      </c>
      <c r="K4" s="18">
        <v>-198.6</v>
      </c>
      <c r="L4" s="18">
        <v>-1100</v>
      </c>
      <c r="M4" s="18">
        <v>-1100</v>
      </c>
      <c r="N4" s="18">
        <v>-1100</v>
      </c>
      <c r="O4" s="18">
        <v>-1100</v>
      </c>
      <c r="P4" s="18">
        <v>-1100</v>
      </c>
      <c r="Q4" s="18">
        <v>-1045.9000000000001</v>
      </c>
      <c r="R4" s="18">
        <v>-1096.5999999999999</v>
      </c>
      <c r="S4" s="18">
        <v>-377.2</v>
      </c>
      <c r="T4" s="18">
        <v>161.5</v>
      </c>
      <c r="U4" s="18">
        <v>898.3</v>
      </c>
      <c r="V4" s="18">
        <v>1321</v>
      </c>
      <c r="W4" s="18">
        <v>1303</v>
      </c>
      <c r="X4" s="18">
        <v>1254</v>
      </c>
      <c r="Y4" s="18">
        <v>1217</v>
      </c>
      <c r="Z4" s="19"/>
      <c r="AA4" s="111">
        <f>SUM(B4:Z4)</f>
        <v>-8906.3000000000029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93.65</v>
      </c>
      <c r="C7" s="117">
        <v>68.89</v>
      </c>
      <c r="D7" s="117">
        <v>58</v>
      </c>
      <c r="E7" s="117">
        <v>58.7</v>
      </c>
      <c r="F7" s="117">
        <v>64.39</v>
      </c>
      <c r="G7" s="117">
        <v>67.27</v>
      </c>
      <c r="H7" s="117">
        <v>66.86</v>
      </c>
      <c r="I7" s="117">
        <v>62.52</v>
      </c>
      <c r="J7" s="117">
        <v>35.049999999999997</v>
      </c>
      <c r="K7" s="117">
        <v>0.04</v>
      </c>
      <c r="L7" s="117">
        <v>0.04</v>
      </c>
      <c r="M7" s="117">
        <v>0.04</v>
      </c>
      <c r="N7" s="117">
        <v>0.04</v>
      </c>
      <c r="O7" s="117">
        <v>0.04</v>
      </c>
      <c r="P7" s="117">
        <v>0.03</v>
      </c>
      <c r="Q7" s="117">
        <v>0.04</v>
      </c>
      <c r="R7" s="117">
        <v>0.04</v>
      </c>
      <c r="S7" s="117">
        <v>18.36</v>
      </c>
      <c r="T7" s="117">
        <v>93.7</v>
      </c>
      <c r="U7" s="117">
        <v>110.5</v>
      </c>
      <c r="V7" s="117">
        <v>107.36</v>
      </c>
      <c r="W7" s="117">
        <v>100.67</v>
      </c>
      <c r="X7" s="117">
        <v>95.69</v>
      </c>
      <c r="Y7" s="117">
        <v>92.61</v>
      </c>
      <c r="Z7" s="118"/>
      <c r="AA7" s="119">
        <f>IF(SUM(B7:Z7)&lt;&gt;0,AVERAGEIF(B7:Z7,"&lt;&gt;"""),"")</f>
        <v>49.772083333333313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1336</v>
      </c>
      <c r="C13" s="129">
        <v>1300</v>
      </c>
      <c r="D13" s="129">
        <v>1051.5</v>
      </c>
      <c r="E13" s="129">
        <v>1121.2</v>
      </c>
      <c r="F13" s="129">
        <v>1043.3</v>
      </c>
      <c r="G13" s="129">
        <v>858.1</v>
      </c>
      <c r="H13" s="129">
        <v>518.1</v>
      </c>
      <c r="I13" s="129"/>
      <c r="J13" s="129"/>
      <c r="K13" s="129">
        <v>198.6</v>
      </c>
      <c r="L13" s="129">
        <v>1100</v>
      </c>
      <c r="M13" s="129">
        <v>1100</v>
      </c>
      <c r="N13" s="129">
        <v>1100</v>
      </c>
      <c r="O13" s="129">
        <v>1100</v>
      </c>
      <c r="P13" s="129">
        <v>1100</v>
      </c>
      <c r="Q13" s="129">
        <v>1045.9000000000001</v>
      </c>
      <c r="R13" s="129">
        <v>1096.5999999999999</v>
      </c>
      <c r="S13" s="129">
        <v>377.2</v>
      </c>
      <c r="T13" s="129"/>
      <c r="U13" s="129"/>
      <c r="V13" s="129"/>
      <c r="W13" s="129"/>
      <c r="X13" s="129"/>
      <c r="Y13" s="130"/>
      <c r="Z13" s="131"/>
      <c r="AA13" s="132">
        <f t="shared" si="0"/>
        <v>15446.500000000002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1336</v>
      </c>
      <c r="C16" s="135">
        <f t="shared" si="1"/>
        <v>1300</v>
      </c>
      <c r="D16" s="135">
        <f t="shared" si="1"/>
        <v>1051.5</v>
      </c>
      <c r="E16" s="135">
        <f t="shared" si="1"/>
        <v>1121.2</v>
      </c>
      <c r="F16" s="135">
        <f t="shared" si="1"/>
        <v>1043.3</v>
      </c>
      <c r="G16" s="135">
        <f t="shared" si="1"/>
        <v>858.1</v>
      </c>
      <c r="H16" s="135">
        <f t="shared" si="1"/>
        <v>518.1</v>
      </c>
      <c r="I16" s="135">
        <f t="shared" si="1"/>
        <v>0</v>
      </c>
      <c r="J16" s="135">
        <f t="shared" si="1"/>
        <v>0</v>
      </c>
      <c r="K16" s="135">
        <f t="shared" si="1"/>
        <v>198.6</v>
      </c>
      <c r="L16" s="135">
        <f t="shared" si="1"/>
        <v>1100</v>
      </c>
      <c r="M16" s="135">
        <f t="shared" si="1"/>
        <v>1100</v>
      </c>
      <c r="N16" s="135">
        <f t="shared" si="1"/>
        <v>1100</v>
      </c>
      <c r="O16" s="135">
        <f t="shared" si="1"/>
        <v>1100</v>
      </c>
      <c r="P16" s="135">
        <f t="shared" si="1"/>
        <v>1100</v>
      </c>
      <c r="Q16" s="135">
        <f t="shared" si="1"/>
        <v>1045.9000000000001</v>
      </c>
      <c r="R16" s="135">
        <f t="shared" si="1"/>
        <v>1096.5999999999999</v>
      </c>
      <c r="S16" s="135">
        <f t="shared" si="1"/>
        <v>377.2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15446.500000000002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49.9</v>
      </c>
      <c r="J21" s="129">
        <v>335.5</v>
      </c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161.5</v>
      </c>
      <c r="U21" s="129">
        <v>898.3</v>
      </c>
      <c r="V21" s="129">
        <v>1321</v>
      </c>
      <c r="W21" s="129">
        <v>1303</v>
      </c>
      <c r="X21" s="129">
        <v>1254</v>
      </c>
      <c r="Y21" s="130">
        <v>1217</v>
      </c>
      <c r="Z21" s="131"/>
      <c r="AA21" s="132">
        <f t="shared" si="2"/>
        <v>6540.2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49.9</v>
      </c>
      <c r="J24" s="135">
        <f t="shared" si="3"/>
        <v>335.5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161.5</v>
      </c>
      <c r="U24" s="135">
        <f t="shared" si="3"/>
        <v>898.3</v>
      </c>
      <c r="V24" s="135">
        <f t="shared" si="3"/>
        <v>1321</v>
      </c>
      <c r="W24" s="135">
        <f t="shared" si="3"/>
        <v>1303</v>
      </c>
      <c r="X24" s="135">
        <f t="shared" si="3"/>
        <v>1254</v>
      </c>
      <c r="Y24" s="135">
        <f t="shared" si="3"/>
        <v>1217</v>
      </c>
      <c r="Z24" s="136" t="str">
        <f t="shared" si="3"/>
        <v/>
      </c>
      <c r="AA24" s="90">
        <f t="shared" si="2"/>
        <v>6540.2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2025-04-26T11:05:12Z</dcterms:created>
  <dcterms:modified xsi:type="dcterms:W3CDTF">2025-04-26T11:05:14Z</dcterms:modified>
</cp:coreProperties>
</file>