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<sst xmlns="http://schemas.openxmlformats.org/spreadsheetml/2006/main" count="119" uniqueCount="54">
  <si>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25/04/2025 14:04:23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</si>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</sst>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29-4C38-AD05-144254DD70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29-4C38-AD05-144254DD70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E29-4C38-AD05-144254DD70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E29-4C38-AD05-144254DD70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E29-4C38-AD05-144254DD70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29-4C38-AD05-144254DD70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29-4C38-AD05-144254DD70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29-4C38-AD05-144254DD70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127</c:v>
                </c:pt>
                <c:pt idx="6">
                  <c:v>134</c:v>
                </c:pt>
                <c:pt idx="7">
                  <c:v>162</c:v>
                </c:pt>
                <c:pt idx="8">
                  <c:v>166</c:v>
                </c:pt>
                <c:pt idx="9">
                  <c:v>151</c:v>
                </c:pt>
                <c:pt idx="10">
                  <c:v>137</c:v>
                </c:pt>
                <c:pt idx="11">
                  <c:v>125</c:v>
                </c:pt>
                <c:pt idx="12">
                  <c:v>119</c:v>
                </c:pt>
                <c:pt idx="13">
                  <c:v>119</c:v>
                </c:pt>
                <c:pt idx="14">
                  <c:v>119</c:v>
                </c:pt>
                <c:pt idx="15">
                  <c:v>119</c:v>
                </c:pt>
                <c:pt idx="16">
                  <c:v>125</c:v>
                </c:pt>
                <c:pt idx="17">
                  <c:v>159</c:v>
                </c:pt>
                <c:pt idx="18">
                  <c:v>185</c:v>
                </c:pt>
                <c:pt idx="19">
                  <c:v>219</c:v>
                </c:pt>
                <c:pt idx="20">
                  <c:v>205</c:v>
                </c:pt>
                <c:pt idx="21">
                  <c:v>171</c:v>
                </c:pt>
                <c:pt idx="22">
                  <c:v>139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29-4C38-AD05-144254DD70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1592.2629999999999</c:v>
                </c:pt>
                <c:pt idx="1">
                  <c:v>1354.373</c:v>
                </c:pt>
                <c:pt idx="2">
                  <c:v>1325.6980000000001</c:v>
                </c:pt>
                <c:pt idx="3">
                  <c:v>1251.17</c:v>
                </c:pt>
                <c:pt idx="4">
                  <c:v>1240.675</c:v>
                </c:pt>
                <c:pt idx="5">
                  <c:v>1225.0929999999998</c:v>
                </c:pt>
                <c:pt idx="6">
                  <c:v>1239.9000000000001</c:v>
                </c:pt>
                <c:pt idx="7">
                  <c:v>1028.896</c:v>
                </c:pt>
                <c:pt idx="8">
                  <c:v>710.9</c:v>
                </c:pt>
                <c:pt idx="9">
                  <c:v>676.9</c:v>
                </c:pt>
                <c:pt idx="10">
                  <c:v>327.9</c:v>
                </c:pt>
                <c:pt idx="11">
                  <c:v>155.9</c:v>
                </c:pt>
                <c:pt idx="12">
                  <c:v>155.9</c:v>
                </c:pt>
                <c:pt idx="13">
                  <c:v>275.89999999999998</c:v>
                </c:pt>
                <c:pt idx="14">
                  <c:v>540.9</c:v>
                </c:pt>
                <c:pt idx="15">
                  <c:v>652.9</c:v>
                </c:pt>
                <c:pt idx="16">
                  <c:v>989.9</c:v>
                </c:pt>
                <c:pt idx="17">
                  <c:v>1398.9</c:v>
                </c:pt>
                <c:pt idx="18">
                  <c:v>1627.9</c:v>
                </c:pt>
                <c:pt idx="19">
                  <c:v>2324.1770000000001</c:v>
                </c:pt>
                <c:pt idx="20">
                  <c:v>2424.7429999999999</c:v>
                </c:pt>
                <c:pt idx="21">
                  <c:v>2051.8229999999999</c:v>
                </c:pt>
                <c:pt idx="22">
                  <c:v>1877.9</c:v>
                </c:pt>
                <c:pt idx="23">
                  <c:v>1827.9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29-4C38-AD05-144254DD70D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1801.8</c:v>
                </c:pt>
                <c:pt idx="1">
                  <c:v>1878.5</c:v>
                </c:pt>
                <c:pt idx="2">
                  <c:v>1760.3</c:v>
                </c:pt>
                <c:pt idx="3">
                  <c:v>1784.1</c:v>
                </c:pt>
                <c:pt idx="4">
                  <c:v>1840.9</c:v>
                </c:pt>
                <c:pt idx="5">
                  <c:v>2055</c:v>
                </c:pt>
                <c:pt idx="6">
                  <c:v>1972.451</c:v>
                </c:pt>
                <c:pt idx="7">
                  <c:v>1680</c:v>
                </c:pt>
                <c:pt idx="8">
                  <c:v>1265.4000000000001</c:v>
                </c:pt>
                <c:pt idx="9">
                  <c:v>841.2</c:v>
                </c:pt>
                <c:pt idx="10">
                  <c:v>1638.4</c:v>
                </c:pt>
                <c:pt idx="11">
                  <c:v>1774</c:v>
                </c:pt>
                <c:pt idx="12">
                  <c:v>1786</c:v>
                </c:pt>
                <c:pt idx="13">
                  <c:v>1748</c:v>
                </c:pt>
                <c:pt idx="14">
                  <c:v>1727</c:v>
                </c:pt>
                <c:pt idx="15">
                  <c:v>1744</c:v>
                </c:pt>
                <c:pt idx="16">
                  <c:v>1692.0740000000001</c:v>
                </c:pt>
                <c:pt idx="17">
                  <c:v>1819</c:v>
                </c:pt>
                <c:pt idx="18">
                  <c:v>2073.643</c:v>
                </c:pt>
                <c:pt idx="19">
                  <c:v>1579.4</c:v>
                </c:pt>
                <c:pt idx="20">
                  <c:v>1183.7570000000001</c:v>
                </c:pt>
                <c:pt idx="21">
                  <c:v>1670</c:v>
                </c:pt>
                <c:pt idx="22">
                  <c:v>1652.1</c:v>
                </c:pt>
                <c:pt idx="23">
                  <c:v>1592.2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29-4C38-AD05-144254DD70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660.23899999999992</c:v>
                </c:pt>
                <c:pt idx="1">
                  <c:v>712.5390000000001</c:v>
                </c:pt>
                <c:pt idx="2">
                  <c:v>724.00799999999992</c:v>
                </c:pt>
                <c:pt idx="3">
                  <c:v>730.72399999999993</c:v>
                </c:pt>
                <c:pt idx="4">
                  <c:v>735.97200000000009</c:v>
                </c:pt>
                <c:pt idx="5">
                  <c:v>729.32999999999993</c:v>
                </c:pt>
                <c:pt idx="6">
                  <c:v>1016.466</c:v>
                </c:pt>
                <c:pt idx="7">
                  <c:v>1909.7790000000002</c:v>
                </c:pt>
                <c:pt idx="8">
                  <c:v>3005.8850000000007</c:v>
                </c:pt>
                <c:pt idx="9">
                  <c:v>3856.2280000000005</c:v>
                </c:pt>
                <c:pt idx="10">
                  <c:v>4058.0089999999996</c:v>
                </c:pt>
                <c:pt idx="11">
                  <c:v>4248.3840000000018</c:v>
                </c:pt>
                <c:pt idx="12">
                  <c:v>4270.5170000000007</c:v>
                </c:pt>
                <c:pt idx="13">
                  <c:v>3950.2469999999994</c:v>
                </c:pt>
                <c:pt idx="14">
                  <c:v>3402.7260000000001</c:v>
                </c:pt>
                <c:pt idx="15">
                  <c:v>3107.056</c:v>
                </c:pt>
                <c:pt idx="16">
                  <c:v>2597.5680000000002</c:v>
                </c:pt>
                <c:pt idx="17">
                  <c:v>1899.8270000000005</c:v>
                </c:pt>
                <c:pt idx="18">
                  <c:v>1070.9649999999999</c:v>
                </c:pt>
                <c:pt idx="19">
                  <c:v>744.53500000000008</c:v>
                </c:pt>
                <c:pt idx="20">
                  <c:v>736.18799999999987</c:v>
                </c:pt>
                <c:pt idx="21">
                  <c:v>771.87599999999998</c:v>
                </c:pt>
                <c:pt idx="22">
                  <c:v>809.28100000000006</c:v>
                </c:pt>
                <c:pt idx="23">
                  <c:v>877.38799999999992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29-4C38-AD05-144254DD70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16</c:v>
                </c:pt>
                <c:pt idx="2">
                  <c:v>15</c:v>
                </c:pt>
                <c:pt idx="3">
                  <c:v>13</c:v>
                </c:pt>
                <c:pt idx="4">
                  <c:v>12</c:v>
                </c:pt>
                <c:pt idx="5">
                  <c:v>10</c:v>
                </c:pt>
                <c:pt idx="6">
                  <c:v>12</c:v>
                </c:pt>
                <c:pt idx="7">
                  <c:v>23</c:v>
                </c:pt>
                <c:pt idx="8">
                  <c:v>38</c:v>
                </c:pt>
                <c:pt idx="9">
                  <c:v>54</c:v>
                </c:pt>
                <c:pt idx="10">
                  <c:v>67</c:v>
                </c:pt>
                <c:pt idx="11">
                  <c:v>79</c:v>
                </c:pt>
                <c:pt idx="12">
                  <c:v>87</c:v>
                </c:pt>
                <c:pt idx="13">
                  <c:v>89</c:v>
                </c:pt>
                <c:pt idx="14">
                  <c:v>85</c:v>
                </c:pt>
                <c:pt idx="15">
                  <c:v>71</c:v>
                </c:pt>
                <c:pt idx="16">
                  <c:v>52</c:v>
                </c:pt>
                <c:pt idx="17">
                  <c:v>33</c:v>
                </c:pt>
                <c:pt idx="18">
                  <c:v>20</c:v>
                </c:pt>
                <c:pt idx="19">
                  <c:v>14</c:v>
                </c:pt>
                <c:pt idx="20">
                  <c:v>11</c:v>
                </c:pt>
                <c:pt idx="21">
                  <c:v>8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E29-4C38-AD05-144254DD70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56</c:v>
                </c:pt>
                <c:pt idx="6">
                  <c:v>86</c:v>
                </c:pt>
                <c:pt idx="7">
                  <c:v>84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7">
                  <c:v>13</c:v>
                </c:pt>
                <c:pt idx="18">
                  <c:v>406</c:v>
                </c:pt>
                <c:pt idx="19">
                  <c:v>749</c:v>
                </c:pt>
                <c:pt idx="20">
                  <c:v>984</c:v>
                </c:pt>
                <c:pt idx="21">
                  <c:v>491</c:v>
                </c:pt>
                <c:pt idx="22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29-4C38-AD05-144254DD7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108.7</c:v>
                </c:pt>
                <c:pt idx="1">
                  <c:v>94.22</c:v>
                </c:pt>
                <c:pt idx="2">
                  <c:v>93.49</c:v>
                </c:pt>
                <c:pt idx="3">
                  <c:v>91.85</c:v>
                </c:pt>
                <c:pt idx="4">
                  <c:v>91.17</c:v>
                </c:pt>
                <c:pt idx="5">
                  <c:v>99.07</c:v>
                </c:pt>
                <c:pt idx="6">
                  <c:v>100.08</c:v>
                </c:pt>
                <c:pt idx="7">
                  <c:v>97.61</c:v>
                </c:pt>
                <c:pt idx="8">
                  <c:v>69.760000000000005</c:v>
                </c:pt>
                <c:pt idx="9">
                  <c:v>34.450000000000003</c:v>
                </c:pt>
                <c:pt idx="10">
                  <c:v>2.5499999999999998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1</c:v>
                </c:pt>
                <c:pt idx="17">
                  <c:v>57.7</c:v>
                </c:pt>
                <c:pt idx="18">
                  <c:v>87.2</c:v>
                </c:pt>
                <c:pt idx="19">
                  <c:v>111.16</c:v>
                </c:pt>
                <c:pt idx="20">
                  <c:v>115.9</c:v>
                </c:pt>
                <c:pt idx="21">
                  <c:v>95.53</c:v>
                </c:pt>
                <c:pt idx="22">
                  <c:v>86.11</c:v>
                </c:pt>
                <c:pt idx="23">
                  <c:v>73.58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E29-4C38-AD05-144254DD7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82.5</c:v>
                </c:pt>
                <c:pt idx="1">
                  <c:v>80.5</c:v>
                </c:pt>
                <c:pt idx="2">
                  <c:v>80</c:v>
                </c:pt>
                <c:pt idx="3">
                  <c:v>81.5</c:v>
                </c:pt>
                <c:pt idx="4">
                  <c:v>78.5</c:v>
                </c:pt>
                <c:pt idx="5">
                  <c:v>82</c:v>
                </c:pt>
                <c:pt idx="6">
                  <c:v>116</c:v>
                </c:pt>
                <c:pt idx="7">
                  <c:v>99</c:v>
                </c:pt>
                <c:pt idx="8">
                  <c:v>80</c:v>
                </c:pt>
                <c:pt idx="9">
                  <c:v>75</c:v>
                </c:pt>
                <c:pt idx="10">
                  <c:v>63</c:v>
                </c:pt>
                <c:pt idx="11">
                  <c:v>75.5</c:v>
                </c:pt>
                <c:pt idx="12">
                  <c:v>78</c:v>
                </c:pt>
                <c:pt idx="13">
                  <c:v>75.5</c:v>
                </c:pt>
                <c:pt idx="14">
                  <c:v>68</c:v>
                </c:pt>
                <c:pt idx="15">
                  <c:v>66</c:v>
                </c:pt>
                <c:pt idx="16">
                  <c:v>61</c:v>
                </c:pt>
                <c:pt idx="17">
                  <c:v>80.5</c:v>
                </c:pt>
                <c:pt idx="18">
                  <c:v>139.5</c:v>
                </c:pt>
                <c:pt idx="19">
                  <c:v>203.5</c:v>
                </c:pt>
                <c:pt idx="20">
                  <c:v>212.5</c:v>
                </c:pt>
                <c:pt idx="21">
                  <c:v>183</c:v>
                </c:pt>
                <c:pt idx="22">
                  <c:v>133.5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CA-47EA-8A5B-640066BAF75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756.24800000000005</c:v>
                </c:pt>
                <c:pt idx="1">
                  <c:v>751.65899999999988</c:v>
                </c:pt>
                <c:pt idx="2">
                  <c:v>758.63000000000011</c:v>
                </c:pt>
                <c:pt idx="3">
                  <c:v>756.68100000000004</c:v>
                </c:pt>
                <c:pt idx="4">
                  <c:v>754.53899999999999</c:v>
                </c:pt>
                <c:pt idx="5">
                  <c:v>837.7589999999999</c:v>
                </c:pt>
                <c:pt idx="6">
                  <c:v>841.03200000000004</c:v>
                </c:pt>
                <c:pt idx="7">
                  <c:v>882.52</c:v>
                </c:pt>
                <c:pt idx="8">
                  <c:v>892.6450000000001</c:v>
                </c:pt>
                <c:pt idx="9">
                  <c:v>968.41800000000001</c:v>
                </c:pt>
                <c:pt idx="10">
                  <c:v>1023.0690000000001</c:v>
                </c:pt>
                <c:pt idx="11">
                  <c:v>1026.2170000000001</c:v>
                </c:pt>
                <c:pt idx="12">
                  <c:v>1022.7910000000001</c:v>
                </c:pt>
                <c:pt idx="13">
                  <c:v>1012.6740000000001</c:v>
                </c:pt>
                <c:pt idx="14">
                  <c:v>1008.8969999999999</c:v>
                </c:pt>
                <c:pt idx="15">
                  <c:v>1009.836</c:v>
                </c:pt>
                <c:pt idx="16">
                  <c:v>965.94100000000003</c:v>
                </c:pt>
                <c:pt idx="17">
                  <c:v>873.13800000000003</c:v>
                </c:pt>
                <c:pt idx="18">
                  <c:v>783.75600000000009</c:v>
                </c:pt>
                <c:pt idx="19">
                  <c:v>681.73300000000006</c:v>
                </c:pt>
                <c:pt idx="20">
                  <c:v>697.32299999999998</c:v>
                </c:pt>
                <c:pt idx="21">
                  <c:v>675.48000000000013</c:v>
                </c:pt>
                <c:pt idx="22">
                  <c:v>751.125</c:v>
                </c:pt>
                <c:pt idx="23">
                  <c:v>756.73800000000006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CA-47EA-8A5B-640066BAF75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949.73500000000001</c:v>
                </c:pt>
                <c:pt idx="1">
                  <c:v>1004.27</c:v>
                </c:pt>
                <c:pt idx="2">
                  <c:v>991.1930000000001</c:v>
                </c:pt>
                <c:pt idx="3">
                  <c:v>982.37700000000018</c:v>
                </c:pt>
                <c:pt idx="4">
                  <c:v>987.60799999999972</c:v>
                </c:pt>
                <c:pt idx="5">
                  <c:v>1021.687</c:v>
                </c:pt>
                <c:pt idx="6">
                  <c:v>1062.0939999999998</c:v>
                </c:pt>
                <c:pt idx="7">
                  <c:v>1107.7139999999999</c:v>
                </c:pt>
                <c:pt idx="8">
                  <c:v>1104.4759999999999</c:v>
                </c:pt>
                <c:pt idx="9">
                  <c:v>1077.2819999999997</c:v>
                </c:pt>
                <c:pt idx="10">
                  <c:v>1125.088</c:v>
                </c:pt>
                <c:pt idx="11">
                  <c:v>1107.518</c:v>
                </c:pt>
                <c:pt idx="12">
                  <c:v>1074.4259999999999</c:v>
                </c:pt>
                <c:pt idx="13">
                  <c:v>1032.3480000000002</c:v>
                </c:pt>
                <c:pt idx="14">
                  <c:v>1002.351</c:v>
                </c:pt>
                <c:pt idx="15">
                  <c:v>998.91800000000001</c:v>
                </c:pt>
                <c:pt idx="16">
                  <c:v>1038.5730000000001</c:v>
                </c:pt>
                <c:pt idx="17">
                  <c:v>1026.9640000000002</c:v>
                </c:pt>
                <c:pt idx="18">
                  <c:v>1061.2920000000001</c:v>
                </c:pt>
                <c:pt idx="19">
                  <c:v>1059.4200000000003</c:v>
                </c:pt>
                <c:pt idx="20">
                  <c:v>1003.8500000000001</c:v>
                </c:pt>
                <c:pt idx="21">
                  <c:v>943.44799999999987</c:v>
                </c:pt>
                <c:pt idx="22">
                  <c:v>910.58100000000002</c:v>
                </c:pt>
                <c:pt idx="23">
                  <c:v>888.37399999999991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CA-47EA-8A5B-640066BAF75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2157.7710000000002</c:v>
                </c:pt>
                <c:pt idx="1">
                  <c:v>2028.942</c:v>
                </c:pt>
                <c:pt idx="2">
                  <c:v>1919.213</c:v>
                </c:pt>
                <c:pt idx="3">
                  <c:v>1884.3980000000001</c:v>
                </c:pt>
                <c:pt idx="4">
                  <c:v>1925.9219999999998</c:v>
                </c:pt>
                <c:pt idx="5">
                  <c:v>2010.61</c:v>
                </c:pt>
                <c:pt idx="6">
                  <c:v>2182.0830000000001</c:v>
                </c:pt>
                <c:pt idx="7">
                  <c:v>2512.4409999999998</c:v>
                </c:pt>
                <c:pt idx="8">
                  <c:v>2815.0790000000002</c:v>
                </c:pt>
                <c:pt idx="9">
                  <c:v>3043.6239999999998</c:v>
                </c:pt>
                <c:pt idx="10">
                  <c:v>3345.1880000000001</c:v>
                </c:pt>
                <c:pt idx="11">
                  <c:v>3486.049</c:v>
                </c:pt>
                <c:pt idx="12">
                  <c:v>3544.1999999999994</c:v>
                </c:pt>
                <c:pt idx="13">
                  <c:v>3374.6249999999995</c:v>
                </c:pt>
                <c:pt idx="14">
                  <c:v>3123.3780000000002</c:v>
                </c:pt>
                <c:pt idx="15">
                  <c:v>2952.2019999999998</c:v>
                </c:pt>
                <c:pt idx="16">
                  <c:v>2950.0279999999998</c:v>
                </c:pt>
                <c:pt idx="17">
                  <c:v>2941.4989999999998</c:v>
                </c:pt>
                <c:pt idx="18">
                  <c:v>3122.2130000000002</c:v>
                </c:pt>
                <c:pt idx="19">
                  <c:v>3388.712</c:v>
                </c:pt>
                <c:pt idx="20">
                  <c:v>3367.0370000000003</c:v>
                </c:pt>
                <c:pt idx="21">
                  <c:v>3076.7979999999998</c:v>
                </c:pt>
                <c:pt idx="22">
                  <c:v>2734.056</c:v>
                </c:pt>
                <c:pt idx="23">
                  <c:v>2415.3649999999998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CA-47EA-8A5B-640066BAF75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247</c:v>
                </c:pt>
                <c:pt idx="1">
                  <c:v>236</c:v>
                </c:pt>
                <c:pt idx="2">
                  <c:v>229.99999999999997</c:v>
                </c:pt>
                <c:pt idx="3">
                  <c:v>229</c:v>
                </c:pt>
                <c:pt idx="4">
                  <c:v>238</c:v>
                </c:pt>
                <c:pt idx="5">
                  <c:v>257.00000000000006</c:v>
                </c:pt>
                <c:pt idx="6">
                  <c:v>296.00000000000006</c:v>
                </c:pt>
                <c:pt idx="7">
                  <c:v>335</c:v>
                </c:pt>
                <c:pt idx="8">
                  <c:v>354</c:v>
                </c:pt>
                <c:pt idx="9">
                  <c:v>355.00000000000006</c:v>
                </c:pt>
                <c:pt idx="10">
                  <c:v>354</c:v>
                </c:pt>
                <c:pt idx="11">
                  <c:v>351.99999999999994</c:v>
                </c:pt>
                <c:pt idx="12">
                  <c:v>351</c:v>
                </c:pt>
                <c:pt idx="13">
                  <c:v>339</c:v>
                </c:pt>
                <c:pt idx="14">
                  <c:v>324.00000000000006</c:v>
                </c:pt>
                <c:pt idx="15">
                  <c:v>319</c:v>
                </c:pt>
                <c:pt idx="16">
                  <c:v>327.00000000000006</c:v>
                </c:pt>
                <c:pt idx="17">
                  <c:v>341.99999999999994</c:v>
                </c:pt>
                <c:pt idx="18">
                  <c:v>355.00000000000006</c:v>
                </c:pt>
                <c:pt idx="19">
                  <c:v>383</c:v>
                </c:pt>
                <c:pt idx="20">
                  <c:v>366.00000000000006</c:v>
                </c:pt>
                <c:pt idx="21">
                  <c:v>328.99999999999994</c:v>
                </c:pt>
                <c:pt idx="22">
                  <c:v>295</c:v>
                </c:pt>
                <c:pt idx="23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CA-47EA-8A5B-640066BAF75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CA-47EA-8A5B-640066BAF75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  <c:pt idx="1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CA-47EA-8A5B-640066BAF75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CA-47EA-8A5B-640066BAF75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CA-47EA-8A5B-640066BAF75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8CA-47EA-8A5B-640066BAF75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140</c:v>
                </c:pt>
                <c:pt idx="1">
                  <c:v>121</c:v>
                </c:pt>
                <c:pt idx="2">
                  <c:v>107</c:v>
                </c:pt>
                <c:pt idx="3">
                  <c:v>106</c:v>
                </c:pt>
                <c:pt idx="4">
                  <c:v>106</c:v>
                </c:pt>
                <c:pt idx="5">
                  <c:v>136</c:v>
                </c:pt>
                <c:pt idx="6">
                  <c:v>114</c:v>
                </c:pt>
                <c:pt idx="7">
                  <c:v>107</c:v>
                </c:pt>
                <c:pt idx="8">
                  <c:v>154</c:v>
                </c:pt>
                <c:pt idx="9">
                  <c:v>287</c:v>
                </c:pt>
                <c:pt idx="10">
                  <c:v>265</c:v>
                </c:pt>
                <c:pt idx="11">
                  <c:v>282</c:v>
                </c:pt>
                <c:pt idx="12">
                  <c:v>269</c:v>
                </c:pt>
                <c:pt idx="13">
                  <c:v>269</c:v>
                </c:pt>
                <c:pt idx="14">
                  <c:v>269</c:v>
                </c:pt>
                <c:pt idx="15">
                  <c:v>269</c:v>
                </c:pt>
                <c:pt idx="16">
                  <c:v>270</c:v>
                </c:pt>
                <c:pt idx="17">
                  <c:v>214.626</c:v>
                </c:pt>
                <c:pt idx="18">
                  <c:v>68</c:v>
                </c:pt>
                <c:pt idx="19">
                  <c:v>56</c:v>
                </c:pt>
                <c:pt idx="20">
                  <c:v>40</c:v>
                </c:pt>
                <c:pt idx="21">
                  <c:v>98</c:v>
                </c:pt>
                <c:pt idx="22">
                  <c:v>132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CA-47EA-8A5B-640066BAF75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13.367000000000001</c:v>
                </c:pt>
                <c:pt idx="6">
                  <c:v>5.6079999999999997</c:v>
                </c:pt>
                <c:pt idx="18">
                  <c:v>9.7469999999999999</c:v>
                </c:pt>
                <c:pt idx="19">
                  <c:v>13.785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CA-47EA-8A5B-640066BAF75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CA-47EA-8A5B-640066BAF75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CA-47EA-8A5B-640066BAF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108.7</c:v>
                </c:pt>
                <c:pt idx="1">
                  <c:v>94.22</c:v>
                </c:pt>
                <c:pt idx="2">
                  <c:v>93.49</c:v>
                </c:pt>
                <c:pt idx="3">
                  <c:v>91.85</c:v>
                </c:pt>
                <c:pt idx="4">
                  <c:v>91.17</c:v>
                </c:pt>
                <c:pt idx="5">
                  <c:v>99.07</c:v>
                </c:pt>
                <c:pt idx="6">
                  <c:v>100.08</c:v>
                </c:pt>
                <c:pt idx="7">
                  <c:v>97.61</c:v>
                </c:pt>
                <c:pt idx="8">
                  <c:v>69.760000000000005</c:v>
                </c:pt>
                <c:pt idx="9">
                  <c:v>34.450000000000003</c:v>
                </c:pt>
                <c:pt idx="10">
                  <c:v>2.5499999999999998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1</c:v>
                </c:pt>
                <c:pt idx="17">
                  <c:v>57.7</c:v>
                </c:pt>
                <c:pt idx="18">
                  <c:v>87.2</c:v>
                </c:pt>
                <c:pt idx="19">
                  <c:v>111.16</c:v>
                </c:pt>
                <c:pt idx="20">
                  <c:v>115.9</c:v>
                </c:pt>
                <c:pt idx="21">
                  <c:v>95.53</c:v>
                </c:pt>
                <c:pt idx="22">
                  <c:v>86.11</c:v>
                </c:pt>
                <c:pt idx="23">
                  <c:v>73.58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CA-47EA-8A5B-640066BAF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4347.3020000000015</v>
      </c>
      <c r="C4" s="18">
        <v>4236.4119999999994</v>
      </c>
      <c r="D4" s="18">
        <v>4100.0059999999994</v>
      </c>
      <c r="E4" s="18">
        <v>4053.9939999999997</v>
      </c>
      <c r="F4" s="18">
        <v>4104.5470000000005</v>
      </c>
      <c r="G4" s="18">
        <v>4358.4230000000007</v>
      </c>
      <c r="H4" s="18">
        <v>4616.8170000000009</v>
      </c>
      <c r="I4" s="18">
        <v>5043.6750000000002</v>
      </c>
      <c r="J4" s="18">
        <v>5400.1850000000004</v>
      </c>
      <c r="K4" s="18">
        <v>5806.3280000000013</v>
      </c>
      <c r="L4" s="18">
        <v>6410.3089999999984</v>
      </c>
      <c r="M4" s="18">
        <v>6564.2840000000006</v>
      </c>
      <c r="N4" s="18">
        <v>6574.4170000000004</v>
      </c>
      <c r="O4" s="18">
        <v>6338.1469999999999</v>
      </c>
      <c r="P4" s="18">
        <v>6030.6259999999993</v>
      </c>
      <c r="Q4" s="18">
        <v>5849.9560000000001</v>
      </c>
      <c r="R4" s="18">
        <v>5612.5420000000004</v>
      </c>
      <c r="S4" s="18">
        <v>5478.726999999999</v>
      </c>
      <c r="T4" s="18">
        <v>5539.5080000000016</v>
      </c>
      <c r="U4" s="18">
        <v>5786.112000000001</v>
      </c>
      <c r="V4" s="18">
        <v>5700.688000000001</v>
      </c>
      <c r="W4" s="18">
        <v>5319.6989999999996</v>
      </c>
      <c r="X4" s="18">
        <v>4970.2810000000009</v>
      </c>
      <c r="Y4" s="18">
        <v>4578.4880000000003</v>
      </c>
      <c r="Z4" s="19"/>
      <c r="AA4" s="20">
        <f>SUM(B4:Z4)</f>
        <v>126821.473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108.7</v>
      </c>
      <c r="C7" s="28">
        <v>94.22</v>
      </c>
      <c r="D7" s="28">
        <v>93.49</v>
      </c>
      <c r="E7" s="28">
        <v>91.85</v>
      </c>
      <c r="F7" s="28">
        <v>91.17</v>
      </c>
      <c r="G7" s="28">
        <v>99.07</v>
      </c>
      <c r="H7" s="28">
        <v>100.08</v>
      </c>
      <c r="I7" s="28">
        <v>97.61</v>
      </c>
      <c r="J7" s="28">
        <v>69.760000000000005</v>
      </c>
      <c r="K7" s="28">
        <v>34.450000000000003</v>
      </c>
      <c r="L7" s="28">
        <v>2.5499999999999998</v>
      </c>
      <c r="M7" s="28">
        <v>0.04</v>
      </c>
      <c r="N7" s="28">
        <v>0.04</v>
      </c>
      <c r="O7" s="28">
        <v>0.04</v>
      </c>
      <c r="P7" s="28">
        <v>0.04</v>
      </c>
      <c r="Q7" s="28">
        <v>0.04</v>
      </c>
      <c r="R7" s="28">
        <v>1</v>
      </c>
      <c r="S7" s="28">
        <v>57.7</v>
      </c>
      <c r="T7" s="28">
        <v>87.2</v>
      </c>
      <c r="U7" s="28">
        <v>111.16</v>
      </c>
      <c r="V7" s="28">
        <v>115.9</v>
      </c>
      <c r="W7" s="28">
        <v>95.53</v>
      </c>
      <c r="X7" s="28">
        <v>86.11</v>
      </c>
      <c r="Y7" s="28">
        <v>73.58</v>
      </c>
      <c r="Z7" s="29"/>
      <c r="AA7" s="30">
        <f>IF(SUM(B7:Z7)&lt;&gt;0,AVERAGEIF(B7:Z7,"&lt;&gt;"""),"")</f>
        <v>62.97208333333333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127</v>
      </c>
      <c r="H11" s="47">
        <v>134</v>
      </c>
      <c r="I11" s="47">
        <v>162</v>
      </c>
      <c r="J11" s="47">
        <v>166</v>
      </c>
      <c r="K11" s="47">
        <v>151</v>
      </c>
      <c r="L11" s="47">
        <v>137</v>
      </c>
      <c r="M11" s="47">
        <v>125</v>
      </c>
      <c r="N11" s="47">
        <v>119</v>
      </c>
      <c r="O11" s="47">
        <v>119</v>
      </c>
      <c r="P11" s="47">
        <v>119</v>
      </c>
      <c r="Q11" s="47">
        <v>119</v>
      </c>
      <c r="R11" s="47">
        <v>125</v>
      </c>
      <c r="S11" s="47">
        <v>159</v>
      </c>
      <c r="T11" s="47">
        <v>185</v>
      </c>
      <c r="U11" s="47">
        <v>219</v>
      </c>
      <c r="V11" s="47">
        <v>205</v>
      </c>
      <c r="W11" s="47">
        <v>171</v>
      </c>
      <c r="X11" s="47">
        <v>139</v>
      </c>
      <c r="Y11" s="47">
        <v>119</v>
      </c>
      <c r="Z11" s="48"/>
      <c r="AA11" s="49">
        <f t="shared" si="0"/>
        <v>3395</v>
      </c>
    </row>
    <row r="12" spans="1:27" ht="24.95" customHeight="1" x14ac:dyDescent="0.2">
      <c r="A12" s="50" t="s">
        <v>8</v>
      </c>
      <c r="B12" s="51">
        <v>1592.2629999999999</v>
      </c>
      <c r="C12" s="52">
        <v>1354.373</v>
      </c>
      <c r="D12" s="52">
        <v>1325.6980000000001</v>
      </c>
      <c r="E12" s="52">
        <v>1251.17</v>
      </c>
      <c r="F12" s="52">
        <v>1240.675</v>
      </c>
      <c r="G12" s="52">
        <v>1225.0929999999998</v>
      </c>
      <c r="H12" s="52">
        <v>1239.9000000000001</v>
      </c>
      <c r="I12" s="52">
        <v>1028.896</v>
      </c>
      <c r="J12" s="52">
        <v>710.9</v>
      </c>
      <c r="K12" s="52">
        <v>676.9</v>
      </c>
      <c r="L12" s="52">
        <v>327.9</v>
      </c>
      <c r="M12" s="52">
        <v>155.9</v>
      </c>
      <c r="N12" s="52">
        <v>155.9</v>
      </c>
      <c r="O12" s="52">
        <v>275.89999999999998</v>
      </c>
      <c r="P12" s="52">
        <v>540.9</v>
      </c>
      <c r="Q12" s="52">
        <v>652.9</v>
      </c>
      <c r="R12" s="52">
        <v>989.9</v>
      </c>
      <c r="S12" s="52">
        <v>1398.9</v>
      </c>
      <c r="T12" s="52">
        <v>1627.9</v>
      </c>
      <c r="U12" s="52">
        <v>2324.1770000000001</v>
      </c>
      <c r="V12" s="52">
        <v>2424.7429999999999</v>
      </c>
      <c r="W12" s="52">
        <v>2051.8229999999999</v>
      </c>
      <c r="X12" s="52">
        <v>1877.9</v>
      </c>
      <c r="Y12" s="52">
        <v>1827.9</v>
      </c>
      <c r="Z12" s="53"/>
      <c r="AA12" s="54">
        <f t="shared" si="0"/>
        <v>28278.510999999999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56</v>
      </c>
      <c r="H13" s="52">
        <v>86</v>
      </c>
      <c r="I13" s="52">
        <v>84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13</v>
      </c>
      <c r="T13" s="52">
        <v>406</v>
      </c>
      <c r="U13" s="52">
        <v>749</v>
      </c>
      <c r="V13" s="52">
        <v>984</v>
      </c>
      <c r="W13" s="52">
        <v>491</v>
      </c>
      <c r="X13" s="52">
        <v>330</v>
      </c>
      <c r="Y13" s="52"/>
      <c r="Z13" s="53"/>
      <c r="AA13" s="54">
        <f t="shared" si="0"/>
        <v>3380</v>
      </c>
    </row>
    <row r="14" spans="1:27" ht="24.95" customHeight="1" x14ac:dyDescent="0.2">
      <c r="A14" s="55" t="s">
        <v>10</v>
      </c>
      <c r="B14" s="56">
        <v>660.23899999999992</v>
      </c>
      <c r="C14" s="57">
        <v>712.5390000000001</v>
      </c>
      <c r="D14" s="57">
        <v>724.00799999999992</v>
      </c>
      <c r="E14" s="57">
        <v>730.72399999999993</v>
      </c>
      <c r="F14" s="57">
        <v>735.97200000000009</v>
      </c>
      <c r="G14" s="57">
        <v>729.32999999999993</v>
      </c>
      <c r="H14" s="57">
        <v>1016.466</v>
      </c>
      <c r="I14" s="57">
        <v>1909.7790000000002</v>
      </c>
      <c r="J14" s="57">
        <v>3005.8850000000007</v>
      </c>
      <c r="K14" s="57">
        <v>3856.2280000000005</v>
      </c>
      <c r="L14" s="57">
        <v>4058.0089999999996</v>
      </c>
      <c r="M14" s="57">
        <v>4248.3840000000018</v>
      </c>
      <c r="N14" s="57">
        <v>4270.5170000000007</v>
      </c>
      <c r="O14" s="57">
        <v>3950.2469999999994</v>
      </c>
      <c r="P14" s="57">
        <v>3402.7260000000001</v>
      </c>
      <c r="Q14" s="57">
        <v>3107.056</v>
      </c>
      <c r="R14" s="57">
        <v>2597.5680000000002</v>
      </c>
      <c r="S14" s="57">
        <v>1899.8270000000005</v>
      </c>
      <c r="T14" s="57">
        <v>1070.9649999999999</v>
      </c>
      <c r="U14" s="57">
        <v>744.53500000000008</v>
      </c>
      <c r="V14" s="57">
        <v>736.18799999999987</v>
      </c>
      <c r="W14" s="57">
        <v>771.87599999999998</v>
      </c>
      <c r="X14" s="57">
        <v>809.28100000000006</v>
      </c>
      <c r="Y14" s="57">
        <v>877.38799999999992</v>
      </c>
      <c r="Z14" s="58"/>
      <c r="AA14" s="59">
        <f t="shared" si="0"/>
        <v>46625.736999999994</v>
      </c>
    </row>
    <row r="15" spans="1:27" ht="24.95" customHeight="1" x14ac:dyDescent="0.2">
      <c r="A15" s="55" t="s">
        <v>11</v>
      </c>
      <c r="B15" s="56">
        <v>18</v>
      </c>
      <c r="C15" s="57">
        <v>16</v>
      </c>
      <c r="D15" s="57">
        <v>15</v>
      </c>
      <c r="E15" s="57">
        <v>13</v>
      </c>
      <c r="F15" s="57">
        <v>12</v>
      </c>
      <c r="G15" s="57">
        <v>10</v>
      </c>
      <c r="H15" s="57">
        <v>12</v>
      </c>
      <c r="I15" s="57">
        <v>23</v>
      </c>
      <c r="J15" s="57">
        <v>38</v>
      </c>
      <c r="K15" s="57">
        <v>54</v>
      </c>
      <c r="L15" s="57">
        <v>67</v>
      </c>
      <c r="M15" s="57">
        <v>79</v>
      </c>
      <c r="N15" s="57">
        <v>87</v>
      </c>
      <c r="O15" s="57">
        <v>89</v>
      </c>
      <c r="P15" s="57">
        <v>85</v>
      </c>
      <c r="Q15" s="57">
        <v>71</v>
      </c>
      <c r="R15" s="57">
        <v>52</v>
      </c>
      <c r="S15" s="57">
        <v>33</v>
      </c>
      <c r="T15" s="57">
        <v>20</v>
      </c>
      <c r="U15" s="57">
        <v>14</v>
      </c>
      <c r="V15" s="57">
        <v>11</v>
      </c>
      <c r="W15" s="57">
        <v>8</v>
      </c>
      <c r="X15" s="57">
        <v>6</v>
      </c>
      <c r="Y15" s="57">
        <v>6</v>
      </c>
      <c r="Z15" s="58"/>
      <c r="AA15" s="59">
        <f t="shared" si="0"/>
        <v>839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2545.502</v>
      </c>
      <c r="C16" s="62">
        <f t="shared" si="1"/>
        <v>2357.9120000000003</v>
      </c>
      <c r="D16" s="62">
        <f t="shared" si="1"/>
        <v>2339.7060000000001</v>
      </c>
      <c r="E16" s="62">
        <f t="shared" si="1"/>
        <v>2269.8940000000002</v>
      </c>
      <c r="F16" s="62">
        <f t="shared" si="1"/>
        <v>2263.6469999999999</v>
      </c>
      <c r="G16" s="62">
        <f t="shared" si="1"/>
        <v>2303.4229999999998</v>
      </c>
      <c r="H16" s="62">
        <f t="shared" si="1"/>
        <v>2644.366</v>
      </c>
      <c r="I16" s="62">
        <f t="shared" si="1"/>
        <v>3363.6750000000002</v>
      </c>
      <c r="J16" s="62">
        <f t="shared" si="1"/>
        <v>4134.7850000000008</v>
      </c>
      <c r="K16" s="62">
        <f t="shared" si="1"/>
        <v>4965.1280000000006</v>
      </c>
      <c r="L16" s="62">
        <f t="shared" si="1"/>
        <v>4771.9089999999997</v>
      </c>
      <c r="M16" s="62">
        <f t="shared" si="1"/>
        <v>4790.2840000000015</v>
      </c>
      <c r="N16" s="62">
        <f t="shared" si="1"/>
        <v>4788.4170000000004</v>
      </c>
      <c r="O16" s="62">
        <f t="shared" si="1"/>
        <v>4590.146999999999</v>
      </c>
      <c r="P16" s="62">
        <f t="shared" si="1"/>
        <v>4303.6260000000002</v>
      </c>
      <c r="Q16" s="62">
        <f t="shared" si="1"/>
        <v>4105.9560000000001</v>
      </c>
      <c r="R16" s="62">
        <f t="shared" si="1"/>
        <v>3920.4680000000003</v>
      </c>
      <c r="S16" s="62">
        <f t="shared" si="1"/>
        <v>3659.7270000000008</v>
      </c>
      <c r="T16" s="62">
        <f t="shared" si="1"/>
        <v>3465.8649999999998</v>
      </c>
      <c r="U16" s="62">
        <f t="shared" si="1"/>
        <v>4206.7120000000004</v>
      </c>
      <c r="V16" s="62">
        <f t="shared" si="1"/>
        <v>4516.9309999999996</v>
      </c>
      <c r="W16" s="62">
        <f t="shared" si="1"/>
        <v>3649.6989999999996</v>
      </c>
      <c r="X16" s="62">
        <f t="shared" si="1"/>
        <v>3318.181</v>
      </c>
      <c r="Y16" s="62">
        <f t="shared" si="1"/>
        <v>2986.288</v>
      </c>
      <c r="Z16" s="63" t="str">
        <f t="shared" si="1"/>
        <v/>
      </c>
      <c r="AA16" s="64">
        <f>SUM(AA10:AA15)</f>
        <v>86262.247999999992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915.9</v>
      </c>
      <c r="C29" s="72">
        <v>919.9</v>
      </c>
      <c r="D29" s="72">
        <v>929.9</v>
      </c>
      <c r="E29" s="72">
        <v>929.9</v>
      </c>
      <c r="F29" s="72">
        <v>930.9</v>
      </c>
      <c r="G29" s="72">
        <v>960.9</v>
      </c>
      <c r="H29" s="72">
        <v>1027.9000000000001</v>
      </c>
      <c r="I29" s="72">
        <v>1422.9</v>
      </c>
      <c r="J29" s="72">
        <v>1763.9</v>
      </c>
      <c r="K29" s="72">
        <v>2119.9</v>
      </c>
      <c r="L29" s="72">
        <v>2351.9</v>
      </c>
      <c r="M29" s="72">
        <v>2499.9</v>
      </c>
      <c r="N29" s="72">
        <v>2549.9</v>
      </c>
      <c r="O29" s="72">
        <v>2620.9</v>
      </c>
      <c r="P29" s="72">
        <v>2715.9</v>
      </c>
      <c r="Q29" s="72">
        <v>2470.9</v>
      </c>
      <c r="R29" s="72">
        <v>2107.9</v>
      </c>
      <c r="S29" s="72">
        <v>2039.9</v>
      </c>
      <c r="T29" s="72">
        <v>2275.9</v>
      </c>
      <c r="U29" s="72">
        <v>2635.9</v>
      </c>
      <c r="V29" s="72">
        <v>2942.9</v>
      </c>
      <c r="W29" s="72">
        <v>2437.9</v>
      </c>
      <c r="X29" s="72">
        <v>2133.9</v>
      </c>
      <c r="Y29" s="72">
        <v>1769.9</v>
      </c>
      <c r="Z29" s="73"/>
      <c r="AA29" s="74">
        <f>SUM(B29:Z29)</f>
        <v>45475.600000000013</v>
      </c>
    </row>
    <row r="30" spans="1:27" ht="24.95" customHeight="1" x14ac:dyDescent="0.2">
      <c r="A30" s="75" t="s">
        <v>24</v>
      </c>
      <c r="B30" s="76">
        <v>1315.6020000000001</v>
      </c>
      <c r="C30" s="77">
        <v>1156.0119999999999</v>
      </c>
      <c r="D30" s="77">
        <v>1116.806</v>
      </c>
      <c r="E30" s="77">
        <v>1044.9939999999999</v>
      </c>
      <c r="F30" s="77">
        <v>1069.7470000000001</v>
      </c>
      <c r="G30" s="77">
        <v>1334.5229999999999</v>
      </c>
      <c r="H30" s="77">
        <v>1471.9169999999999</v>
      </c>
      <c r="I30" s="77">
        <v>1945.7750000000001</v>
      </c>
      <c r="J30" s="77">
        <v>2279.8850000000002</v>
      </c>
      <c r="K30" s="77">
        <v>2808.2280000000001</v>
      </c>
      <c r="L30" s="77">
        <v>2854.009</v>
      </c>
      <c r="M30" s="77">
        <v>2964.384</v>
      </c>
      <c r="N30" s="77">
        <v>2924.5169999999998</v>
      </c>
      <c r="O30" s="77">
        <v>2617.2469999999998</v>
      </c>
      <c r="P30" s="77">
        <v>2214.7260000000001</v>
      </c>
      <c r="Q30" s="77">
        <v>2167.056</v>
      </c>
      <c r="R30" s="77">
        <v>1955.6420000000001</v>
      </c>
      <c r="S30" s="77">
        <v>1514.827</v>
      </c>
      <c r="T30" s="77">
        <v>1184.6079999999999</v>
      </c>
      <c r="U30" s="77">
        <v>1392.8119999999999</v>
      </c>
      <c r="V30" s="77">
        <v>1432.788</v>
      </c>
      <c r="W30" s="77">
        <v>1015.799</v>
      </c>
      <c r="X30" s="77">
        <v>893.28099999999995</v>
      </c>
      <c r="Y30" s="77">
        <v>839.38800000000003</v>
      </c>
      <c r="Z30" s="78"/>
      <c r="AA30" s="79">
        <f>SUM(B30:Z30)</f>
        <v>41514.572999999997</v>
      </c>
    </row>
    <row r="31" spans="1:27" ht="24.95" customHeight="1" x14ac:dyDescent="0.2">
      <c r="A31" s="82" t="s">
        <v>25</v>
      </c>
      <c r="B31" s="80">
        <v>991</v>
      </c>
      <c r="C31" s="81">
        <v>991</v>
      </c>
      <c r="D31" s="81">
        <v>991</v>
      </c>
      <c r="E31" s="81">
        <v>991</v>
      </c>
      <c r="F31" s="81">
        <v>991</v>
      </c>
      <c r="G31" s="81">
        <v>745</v>
      </c>
      <c r="H31" s="81">
        <v>745</v>
      </c>
      <c r="I31" s="81">
        <v>575</v>
      </c>
      <c r="J31" s="81">
        <v>555</v>
      </c>
      <c r="K31" s="81">
        <v>521</v>
      </c>
      <c r="L31" s="81">
        <v>172</v>
      </c>
      <c r="M31" s="81"/>
      <c r="N31" s="81"/>
      <c r="O31" s="81"/>
      <c r="P31" s="81"/>
      <c r="Q31" s="81">
        <v>112</v>
      </c>
      <c r="R31" s="81">
        <v>449</v>
      </c>
      <c r="S31" s="81">
        <v>603</v>
      </c>
      <c r="T31" s="81">
        <v>832</v>
      </c>
      <c r="U31" s="81">
        <v>972</v>
      </c>
      <c r="V31" s="81">
        <v>972</v>
      </c>
      <c r="W31" s="81">
        <v>922</v>
      </c>
      <c r="X31" s="81">
        <v>872</v>
      </c>
      <c r="Y31" s="81">
        <v>872</v>
      </c>
      <c r="Z31" s="83"/>
      <c r="AA31" s="84">
        <f>SUM(B31:Z31)</f>
        <v>14874</v>
      </c>
    </row>
    <row r="32" spans="1:27" ht="30" customHeight="1" thickBot="1" x14ac:dyDescent="0.25">
      <c r="A32" s="60" t="s">
        <v>26</v>
      </c>
      <c r="B32" s="61">
        <f>IF(LEN(B$2)&gt;0,SUM(B29:B31),"")</f>
        <v>3222.502</v>
      </c>
      <c r="C32" s="62">
        <f t="shared" ref="C32:Z32" si="4">IF(LEN(C$2)&gt;0,SUM(C29:C31),"")</f>
        <v>3066.9119999999998</v>
      </c>
      <c r="D32" s="62">
        <f t="shared" si="4"/>
        <v>3037.7060000000001</v>
      </c>
      <c r="E32" s="62">
        <f t="shared" si="4"/>
        <v>2965.8939999999998</v>
      </c>
      <c r="F32" s="62">
        <f t="shared" si="4"/>
        <v>2991.6469999999999</v>
      </c>
      <c r="G32" s="62">
        <f t="shared" si="4"/>
        <v>3040.4229999999998</v>
      </c>
      <c r="H32" s="62">
        <f t="shared" si="4"/>
        <v>3244.817</v>
      </c>
      <c r="I32" s="62">
        <f t="shared" si="4"/>
        <v>3943.6750000000002</v>
      </c>
      <c r="J32" s="62">
        <f t="shared" si="4"/>
        <v>4598.7849999999999</v>
      </c>
      <c r="K32" s="62">
        <f t="shared" si="4"/>
        <v>5449.1280000000006</v>
      </c>
      <c r="L32" s="62">
        <f t="shared" si="4"/>
        <v>5377.9089999999997</v>
      </c>
      <c r="M32" s="62">
        <f t="shared" si="4"/>
        <v>5464.2839999999997</v>
      </c>
      <c r="N32" s="62">
        <f t="shared" si="4"/>
        <v>5474.4169999999995</v>
      </c>
      <c r="O32" s="62">
        <f t="shared" si="4"/>
        <v>5238.1469999999999</v>
      </c>
      <c r="P32" s="62">
        <f t="shared" si="4"/>
        <v>4930.6260000000002</v>
      </c>
      <c r="Q32" s="62">
        <f t="shared" si="4"/>
        <v>4749.9560000000001</v>
      </c>
      <c r="R32" s="62">
        <f t="shared" si="4"/>
        <v>4512.5420000000004</v>
      </c>
      <c r="S32" s="62">
        <f t="shared" si="4"/>
        <v>4157.7269999999999</v>
      </c>
      <c r="T32" s="62">
        <f t="shared" si="4"/>
        <v>4292.5079999999998</v>
      </c>
      <c r="U32" s="62">
        <f t="shared" si="4"/>
        <v>5000.7119999999995</v>
      </c>
      <c r="V32" s="62">
        <f t="shared" si="4"/>
        <v>5347.6880000000001</v>
      </c>
      <c r="W32" s="62">
        <f t="shared" si="4"/>
        <v>4375.6990000000005</v>
      </c>
      <c r="X32" s="62">
        <f t="shared" si="4"/>
        <v>3899.181</v>
      </c>
      <c r="Y32" s="62">
        <f t="shared" si="4"/>
        <v>3481.288</v>
      </c>
      <c r="Z32" s="63" t="str">
        <f t="shared" si="4"/>
        <v/>
      </c>
      <c r="AA32" s="64">
        <f>SUM(AA29:AA31)</f>
        <v>101864.17300000001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113</v>
      </c>
      <c r="C35" s="95">
        <v>93</v>
      </c>
      <c r="D35" s="95">
        <v>83</v>
      </c>
      <c r="E35" s="95">
        <v>88</v>
      </c>
      <c r="F35" s="95">
        <v>114</v>
      </c>
      <c r="G35" s="95">
        <v>99</v>
      </c>
      <c r="H35" s="95">
        <v>127</v>
      </c>
      <c r="I35" s="95">
        <v>132</v>
      </c>
      <c r="J35" s="95">
        <v>93</v>
      </c>
      <c r="K35" s="95">
        <v>131</v>
      </c>
      <c r="L35" s="95">
        <v>185</v>
      </c>
      <c r="M35" s="95">
        <v>182</v>
      </c>
      <c r="N35" s="95">
        <v>180</v>
      </c>
      <c r="O35" s="95">
        <v>180</v>
      </c>
      <c r="P35" s="95">
        <v>181</v>
      </c>
      <c r="Q35" s="95">
        <v>180</v>
      </c>
      <c r="R35" s="95">
        <v>135</v>
      </c>
      <c r="S35" s="95">
        <v>106</v>
      </c>
      <c r="T35" s="95">
        <v>322</v>
      </c>
      <c r="U35" s="95">
        <v>323</v>
      </c>
      <c r="V35" s="95">
        <v>303</v>
      </c>
      <c r="W35" s="95">
        <v>259</v>
      </c>
      <c r="X35" s="95">
        <v>98</v>
      </c>
      <c r="Y35" s="95">
        <v>85</v>
      </c>
      <c r="Z35" s="96"/>
      <c r="AA35" s="74">
        <f t="shared" ref="AA35:AA40" si="5">SUM(B35:Z35)</f>
        <v>3792</v>
      </c>
    </row>
    <row r="36" spans="1:27" ht="24.95" customHeight="1" x14ac:dyDescent="0.2">
      <c r="A36" s="97" t="s">
        <v>29</v>
      </c>
      <c r="B36" s="98">
        <v>489</v>
      </c>
      <c r="C36" s="99">
        <v>541</v>
      </c>
      <c r="D36" s="99">
        <v>540</v>
      </c>
      <c r="E36" s="99">
        <v>533</v>
      </c>
      <c r="F36" s="99">
        <v>539</v>
      </c>
      <c r="G36" s="99">
        <v>563</v>
      </c>
      <c r="H36" s="99">
        <v>398.45100000000002</v>
      </c>
      <c r="I36" s="99">
        <v>373</v>
      </c>
      <c r="J36" s="99">
        <v>306</v>
      </c>
      <c r="K36" s="99">
        <v>347</v>
      </c>
      <c r="L36" s="99">
        <v>421</v>
      </c>
      <c r="M36" s="99">
        <v>492</v>
      </c>
      <c r="N36" s="99">
        <v>506</v>
      </c>
      <c r="O36" s="99">
        <v>468</v>
      </c>
      <c r="P36" s="99">
        <v>446</v>
      </c>
      <c r="Q36" s="99">
        <v>464</v>
      </c>
      <c r="R36" s="99">
        <v>446.07400000000001</v>
      </c>
      <c r="S36" s="99">
        <v>381</v>
      </c>
      <c r="T36" s="99">
        <v>451</v>
      </c>
      <c r="U36" s="99">
        <v>396</v>
      </c>
      <c r="V36" s="99">
        <v>452.75700000000001</v>
      </c>
      <c r="W36" s="99">
        <v>392</v>
      </c>
      <c r="X36" s="99">
        <v>408</v>
      </c>
      <c r="Y36" s="99">
        <v>362</v>
      </c>
      <c r="Z36" s="100"/>
      <c r="AA36" s="79">
        <f t="shared" si="5"/>
        <v>10715.281999999999</v>
      </c>
    </row>
    <row r="37" spans="1:27" ht="24.95" customHeight="1" x14ac:dyDescent="0.2">
      <c r="A37" s="97" t="s">
        <v>30</v>
      </c>
      <c r="B37" s="98">
        <v>1124.8</v>
      </c>
      <c r="C37" s="99">
        <v>1169.5</v>
      </c>
      <c r="D37" s="99">
        <v>1062.3</v>
      </c>
      <c r="E37" s="99">
        <v>1088.0999999999999</v>
      </c>
      <c r="F37" s="99">
        <v>1112.9000000000001</v>
      </c>
      <c r="G37" s="99">
        <v>1318</v>
      </c>
      <c r="H37" s="99">
        <v>1372</v>
      </c>
      <c r="I37" s="99">
        <v>1100</v>
      </c>
      <c r="J37" s="99">
        <v>801.4</v>
      </c>
      <c r="K37" s="99">
        <v>357.2</v>
      </c>
      <c r="L37" s="99">
        <v>1032.4000000000001</v>
      </c>
      <c r="M37" s="99">
        <v>1100</v>
      </c>
      <c r="N37" s="99">
        <v>1100</v>
      </c>
      <c r="O37" s="99">
        <v>1100</v>
      </c>
      <c r="P37" s="99">
        <v>1100</v>
      </c>
      <c r="Q37" s="99">
        <v>1100</v>
      </c>
      <c r="R37" s="99">
        <v>1100</v>
      </c>
      <c r="S37" s="99">
        <v>1321</v>
      </c>
      <c r="T37" s="99">
        <v>1247</v>
      </c>
      <c r="U37" s="99">
        <v>785.4</v>
      </c>
      <c r="V37" s="99">
        <v>353</v>
      </c>
      <c r="W37" s="99">
        <v>944</v>
      </c>
      <c r="X37" s="99">
        <v>1071.0999999999999</v>
      </c>
      <c r="Y37" s="99">
        <v>1097.2</v>
      </c>
      <c r="Z37" s="100"/>
      <c r="AA37" s="79">
        <f t="shared" si="5"/>
        <v>24957.3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65</v>
      </c>
      <c r="K38" s="99">
        <v>6</v>
      </c>
      <c r="L38" s="99"/>
      <c r="M38" s="99"/>
      <c r="N38" s="99"/>
      <c r="O38" s="99"/>
      <c r="P38" s="99"/>
      <c r="Q38" s="99"/>
      <c r="R38" s="99">
        <v>11</v>
      </c>
      <c r="S38" s="99">
        <v>11</v>
      </c>
      <c r="T38" s="99">
        <v>53.643000000000001</v>
      </c>
      <c r="U38" s="99">
        <v>75</v>
      </c>
      <c r="V38" s="99">
        <v>75</v>
      </c>
      <c r="W38" s="99">
        <v>75</v>
      </c>
      <c r="X38" s="99">
        <v>75</v>
      </c>
      <c r="Y38" s="99">
        <v>48</v>
      </c>
      <c r="Z38" s="100"/>
      <c r="AA38" s="79">
        <f t="shared" si="5"/>
        <v>1094.643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1801.8</v>
      </c>
      <c r="C40" s="88">
        <f t="shared" si="6"/>
        <v>1878.5</v>
      </c>
      <c r="D40" s="88">
        <f t="shared" si="6"/>
        <v>1760.3</v>
      </c>
      <c r="E40" s="88">
        <f t="shared" si="6"/>
        <v>1784.1</v>
      </c>
      <c r="F40" s="88">
        <f t="shared" si="6"/>
        <v>1840.9</v>
      </c>
      <c r="G40" s="88">
        <f t="shared" si="6"/>
        <v>2055</v>
      </c>
      <c r="H40" s="88">
        <f t="shared" si="6"/>
        <v>1972.451</v>
      </c>
      <c r="I40" s="88">
        <f t="shared" si="6"/>
        <v>1680</v>
      </c>
      <c r="J40" s="88">
        <f t="shared" si="6"/>
        <v>1265.4000000000001</v>
      </c>
      <c r="K40" s="88">
        <f t="shared" si="6"/>
        <v>841.2</v>
      </c>
      <c r="L40" s="88">
        <f t="shared" si="6"/>
        <v>1638.4</v>
      </c>
      <c r="M40" s="88">
        <f t="shared" si="6"/>
        <v>1774</v>
      </c>
      <c r="N40" s="88">
        <f t="shared" si="6"/>
        <v>1786</v>
      </c>
      <c r="O40" s="88">
        <f t="shared" si="6"/>
        <v>1748</v>
      </c>
      <c r="P40" s="88">
        <f t="shared" si="6"/>
        <v>1727</v>
      </c>
      <c r="Q40" s="88">
        <f t="shared" si="6"/>
        <v>1744</v>
      </c>
      <c r="R40" s="88">
        <f t="shared" si="6"/>
        <v>1692.0740000000001</v>
      </c>
      <c r="S40" s="88">
        <f t="shared" si="6"/>
        <v>1819</v>
      </c>
      <c r="T40" s="88">
        <f t="shared" si="6"/>
        <v>2073.643</v>
      </c>
      <c r="U40" s="88">
        <f t="shared" si="6"/>
        <v>1579.4</v>
      </c>
      <c r="V40" s="88">
        <f t="shared" si="6"/>
        <v>1183.7570000000001</v>
      </c>
      <c r="W40" s="88">
        <f t="shared" si="6"/>
        <v>1670</v>
      </c>
      <c r="X40" s="88">
        <f t="shared" si="6"/>
        <v>1652.1</v>
      </c>
      <c r="Y40" s="88">
        <f t="shared" si="6"/>
        <v>1592.2</v>
      </c>
      <c r="Z40" s="89" t="str">
        <f t="shared" si="6"/>
        <v/>
      </c>
      <c r="AA40" s="90">
        <f t="shared" si="5"/>
        <v>40559.224999999991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1124.8</v>
      </c>
      <c r="C45" s="99">
        <v>1169.5</v>
      </c>
      <c r="D45" s="99">
        <v>1062.3</v>
      </c>
      <c r="E45" s="99">
        <v>1088.0999999999999</v>
      </c>
      <c r="F45" s="99">
        <v>1112.9000000000001</v>
      </c>
      <c r="G45" s="99">
        <v>1318</v>
      </c>
      <c r="H45" s="99">
        <v>1372</v>
      </c>
      <c r="I45" s="99">
        <v>1100</v>
      </c>
      <c r="J45" s="99">
        <v>801.4</v>
      </c>
      <c r="K45" s="99">
        <v>357.2</v>
      </c>
      <c r="L45" s="99">
        <v>1032.4000000000001</v>
      </c>
      <c r="M45" s="99">
        <v>1100</v>
      </c>
      <c r="N45" s="99">
        <v>1100</v>
      </c>
      <c r="O45" s="99">
        <v>1100</v>
      </c>
      <c r="P45" s="99">
        <v>1100</v>
      </c>
      <c r="Q45" s="99">
        <v>1100</v>
      </c>
      <c r="R45" s="99">
        <v>1100</v>
      </c>
      <c r="S45" s="99">
        <v>1321</v>
      </c>
      <c r="T45" s="99">
        <v>1247</v>
      </c>
      <c r="U45" s="99">
        <v>785.4</v>
      </c>
      <c r="V45" s="99">
        <v>353</v>
      </c>
      <c r="W45" s="99">
        <v>944</v>
      </c>
      <c r="X45" s="99">
        <v>1071.0999999999999</v>
      </c>
      <c r="Y45" s="99">
        <v>1097.2</v>
      </c>
      <c r="Z45" s="100"/>
      <c r="AA45" s="79">
        <f t="shared" si="7"/>
        <v>24957.3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1124.8</v>
      </c>
      <c r="C49" s="88">
        <f t="shared" ref="C49:Z49" si="8">IF(LEN(C$2)&gt;0,SUM(C43:C48),"")</f>
        <v>1169.5</v>
      </c>
      <c r="D49" s="88">
        <f t="shared" si="8"/>
        <v>1062.3</v>
      </c>
      <c r="E49" s="88">
        <f t="shared" si="8"/>
        <v>1088.0999999999999</v>
      </c>
      <c r="F49" s="88">
        <f t="shared" si="8"/>
        <v>1112.9000000000001</v>
      </c>
      <c r="G49" s="88">
        <f t="shared" si="8"/>
        <v>1318</v>
      </c>
      <c r="H49" s="88">
        <f t="shared" si="8"/>
        <v>1372</v>
      </c>
      <c r="I49" s="88">
        <f t="shared" si="8"/>
        <v>1100</v>
      </c>
      <c r="J49" s="88">
        <f t="shared" si="8"/>
        <v>801.4</v>
      </c>
      <c r="K49" s="88">
        <f t="shared" si="8"/>
        <v>357.2</v>
      </c>
      <c r="L49" s="88">
        <f t="shared" si="8"/>
        <v>1032.4000000000001</v>
      </c>
      <c r="M49" s="88">
        <f t="shared" si="8"/>
        <v>1100</v>
      </c>
      <c r="N49" s="88">
        <f t="shared" si="8"/>
        <v>1100</v>
      </c>
      <c r="O49" s="88">
        <f t="shared" si="8"/>
        <v>1100</v>
      </c>
      <c r="P49" s="88">
        <f t="shared" si="8"/>
        <v>1100</v>
      </c>
      <c r="Q49" s="88">
        <f t="shared" si="8"/>
        <v>1100</v>
      </c>
      <c r="R49" s="88">
        <f t="shared" si="8"/>
        <v>1100</v>
      </c>
      <c r="S49" s="88">
        <f t="shared" si="8"/>
        <v>1321</v>
      </c>
      <c r="T49" s="88">
        <f t="shared" si="8"/>
        <v>1247</v>
      </c>
      <c r="U49" s="88">
        <f t="shared" si="8"/>
        <v>785.4</v>
      </c>
      <c r="V49" s="88">
        <f t="shared" si="8"/>
        <v>353</v>
      </c>
      <c r="W49" s="88">
        <f t="shared" si="8"/>
        <v>944</v>
      </c>
      <c r="X49" s="88">
        <f t="shared" si="8"/>
        <v>1071.0999999999999</v>
      </c>
      <c r="Y49" s="88">
        <f t="shared" si="8"/>
        <v>1097.2</v>
      </c>
      <c r="Z49" s="89" t="str">
        <f t="shared" si="8"/>
        <v/>
      </c>
      <c r="AA49" s="90">
        <f t="shared" si="7"/>
        <v>24957.3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4347.3019999999997</v>
      </c>
      <c r="C52" s="88">
        <f t="shared" si="10"/>
        <v>4236.4120000000003</v>
      </c>
      <c r="D52" s="88">
        <f t="shared" si="10"/>
        <v>4100.0060000000003</v>
      </c>
      <c r="E52" s="88">
        <f t="shared" si="10"/>
        <v>4053.9940000000001</v>
      </c>
      <c r="F52" s="88">
        <f t="shared" si="10"/>
        <v>4104.5470000000005</v>
      </c>
      <c r="G52" s="88">
        <f t="shared" si="10"/>
        <v>4358.4229999999998</v>
      </c>
      <c r="H52" s="88">
        <f t="shared" si="10"/>
        <v>4616.817</v>
      </c>
      <c r="I52" s="88">
        <f t="shared" si="10"/>
        <v>5043.6750000000002</v>
      </c>
      <c r="J52" s="88">
        <f t="shared" si="10"/>
        <v>5400.1850000000013</v>
      </c>
      <c r="K52" s="88">
        <f t="shared" si="10"/>
        <v>5806.3280000000004</v>
      </c>
      <c r="L52" s="88">
        <f t="shared" si="10"/>
        <v>6410.3089999999993</v>
      </c>
      <c r="M52" s="88">
        <f t="shared" si="10"/>
        <v>6564.2840000000015</v>
      </c>
      <c r="N52" s="88">
        <f t="shared" si="10"/>
        <v>6574.4170000000004</v>
      </c>
      <c r="O52" s="88">
        <f t="shared" si="10"/>
        <v>6338.146999999999</v>
      </c>
      <c r="P52" s="88">
        <f t="shared" si="10"/>
        <v>6030.6260000000002</v>
      </c>
      <c r="Q52" s="88">
        <f t="shared" si="10"/>
        <v>5849.9560000000001</v>
      </c>
      <c r="R52" s="88">
        <f t="shared" si="10"/>
        <v>5612.5420000000004</v>
      </c>
      <c r="S52" s="88">
        <f t="shared" si="10"/>
        <v>5478.7270000000008</v>
      </c>
      <c r="T52" s="88">
        <f t="shared" si="10"/>
        <v>5539.5079999999998</v>
      </c>
      <c r="U52" s="88">
        <f t="shared" si="10"/>
        <v>5786.112000000001</v>
      </c>
      <c r="V52" s="88">
        <f t="shared" si="10"/>
        <v>5700.6880000000001</v>
      </c>
      <c r="W52" s="88">
        <f t="shared" si="10"/>
        <v>5319.6989999999996</v>
      </c>
      <c r="X52" s="88">
        <f t="shared" si="10"/>
        <v>4970.2809999999999</v>
      </c>
      <c r="Y52" s="88">
        <f t="shared" si="10"/>
        <v>4578.4880000000003</v>
      </c>
      <c r="Z52" s="89" t="str">
        <f t="shared" si="10"/>
        <v/>
      </c>
      <c r="AA52" s="104">
        <f>SUM(B52:Z52)</f>
        <v>126821.473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4347.2540000000008</v>
      </c>
      <c r="C4" s="18">
        <v>4236.3710000000001</v>
      </c>
      <c r="D4" s="18">
        <v>4100.0359999999991</v>
      </c>
      <c r="E4" s="18">
        <v>4053.9559999999988</v>
      </c>
      <c r="F4" s="18">
        <v>4104.5689999999986</v>
      </c>
      <c r="G4" s="18">
        <v>4358.4229999999989</v>
      </c>
      <c r="H4" s="18">
        <v>4616.8169999999982</v>
      </c>
      <c r="I4" s="18">
        <v>5043.6749999999993</v>
      </c>
      <c r="J4" s="18">
        <v>5400.2000000000007</v>
      </c>
      <c r="K4" s="18">
        <v>5806.3239999999987</v>
      </c>
      <c r="L4" s="18">
        <v>6410.3450000000003</v>
      </c>
      <c r="M4" s="18">
        <v>6564.2839999999997</v>
      </c>
      <c r="N4" s="18">
        <v>6574.4170000000004</v>
      </c>
      <c r="O4" s="18">
        <v>6338.146999999999</v>
      </c>
      <c r="P4" s="18">
        <v>6030.6260000000002</v>
      </c>
      <c r="Q4" s="18">
        <v>5849.9559999999992</v>
      </c>
      <c r="R4" s="18">
        <v>5612.5420000000004</v>
      </c>
      <c r="S4" s="18">
        <v>5478.7270000000017</v>
      </c>
      <c r="T4" s="18">
        <v>5539.5079999999989</v>
      </c>
      <c r="U4" s="18">
        <v>5786.1500000000005</v>
      </c>
      <c r="V4" s="18">
        <v>5700.7100000000009</v>
      </c>
      <c r="W4" s="18">
        <v>5319.7260000000015</v>
      </c>
      <c r="X4" s="18">
        <v>4970.2619999999997</v>
      </c>
      <c r="Y4" s="18">
        <v>4578.4770000000008</v>
      </c>
      <c r="Z4" s="19"/>
      <c r="AA4" s="20">
        <f>SUM(B4:Z4)</f>
        <v>126821.50199999999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108.7</v>
      </c>
      <c r="C7" s="28">
        <v>94.22</v>
      </c>
      <c r="D7" s="28">
        <v>93.49</v>
      </c>
      <c r="E7" s="28">
        <v>91.85</v>
      </c>
      <c r="F7" s="28">
        <v>91.17</v>
      </c>
      <c r="G7" s="28">
        <v>99.07</v>
      </c>
      <c r="H7" s="28">
        <v>100.08</v>
      </c>
      <c r="I7" s="28">
        <v>97.61</v>
      </c>
      <c r="J7" s="28">
        <v>69.760000000000005</v>
      </c>
      <c r="K7" s="28">
        <v>34.450000000000003</v>
      </c>
      <c r="L7" s="28">
        <v>2.5499999999999998</v>
      </c>
      <c r="M7" s="28">
        <v>0.04</v>
      </c>
      <c r="N7" s="28">
        <v>0.04</v>
      </c>
      <c r="O7" s="28">
        <v>0.04</v>
      </c>
      <c r="P7" s="28">
        <v>0.04</v>
      </c>
      <c r="Q7" s="28">
        <v>0.04</v>
      </c>
      <c r="R7" s="28">
        <v>1</v>
      </c>
      <c r="S7" s="28">
        <v>57.7</v>
      </c>
      <c r="T7" s="28">
        <v>87.2</v>
      </c>
      <c r="U7" s="28">
        <v>111.16</v>
      </c>
      <c r="V7" s="28">
        <v>115.9</v>
      </c>
      <c r="W7" s="28">
        <v>95.53</v>
      </c>
      <c r="X7" s="28">
        <v>86.11</v>
      </c>
      <c r="Y7" s="28">
        <v>73.58</v>
      </c>
      <c r="Z7" s="29"/>
      <c r="AA7" s="30">
        <f>IF(SUM(B7:Z7)&lt;&gt;0,AVERAGEIF(B7:Z7,"&lt;&gt;"""),"")</f>
        <v>62.97208333333333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13.367000000000001</v>
      </c>
      <c r="H14" s="57">
        <v>5.6079999999999997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9.7469999999999999</v>
      </c>
      <c r="U14" s="57">
        <v>13.785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168.50700000000001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13.367000000000001</v>
      </c>
      <c r="H16" s="62">
        <f t="shared" si="1"/>
        <v>5.6079999999999997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9.7469999999999999</v>
      </c>
      <c r="U16" s="62">
        <f t="shared" si="1"/>
        <v>13.785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168.50700000000001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756.24800000000005</v>
      </c>
      <c r="C19" s="72">
        <v>751.65899999999988</v>
      </c>
      <c r="D19" s="72">
        <v>758.63000000000011</v>
      </c>
      <c r="E19" s="72">
        <v>756.68100000000004</v>
      </c>
      <c r="F19" s="72">
        <v>754.53899999999999</v>
      </c>
      <c r="G19" s="72">
        <v>837.7589999999999</v>
      </c>
      <c r="H19" s="72">
        <v>841.03200000000004</v>
      </c>
      <c r="I19" s="72">
        <v>882.52</v>
      </c>
      <c r="J19" s="72">
        <v>892.6450000000001</v>
      </c>
      <c r="K19" s="72">
        <v>968.41800000000001</v>
      </c>
      <c r="L19" s="72">
        <v>1023.0690000000001</v>
      </c>
      <c r="M19" s="72">
        <v>1026.2170000000001</v>
      </c>
      <c r="N19" s="72">
        <v>1022.7910000000001</v>
      </c>
      <c r="O19" s="72">
        <v>1012.6740000000001</v>
      </c>
      <c r="P19" s="72">
        <v>1008.8969999999999</v>
      </c>
      <c r="Q19" s="72">
        <v>1009.836</v>
      </c>
      <c r="R19" s="72">
        <v>965.94100000000003</v>
      </c>
      <c r="S19" s="72">
        <v>873.13800000000003</v>
      </c>
      <c r="T19" s="72">
        <v>783.75600000000009</v>
      </c>
      <c r="U19" s="72">
        <v>681.73300000000006</v>
      </c>
      <c r="V19" s="72">
        <v>697.32299999999998</v>
      </c>
      <c r="W19" s="72">
        <v>675.48000000000013</v>
      </c>
      <c r="X19" s="72">
        <v>751.125</v>
      </c>
      <c r="Y19" s="72">
        <v>756.73800000000006</v>
      </c>
      <c r="Z19" s="73"/>
      <c r="AA19" s="74">
        <f t="shared" ref="AA19:AA25" si="2">SUM(B19:Z19)</f>
        <v>20488.849000000006</v>
      </c>
    </row>
    <row r="20" spans="1:27" ht="24.95" customHeight="1" x14ac:dyDescent="0.2">
      <c r="A20" s="75" t="s">
        <v>15</v>
      </c>
      <c r="B20" s="76">
        <v>949.73500000000001</v>
      </c>
      <c r="C20" s="77">
        <v>1004.27</v>
      </c>
      <c r="D20" s="77">
        <v>991.1930000000001</v>
      </c>
      <c r="E20" s="77">
        <v>982.37700000000018</v>
      </c>
      <c r="F20" s="77">
        <v>987.60799999999972</v>
      </c>
      <c r="G20" s="77">
        <v>1021.687</v>
      </c>
      <c r="H20" s="77">
        <v>1062.0939999999998</v>
      </c>
      <c r="I20" s="77">
        <v>1107.7139999999999</v>
      </c>
      <c r="J20" s="77">
        <v>1104.4759999999999</v>
      </c>
      <c r="K20" s="77">
        <v>1077.2819999999997</v>
      </c>
      <c r="L20" s="77">
        <v>1125.088</v>
      </c>
      <c r="M20" s="77">
        <v>1107.518</v>
      </c>
      <c r="N20" s="77">
        <v>1074.4259999999999</v>
      </c>
      <c r="O20" s="77">
        <v>1032.3480000000002</v>
      </c>
      <c r="P20" s="77">
        <v>1002.351</v>
      </c>
      <c r="Q20" s="77">
        <v>998.91800000000001</v>
      </c>
      <c r="R20" s="77">
        <v>1038.5730000000001</v>
      </c>
      <c r="S20" s="77">
        <v>1026.9640000000002</v>
      </c>
      <c r="T20" s="77">
        <v>1061.2920000000001</v>
      </c>
      <c r="U20" s="77">
        <v>1059.4200000000003</v>
      </c>
      <c r="V20" s="77">
        <v>1003.8500000000001</v>
      </c>
      <c r="W20" s="77">
        <v>943.44799999999987</v>
      </c>
      <c r="X20" s="77">
        <v>910.58100000000002</v>
      </c>
      <c r="Y20" s="77">
        <v>888.37399999999991</v>
      </c>
      <c r="Z20" s="78"/>
      <c r="AA20" s="79">
        <f t="shared" si="2"/>
        <v>24561.587</v>
      </c>
    </row>
    <row r="21" spans="1:27" ht="24.95" customHeight="1" x14ac:dyDescent="0.2">
      <c r="A21" s="75" t="s">
        <v>16</v>
      </c>
      <c r="B21" s="80">
        <v>2157.7710000000002</v>
      </c>
      <c r="C21" s="81">
        <v>2028.942</v>
      </c>
      <c r="D21" s="81">
        <v>1919.213</v>
      </c>
      <c r="E21" s="81">
        <v>1884.3980000000001</v>
      </c>
      <c r="F21" s="81">
        <v>1925.9219999999998</v>
      </c>
      <c r="G21" s="81">
        <v>2010.61</v>
      </c>
      <c r="H21" s="81">
        <v>2182.0830000000001</v>
      </c>
      <c r="I21" s="81">
        <v>2512.4409999999998</v>
      </c>
      <c r="J21" s="81">
        <v>2815.0790000000002</v>
      </c>
      <c r="K21" s="81">
        <v>3043.6239999999998</v>
      </c>
      <c r="L21" s="81">
        <v>3345.1880000000001</v>
      </c>
      <c r="M21" s="81">
        <v>3486.049</v>
      </c>
      <c r="N21" s="81">
        <v>3544.1999999999994</v>
      </c>
      <c r="O21" s="81">
        <v>3374.6249999999995</v>
      </c>
      <c r="P21" s="81">
        <v>3123.3780000000002</v>
      </c>
      <c r="Q21" s="81">
        <v>2952.2019999999998</v>
      </c>
      <c r="R21" s="81">
        <v>2950.0279999999998</v>
      </c>
      <c r="S21" s="81">
        <v>2941.4989999999998</v>
      </c>
      <c r="T21" s="81">
        <v>3122.2130000000002</v>
      </c>
      <c r="U21" s="81">
        <v>3388.712</v>
      </c>
      <c r="V21" s="81">
        <v>3367.0370000000003</v>
      </c>
      <c r="W21" s="81">
        <v>3076.7979999999998</v>
      </c>
      <c r="X21" s="81">
        <v>2734.056</v>
      </c>
      <c r="Y21" s="81">
        <v>2415.3649999999998</v>
      </c>
      <c r="Z21" s="78"/>
      <c r="AA21" s="79">
        <f t="shared" si="2"/>
        <v>66301.43299999999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>
        <v>235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1410</v>
      </c>
    </row>
    <row r="23" spans="1:27" ht="24.95" customHeight="1" x14ac:dyDescent="0.2">
      <c r="A23" s="85" t="s">
        <v>18</v>
      </c>
      <c r="B23" s="77">
        <v>82.5</v>
      </c>
      <c r="C23" s="77">
        <v>80.5</v>
      </c>
      <c r="D23" s="77">
        <v>80</v>
      </c>
      <c r="E23" s="77">
        <v>81.5</v>
      </c>
      <c r="F23" s="77">
        <v>78.5</v>
      </c>
      <c r="G23" s="77">
        <v>82</v>
      </c>
      <c r="H23" s="77">
        <v>116</v>
      </c>
      <c r="I23" s="77">
        <v>99</v>
      </c>
      <c r="J23" s="77">
        <v>80</v>
      </c>
      <c r="K23" s="77">
        <v>75</v>
      </c>
      <c r="L23" s="77">
        <v>63</v>
      </c>
      <c r="M23" s="77">
        <v>75.5</v>
      </c>
      <c r="N23" s="77">
        <v>78</v>
      </c>
      <c r="O23" s="77">
        <v>75.5</v>
      </c>
      <c r="P23" s="77">
        <v>68</v>
      </c>
      <c r="Q23" s="77">
        <v>66</v>
      </c>
      <c r="R23" s="77">
        <v>61</v>
      </c>
      <c r="S23" s="77">
        <v>80.5</v>
      </c>
      <c r="T23" s="77">
        <v>139.5</v>
      </c>
      <c r="U23" s="77">
        <v>203.5</v>
      </c>
      <c r="V23" s="77">
        <v>212.5</v>
      </c>
      <c r="W23" s="77">
        <v>183</v>
      </c>
      <c r="X23" s="77">
        <v>133.5</v>
      </c>
      <c r="Y23" s="77">
        <v>96</v>
      </c>
      <c r="Z23" s="77"/>
      <c r="AA23" s="79">
        <f t="shared" si="2"/>
        <v>2390.5</v>
      </c>
    </row>
    <row r="24" spans="1:27" ht="24.95" customHeight="1" x14ac:dyDescent="0.2">
      <c r="A24" s="85" t="s">
        <v>19</v>
      </c>
      <c r="B24" s="77">
        <v>247</v>
      </c>
      <c r="C24" s="77">
        <v>236</v>
      </c>
      <c r="D24" s="77">
        <v>229.99999999999997</v>
      </c>
      <c r="E24" s="77">
        <v>229</v>
      </c>
      <c r="F24" s="77">
        <v>238</v>
      </c>
      <c r="G24" s="77">
        <v>257.00000000000006</v>
      </c>
      <c r="H24" s="77">
        <v>296.00000000000006</v>
      </c>
      <c r="I24" s="77">
        <v>335</v>
      </c>
      <c r="J24" s="77">
        <v>354</v>
      </c>
      <c r="K24" s="77">
        <v>355.00000000000006</v>
      </c>
      <c r="L24" s="77">
        <v>354</v>
      </c>
      <c r="M24" s="77">
        <v>351.99999999999994</v>
      </c>
      <c r="N24" s="77">
        <v>351</v>
      </c>
      <c r="O24" s="77">
        <v>339</v>
      </c>
      <c r="P24" s="77">
        <v>324.00000000000006</v>
      </c>
      <c r="Q24" s="77">
        <v>319</v>
      </c>
      <c r="R24" s="77">
        <v>327.00000000000006</v>
      </c>
      <c r="S24" s="77">
        <v>341.99999999999994</v>
      </c>
      <c r="T24" s="77">
        <v>355.00000000000006</v>
      </c>
      <c r="U24" s="77">
        <v>383</v>
      </c>
      <c r="V24" s="77">
        <v>366.00000000000006</v>
      </c>
      <c r="W24" s="77">
        <v>328.99999999999994</v>
      </c>
      <c r="X24" s="77">
        <v>295</v>
      </c>
      <c r="Y24" s="77">
        <v>261</v>
      </c>
      <c r="Z24" s="77"/>
      <c r="AA24" s="79">
        <f t="shared" si="2"/>
        <v>7474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4193.2540000000008</v>
      </c>
      <c r="C26" s="88">
        <f t="shared" ref="C26:Z26" si="3">IF(LEN(C$2)&gt;0,SUM(C19:C25),"")</f>
        <v>4101.3710000000001</v>
      </c>
      <c r="D26" s="88">
        <f t="shared" si="3"/>
        <v>3979.0360000000001</v>
      </c>
      <c r="E26" s="88">
        <f t="shared" si="3"/>
        <v>3933.9560000000001</v>
      </c>
      <c r="F26" s="88">
        <f t="shared" si="3"/>
        <v>3984.5689999999995</v>
      </c>
      <c r="G26" s="88">
        <f t="shared" si="3"/>
        <v>4209.0559999999996</v>
      </c>
      <c r="H26" s="88">
        <f t="shared" si="3"/>
        <v>4497.2089999999998</v>
      </c>
      <c r="I26" s="88">
        <f t="shared" si="3"/>
        <v>4936.6749999999993</v>
      </c>
      <c r="J26" s="88">
        <f t="shared" si="3"/>
        <v>5246.2000000000007</v>
      </c>
      <c r="K26" s="88">
        <f t="shared" si="3"/>
        <v>5519.3239999999996</v>
      </c>
      <c r="L26" s="88">
        <f t="shared" si="3"/>
        <v>6145.3450000000003</v>
      </c>
      <c r="M26" s="88">
        <f t="shared" si="3"/>
        <v>6282.2839999999997</v>
      </c>
      <c r="N26" s="88">
        <f t="shared" si="3"/>
        <v>6305.4169999999995</v>
      </c>
      <c r="O26" s="88">
        <f t="shared" si="3"/>
        <v>6069.1469999999999</v>
      </c>
      <c r="P26" s="88">
        <f t="shared" si="3"/>
        <v>5761.6260000000002</v>
      </c>
      <c r="Q26" s="88">
        <f t="shared" si="3"/>
        <v>5580.9560000000001</v>
      </c>
      <c r="R26" s="88">
        <f t="shared" si="3"/>
        <v>5342.5419999999995</v>
      </c>
      <c r="S26" s="88">
        <f t="shared" si="3"/>
        <v>5264.1010000000006</v>
      </c>
      <c r="T26" s="88">
        <f t="shared" si="3"/>
        <v>5461.7610000000004</v>
      </c>
      <c r="U26" s="88">
        <f t="shared" si="3"/>
        <v>5716.3649999999998</v>
      </c>
      <c r="V26" s="88">
        <f t="shared" si="3"/>
        <v>5646.7100000000009</v>
      </c>
      <c r="W26" s="88">
        <f t="shared" si="3"/>
        <v>5207.7259999999997</v>
      </c>
      <c r="X26" s="88">
        <f t="shared" si="3"/>
        <v>4824.2620000000006</v>
      </c>
      <c r="Y26" s="88">
        <f t="shared" si="3"/>
        <v>4417.4769999999999</v>
      </c>
      <c r="Z26" s="89" t="str">
        <f t="shared" si="3"/>
        <v/>
      </c>
      <c r="AA26" s="90">
        <f>SUM(AA19:AA25)</f>
        <v>122626.36899999999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415.5</v>
      </c>
      <c r="C29" s="72">
        <v>402.5</v>
      </c>
      <c r="D29" s="72">
        <v>385</v>
      </c>
      <c r="E29" s="72">
        <v>384.5</v>
      </c>
      <c r="F29" s="72">
        <v>390.5</v>
      </c>
      <c r="G29" s="72">
        <v>413</v>
      </c>
      <c r="H29" s="72">
        <v>485</v>
      </c>
      <c r="I29" s="72">
        <v>501</v>
      </c>
      <c r="J29" s="72">
        <v>501</v>
      </c>
      <c r="K29" s="72">
        <v>530</v>
      </c>
      <c r="L29" s="72">
        <v>525</v>
      </c>
      <c r="M29" s="72">
        <v>540.5</v>
      </c>
      <c r="N29" s="72">
        <v>542</v>
      </c>
      <c r="O29" s="72">
        <v>527.5</v>
      </c>
      <c r="P29" s="72">
        <v>485</v>
      </c>
      <c r="Q29" s="72">
        <v>478</v>
      </c>
      <c r="R29" s="72">
        <v>463</v>
      </c>
      <c r="S29" s="72">
        <v>484.5</v>
      </c>
      <c r="T29" s="72">
        <v>541.5</v>
      </c>
      <c r="U29" s="72">
        <v>637.5</v>
      </c>
      <c r="V29" s="72">
        <v>629.5</v>
      </c>
      <c r="W29" s="72">
        <v>587</v>
      </c>
      <c r="X29" s="72">
        <v>500.5</v>
      </c>
      <c r="Y29" s="72">
        <v>429</v>
      </c>
      <c r="Z29" s="73"/>
      <c r="AA29" s="74">
        <f>SUM(B29:Z29)</f>
        <v>11778.5</v>
      </c>
    </row>
    <row r="30" spans="1:27" ht="24.95" customHeight="1" x14ac:dyDescent="0.2">
      <c r="A30" s="75" t="s">
        <v>24</v>
      </c>
      <c r="B30" s="76">
        <v>3931.7539999999999</v>
      </c>
      <c r="C30" s="77">
        <v>3833.8710000000001</v>
      </c>
      <c r="D30" s="77">
        <v>3715.0360000000001</v>
      </c>
      <c r="E30" s="77">
        <v>3669.4560000000001</v>
      </c>
      <c r="F30" s="77">
        <v>3714.069</v>
      </c>
      <c r="G30" s="77">
        <v>3945.4229999999998</v>
      </c>
      <c r="H30" s="77">
        <v>4131.817</v>
      </c>
      <c r="I30" s="77">
        <v>4542.6750000000002</v>
      </c>
      <c r="J30" s="77">
        <v>4899.2</v>
      </c>
      <c r="K30" s="77">
        <v>5276.3239999999996</v>
      </c>
      <c r="L30" s="77">
        <v>5885.3450000000003</v>
      </c>
      <c r="M30" s="77">
        <v>6023.7839999999997</v>
      </c>
      <c r="N30" s="77">
        <v>6032.4170000000004</v>
      </c>
      <c r="O30" s="77">
        <v>5810.6469999999999</v>
      </c>
      <c r="P30" s="77">
        <v>5545.6260000000002</v>
      </c>
      <c r="Q30" s="77">
        <v>5371.9560000000001</v>
      </c>
      <c r="R30" s="77">
        <v>5149.5420000000004</v>
      </c>
      <c r="S30" s="77">
        <v>4994.2269999999999</v>
      </c>
      <c r="T30" s="77">
        <v>4998.0079999999998</v>
      </c>
      <c r="U30" s="77">
        <v>5148.6499999999996</v>
      </c>
      <c r="V30" s="77">
        <v>5071.21</v>
      </c>
      <c r="W30" s="77">
        <v>4732.7259999999997</v>
      </c>
      <c r="X30" s="77">
        <v>4469.7619999999997</v>
      </c>
      <c r="Y30" s="77">
        <v>4149.4769999999999</v>
      </c>
      <c r="Z30" s="78"/>
      <c r="AA30" s="79">
        <f>SUM(B30:Z30)</f>
        <v>115043.00200000001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4347.2539999999999</v>
      </c>
      <c r="C32" s="62">
        <f t="shared" ref="C32:Z32" si="4">IF(LEN(C$2)&gt;0,SUM(C29:C31),"")</f>
        <v>4236.3710000000001</v>
      </c>
      <c r="D32" s="62">
        <f t="shared" si="4"/>
        <v>4100.0360000000001</v>
      </c>
      <c r="E32" s="62">
        <f t="shared" si="4"/>
        <v>4053.9560000000001</v>
      </c>
      <c r="F32" s="62">
        <f t="shared" si="4"/>
        <v>4104.5689999999995</v>
      </c>
      <c r="G32" s="62">
        <f t="shared" si="4"/>
        <v>4358.4229999999998</v>
      </c>
      <c r="H32" s="62">
        <f t="shared" si="4"/>
        <v>4616.817</v>
      </c>
      <c r="I32" s="62">
        <f t="shared" si="4"/>
        <v>5043.6750000000002</v>
      </c>
      <c r="J32" s="62">
        <f t="shared" si="4"/>
        <v>5400.2</v>
      </c>
      <c r="K32" s="62">
        <f t="shared" si="4"/>
        <v>5806.3239999999996</v>
      </c>
      <c r="L32" s="62">
        <f t="shared" si="4"/>
        <v>6410.3450000000003</v>
      </c>
      <c r="M32" s="62">
        <f t="shared" si="4"/>
        <v>6564.2839999999997</v>
      </c>
      <c r="N32" s="62">
        <f t="shared" si="4"/>
        <v>6574.4170000000004</v>
      </c>
      <c r="O32" s="62">
        <f t="shared" si="4"/>
        <v>6338.1469999999999</v>
      </c>
      <c r="P32" s="62">
        <f t="shared" si="4"/>
        <v>6030.6260000000002</v>
      </c>
      <c r="Q32" s="62">
        <f t="shared" si="4"/>
        <v>5849.9560000000001</v>
      </c>
      <c r="R32" s="62">
        <f t="shared" si="4"/>
        <v>5612.5420000000004</v>
      </c>
      <c r="S32" s="62">
        <f t="shared" si="4"/>
        <v>5478.7269999999999</v>
      </c>
      <c r="T32" s="62">
        <f t="shared" si="4"/>
        <v>5539.5079999999998</v>
      </c>
      <c r="U32" s="62">
        <f t="shared" si="4"/>
        <v>5786.15</v>
      </c>
      <c r="V32" s="62">
        <f t="shared" si="4"/>
        <v>5700.71</v>
      </c>
      <c r="W32" s="62">
        <f t="shared" si="4"/>
        <v>5319.7259999999997</v>
      </c>
      <c r="X32" s="62">
        <f t="shared" si="4"/>
        <v>4970.2619999999997</v>
      </c>
      <c r="Y32" s="62">
        <f t="shared" si="4"/>
        <v>4578.4769999999999</v>
      </c>
      <c r="Z32" s="63" t="str">
        <f t="shared" si="4"/>
        <v/>
      </c>
      <c r="AA32" s="64">
        <f>SUM(AA29:AA31)</f>
        <v>126821.50200000001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91</v>
      </c>
      <c r="C35" s="95">
        <v>72</v>
      </c>
      <c r="D35" s="95">
        <v>59</v>
      </c>
      <c r="E35" s="95">
        <v>59</v>
      </c>
      <c r="F35" s="95">
        <v>59</v>
      </c>
      <c r="G35" s="95">
        <v>89</v>
      </c>
      <c r="H35" s="95">
        <v>68</v>
      </c>
      <c r="I35" s="95">
        <v>77</v>
      </c>
      <c r="J35" s="95">
        <v>74</v>
      </c>
      <c r="K35" s="95">
        <v>85</v>
      </c>
      <c r="L35" s="95">
        <v>69</v>
      </c>
      <c r="M35" s="95">
        <v>86</v>
      </c>
      <c r="N35" s="95">
        <v>73</v>
      </c>
      <c r="O35" s="95">
        <v>73</v>
      </c>
      <c r="P35" s="95">
        <v>73</v>
      </c>
      <c r="Q35" s="95">
        <v>73</v>
      </c>
      <c r="R35" s="95">
        <v>73</v>
      </c>
      <c r="S35" s="95">
        <v>42</v>
      </c>
      <c r="T35" s="95">
        <v>38</v>
      </c>
      <c r="U35" s="95">
        <v>36</v>
      </c>
      <c r="V35" s="95">
        <v>36</v>
      </c>
      <c r="W35" s="95">
        <v>50</v>
      </c>
      <c r="X35" s="95">
        <v>87</v>
      </c>
      <c r="Y35" s="95">
        <v>102</v>
      </c>
      <c r="Z35" s="96"/>
      <c r="AA35" s="74">
        <f t="shared" ref="AA35:AA40" si="5">SUM(B35:Z35)</f>
        <v>1644</v>
      </c>
    </row>
    <row r="36" spans="1:27" ht="24.95" customHeight="1" x14ac:dyDescent="0.2">
      <c r="A36" s="97" t="s">
        <v>42</v>
      </c>
      <c r="B36" s="98">
        <v>19</v>
      </c>
      <c r="C36" s="99">
        <v>19</v>
      </c>
      <c r="D36" s="99">
        <v>18</v>
      </c>
      <c r="E36" s="99">
        <v>17</v>
      </c>
      <c r="F36" s="99">
        <v>17</v>
      </c>
      <c r="G36" s="99">
        <v>17</v>
      </c>
      <c r="H36" s="99">
        <v>16</v>
      </c>
      <c r="I36" s="99"/>
      <c r="J36" s="99"/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/>
      <c r="T36" s="99"/>
      <c r="U36" s="99">
        <v>20</v>
      </c>
      <c r="V36" s="99">
        <v>4</v>
      </c>
      <c r="W36" s="99">
        <v>18</v>
      </c>
      <c r="X36" s="99">
        <v>15</v>
      </c>
      <c r="Y36" s="99">
        <v>15</v>
      </c>
      <c r="Z36" s="100"/>
      <c r="AA36" s="79">
        <f t="shared" si="5"/>
        <v>435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>
        <v>30</v>
      </c>
      <c r="J38" s="99">
        <v>80</v>
      </c>
      <c r="K38" s="99">
        <v>172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167</v>
      </c>
      <c r="S38" s="99">
        <v>172.626</v>
      </c>
      <c r="T38" s="99">
        <v>30</v>
      </c>
      <c r="U38" s="99"/>
      <c r="V38" s="99"/>
      <c r="W38" s="99">
        <v>30</v>
      </c>
      <c r="X38" s="99">
        <v>30</v>
      </c>
      <c r="Y38" s="99">
        <v>30</v>
      </c>
      <c r="Z38" s="100"/>
      <c r="AA38" s="79">
        <f t="shared" si="5"/>
        <v>1947.626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140</v>
      </c>
      <c r="C40" s="88">
        <f t="shared" ref="C40:Z40" si="6">IF(LEN(C$2)&gt;0,SUM(C35:C39),"")</f>
        <v>121</v>
      </c>
      <c r="D40" s="88">
        <f t="shared" si="6"/>
        <v>107</v>
      </c>
      <c r="E40" s="88">
        <f t="shared" si="6"/>
        <v>106</v>
      </c>
      <c r="F40" s="88">
        <f t="shared" si="6"/>
        <v>106</v>
      </c>
      <c r="G40" s="88">
        <f t="shared" si="6"/>
        <v>136</v>
      </c>
      <c r="H40" s="88">
        <f t="shared" si="6"/>
        <v>114</v>
      </c>
      <c r="I40" s="88">
        <f t="shared" si="6"/>
        <v>107</v>
      </c>
      <c r="J40" s="88">
        <f t="shared" si="6"/>
        <v>154</v>
      </c>
      <c r="K40" s="88">
        <f t="shared" si="6"/>
        <v>287</v>
      </c>
      <c r="L40" s="88">
        <f t="shared" si="6"/>
        <v>265</v>
      </c>
      <c r="M40" s="88">
        <f t="shared" si="6"/>
        <v>282</v>
      </c>
      <c r="N40" s="88">
        <f t="shared" si="6"/>
        <v>269</v>
      </c>
      <c r="O40" s="88">
        <f t="shared" si="6"/>
        <v>269</v>
      </c>
      <c r="P40" s="88">
        <f t="shared" si="6"/>
        <v>269</v>
      </c>
      <c r="Q40" s="88">
        <f t="shared" si="6"/>
        <v>269</v>
      </c>
      <c r="R40" s="88">
        <f t="shared" si="6"/>
        <v>270</v>
      </c>
      <c r="S40" s="88">
        <f t="shared" si="6"/>
        <v>214.626</v>
      </c>
      <c r="T40" s="88">
        <f t="shared" si="6"/>
        <v>68</v>
      </c>
      <c r="U40" s="88">
        <f t="shared" si="6"/>
        <v>56</v>
      </c>
      <c r="V40" s="88">
        <f t="shared" si="6"/>
        <v>40</v>
      </c>
      <c r="W40" s="88">
        <f t="shared" si="6"/>
        <v>98</v>
      </c>
      <c r="X40" s="88">
        <f t="shared" si="6"/>
        <v>132</v>
      </c>
      <c r="Y40" s="88">
        <f t="shared" si="6"/>
        <v>147</v>
      </c>
      <c r="Z40" s="89" t="str">
        <f t="shared" si="6"/>
        <v/>
      </c>
      <c r="AA40" s="90">
        <f t="shared" si="5"/>
        <v>4026.6260000000002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110</v>
      </c>
      <c r="C48" s="99">
        <v>101</v>
      </c>
      <c r="D48" s="99">
        <v>96</v>
      </c>
      <c r="E48" s="99">
        <v>97</v>
      </c>
      <c r="F48" s="99">
        <v>107</v>
      </c>
      <c r="G48" s="99">
        <v>120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148</v>
      </c>
      <c r="N48" s="99">
        <v>145</v>
      </c>
      <c r="O48" s="99">
        <v>131</v>
      </c>
      <c r="P48" s="99">
        <v>120</v>
      </c>
      <c r="Q48" s="99">
        <v>129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136</v>
      </c>
      <c r="Z48" s="100"/>
      <c r="AA48" s="79">
        <f t="shared" si="7"/>
        <v>3240</v>
      </c>
    </row>
    <row r="49" spans="1:27" ht="30" customHeight="1" thickBot="1" x14ac:dyDescent="0.25">
      <c r="A49" s="86" t="s">
        <v>49</v>
      </c>
      <c r="B49" s="87">
        <f>IF(LEN(B$2)&gt;0,SUM(B43:B48),"")</f>
        <v>110</v>
      </c>
      <c r="C49" s="88">
        <f t="shared" ref="C49:Z49" si="8">IF(LEN(C$2)&gt;0,SUM(C43:C48),"")</f>
        <v>101</v>
      </c>
      <c r="D49" s="88">
        <f t="shared" si="8"/>
        <v>96</v>
      </c>
      <c r="E49" s="88">
        <f t="shared" si="8"/>
        <v>97</v>
      </c>
      <c r="F49" s="88">
        <f t="shared" si="8"/>
        <v>107</v>
      </c>
      <c r="G49" s="88">
        <f t="shared" si="8"/>
        <v>120</v>
      </c>
      <c r="H49" s="88">
        <f t="shared" si="8"/>
        <v>150</v>
      </c>
      <c r="I49" s="88">
        <f t="shared" si="8"/>
        <v>150</v>
      </c>
      <c r="J49" s="88">
        <f t="shared" si="8"/>
        <v>150</v>
      </c>
      <c r="K49" s="88">
        <f t="shared" si="8"/>
        <v>150</v>
      </c>
      <c r="L49" s="88">
        <f t="shared" si="8"/>
        <v>150</v>
      </c>
      <c r="M49" s="88">
        <f t="shared" si="8"/>
        <v>148</v>
      </c>
      <c r="N49" s="88">
        <f t="shared" si="8"/>
        <v>145</v>
      </c>
      <c r="O49" s="88">
        <f t="shared" si="8"/>
        <v>131</v>
      </c>
      <c r="P49" s="88">
        <f t="shared" si="8"/>
        <v>120</v>
      </c>
      <c r="Q49" s="88">
        <f t="shared" si="8"/>
        <v>129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136</v>
      </c>
      <c r="Z49" s="89" t="str">
        <f t="shared" si="8"/>
        <v/>
      </c>
      <c r="AA49" s="90">
        <f t="shared" si="7"/>
        <v>3240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4347.2540000000008</v>
      </c>
      <c r="C52" s="88">
        <f t="shared" ref="C52:Z52" si="10">IF(LEN(C$2)&gt;0,SUM(C10:C15)+C26+C40,"")</f>
        <v>4236.3710000000001</v>
      </c>
      <c r="D52" s="88">
        <f t="shared" si="10"/>
        <v>4100.0360000000001</v>
      </c>
      <c r="E52" s="88">
        <f t="shared" si="10"/>
        <v>4053.9560000000001</v>
      </c>
      <c r="F52" s="88">
        <f t="shared" si="10"/>
        <v>4104.5689999999995</v>
      </c>
      <c r="G52" s="88">
        <f t="shared" si="10"/>
        <v>4358.4229999999998</v>
      </c>
      <c r="H52" s="88">
        <f t="shared" si="10"/>
        <v>4616.817</v>
      </c>
      <c r="I52" s="88">
        <f t="shared" si="10"/>
        <v>5043.6749999999993</v>
      </c>
      <c r="J52" s="88">
        <f t="shared" si="10"/>
        <v>5400.2000000000007</v>
      </c>
      <c r="K52" s="88">
        <f t="shared" si="10"/>
        <v>5806.3239999999996</v>
      </c>
      <c r="L52" s="88">
        <f t="shared" si="10"/>
        <v>6410.3450000000003</v>
      </c>
      <c r="M52" s="88">
        <f t="shared" si="10"/>
        <v>6564.2839999999997</v>
      </c>
      <c r="N52" s="88">
        <f t="shared" si="10"/>
        <v>6574.4169999999995</v>
      </c>
      <c r="O52" s="88">
        <f t="shared" si="10"/>
        <v>6338.1469999999999</v>
      </c>
      <c r="P52" s="88">
        <f t="shared" si="10"/>
        <v>6030.6260000000002</v>
      </c>
      <c r="Q52" s="88">
        <f t="shared" si="10"/>
        <v>5849.9560000000001</v>
      </c>
      <c r="R52" s="88">
        <f t="shared" si="10"/>
        <v>5612.5419999999995</v>
      </c>
      <c r="S52" s="88">
        <f t="shared" si="10"/>
        <v>5478.7270000000008</v>
      </c>
      <c r="T52" s="88">
        <f t="shared" si="10"/>
        <v>5539.5080000000007</v>
      </c>
      <c r="U52" s="88">
        <f t="shared" si="10"/>
        <v>5786.15</v>
      </c>
      <c r="V52" s="88">
        <f t="shared" si="10"/>
        <v>5700.7100000000009</v>
      </c>
      <c r="W52" s="88">
        <f t="shared" si="10"/>
        <v>5319.7259999999997</v>
      </c>
      <c r="X52" s="88">
        <f t="shared" si="10"/>
        <v>4970.2620000000006</v>
      </c>
      <c r="Y52" s="88">
        <f t="shared" si="10"/>
        <v>4578.4769999999999</v>
      </c>
      <c r="Z52" s="89" t="str">
        <f t="shared" si="10"/>
        <v/>
      </c>
      <c r="AA52" s="104">
        <f>SUM(B52:Z52)</f>
        <v>126821.50199999999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-1124.8</v>
      </c>
      <c r="C4" s="18">
        <v>-1169.5</v>
      </c>
      <c r="D4" s="18">
        <v>-1062.3</v>
      </c>
      <c r="E4" s="18">
        <v>-1088.0999999999999</v>
      </c>
      <c r="F4" s="18">
        <v>-1112.9000000000001</v>
      </c>
      <c r="G4" s="18">
        <v>-1318</v>
      </c>
      <c r="H4" s="18">
        <v>-1372</v>
      </c>
      <c r="I4" s="18">
        <v>-1100</v>
      </c>
      <c r="J4" s="18">
        <v>-801.4</v>
      </c>
      <c r="K4" s="18">
        <v>-357.2</v>
      </c>
      <c r="L4" s="18">
        <v>-1032.4000000000001</v>
      </c>
      <c r="M4" s="18">
        <v>-1100</v>
      </c>
      <c r="N4" s="18">
        <v>-1100</v>
      </c>
      <c r="O4" s="18">
        <v>-1100</v>
      </c>
      <c r="P4" s="18">
        <v>-1100</v>
      </c>
      <c r="Q4" s="18">
        <v>-1100</v>
      </c>
      <c r="R4" s="18">
        <v>-1100</v>
      </c>
      <c r="S4" s="18">
        <v>-1321</v>
      </c>
      <c r="T4" s="18">
        <v>-1247</v>
      </c>
      <c r="U4" s="18">
        <v>-785.4</v>
      </c>
      <c r="V4" s="18">
        <v>-353</v>
      </c>
      <c r="W4" s="18">
        <v>-944</v>
      </c>
      <c r="X4" s="18">
        <v>-1071.0999999999999</v>
      </c>
      <c r="Y4" s="18">
        <v>-1097.2</v>
      </c>
      <c r="Z4" s="19"/>
      <c r="AA4" s="111">
        <f>SUM(B4:Z4)</f>
        <v>-24957.3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108.7</v>
      </c>
      <c r="C7" s="117">
        <v>94.22</v>
      </c>
      <c r="D7" s="117">
        <v>93.49</v>
      </c>
      <c r="E7" s="117">
        <v>91.85</v>
      </c>
      <c r="F7" s="117">
        <v>91.17</v>
      </c>
      <c r="G7" s="117">
        <v>99.07</v>
      </c>
      <c r="H7" s="117">
        <v>100.08</v>
      </c>
      <c r="I7" s="117">
        <v>97.61</v>
      </c>
      <c r="J7" s="117">
        <v>69.760000000000005</v>
      </c>
      <c r="K7" s="117">
        <v>34.450000000000003</v>
      </c>
      <c r="L7" s="117">
        <v>2.5499999999999998</v>
      </c>
      <c r="M7" s="117">
        <v>0.04</v>
      </c>
      <c r="N7" s="117">
        <v>0.04</v>
      </c>
      <c r="O7" s="117">
        <v>0.04</v>
      </c>
      <c r="P7" s="117">
        <v>0.04</v>
      </c>
      <c r="Q7" s="117">
        <v>0.04</v>
      </c>
      <c r="R7" s="117">
        <v>1</v>
      </c>
      <c r="S7" s="117">
        <v>57.7</v>
      </c>
      <c r="T7" s="117">
        <v>87.2</v>
      </c>
      <c r="U7" s="117">
        <v>111.16</v>
      </c>
      <c r="V7" s="117">
        <v>115.9</v>
      </c>
      <c r="W7" s="117">
        <v>95.53</v>
      </c>
      <c r="X7" s="117">
        <v>86.11</v>
      </c>
      <c r="Y7" s="117">
        <v>73.58</v>
      </c>
      <c r="Z7" s="118"/>
      <c r="AA7" s="119">
        <f>IF(SUM(B7:Z7)&lt;&gt;0,AVERAGEIF(B7:Z7,"&lt;&gt;"""),"")</f>
        <v>62.97208333333333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1124.8</v>
      </c>
      <c r="C13" s="129">
        <v>1169.5</v>
      </c>
      <c r="D13" s="129">
        <v>1062.3</v>
      </c>
      <c r="E13" s="129">
        <v>1088.0999999999999</v>
      </c>
      <c r="F13" s="129">
        <v>1112.9000000000001</v>
      </c>
      <c r="G13" s="129">
        <v>1318</v>
      </c>
      <c r="H13" s="129">
        <v>1372</v>
      </c>
      <c r="I13" s="129">
        <v>1100</v>
      </c>
      <c r="J13" s="129">
        <v>801.4</v>
      </c>
      <c r="K13" s="129">
        <v>357.2</v>
      </c>
      <c r="L13" s="129">
        <v>1032.4000000000001</v>
      </c>
      <c r="M13" s="129">
        <v>1100</v>
      </c>
      <c r="N13" s="129">
        <v>1100</v>
      </c>
      <c r="O13" s="129">
        <v>1100</v>
      </c>
      <c r="P13" s="129">
        <v>1100</v>
      </c>
      <c r="Q13" s="129">
        <v>1100</v>
      </c>
      <c r="R13" s="129">
        <v>1100</v>
      </c>
      <c r="S13" s="129">
        <v>1321</v>
      </c>
      <c r="T13" s="129">
        <v>1247</v>
      </c>
      <c r="U13" s="129">
        <v>785.4</v>
      </c>
      <c r="V13" s="129">
        <v>353</v>
      </c>
      <c r="W13" s="129">
        <v>944</v>
      </c>
      <c r="X13" s="129">
        <v>1071.0999999999999</v>
      </c>
      <c r="Y13" s="130">
        <v>1097.2</v>
      </c>
      <c r="Z13" s="131"/>
      <c r="AA13" s="132">
        <f t="shared" si="0"/>
        <v>24957.3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1124.8</v>
      </c>
      <c r="C16" s="135">
        <f t="shared" si="1"/>
        <v>1169.5</v>
      </c>
      <c r="D16" s="135">
        <f t="shared" si="1"/>
        <v>1062.3</v>
      </c>
      <c r="E16" s="135">
        <f t="shared" si="1"/>
        <v>1088.0999999999999</v>
      </c>
      <c r="F16" s="135">
        <f t="shared" si="1"/>
        <v>1112.9000000000001</v>
      </c>
      <c r="G16" s="135">
        <f t="shared" si="1"/>
        <v>1318</v>
      </c>
      <c r="H16" s="135">
        <f t="shared" si="1"/>
        <v>1372</v>
      </c>
      <c r="I16" s="135">
        <f t="shared" si="1"/>
        <v>1100</v>
      </c>
      <c r="J16" s="135">
        <f t="shared" si="1"/>
        <v>801.4</v>
      </c>
      <c r="K16" s="135">
        <f t="shared" si="1"/>
        <v>357.2</v>
      </c>
      <c r="L16" s="135">
        <f t="shared" si="1"/>
        <v>1032.4000000000001</v>
      </c>
      <c r="M16" s="135">
        <f t="shared" si="1"/>
        <v>1100</v>
      </c>
      <c r="N16" s="135">
        <f t="shared" si="1"/>
        <v>1100</v>
      </c>
      <c r="O16" s="135">
        <f t="shared" si="1"/>
        <v>1100</v>
      </c>
      <c r="P16" s="135">
        <f t="shared" si="1"/>
        <v>1100</v>
      </c>
      <c r="Q16" s="135">
        <f t="shared" si="1"/>
        <v>1100</v>
      </c>
      <c r="R16" s="135">
        <f t="shared" si="1"/>
        <v>1100</v>
      </c>
      <c r="S16" s="135">
        <f t="shared" si="1"/>
        <v>1321</v>
      </c>
      <c r="T16" s="135">
        <f t="shared" si="1"/>
        <v>1247</v>
      </c>
      <c r="U16" s="135">
        <f t="shared" si="1"/>
        <v>785.4</v>
      </c>
      <c r="V16" s="135">
        <f t="shared" si="1"/>
        <v>353</v>
      </c>
      <c r="W16" s="135">
        <f t="shared" si="1"/>
        <v>944</v>
      </c>
      <c r="X16" s="135">
        <f t="shared" si="1"/>
        <v>1071.0999999999999</v>
      </c>
      <c r="Y16" s="135">
        <f t="shared" si="1"/>
        <v>1097.2</v>
      </c>
      <c r="Z16" s="136" t="str">
        <f t="shared" si="1"/>
        <v/>
      </c>
      <c r="AA16" s="90">
        <f t="shared" si="0"/>
        <v>24957.3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2025-04-25T11:04:23Z</dcterms:created>
  <dcterms:modified xsi:type="dcterms:W3CDTF">2025-04-25T11:04:25Z</dcterms:modified>
</cp:coreProperties>
</file>