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<sst xmlns="http://schemas.openxmlformats.org/spreadsheetml/2006/main" count="119" uniqueCount="54">
  <si>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24/04/2025 14:11:11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</si>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</sst>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F5-41BC-9107-C2E02FB13D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F5-41BC-9107-C2E02FB13D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FF5-41BC-9107-C2E02FB13D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FF5-41BC-9107-C2E02FB13D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F5-41BC-9107-C2E02FB13D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F5-41BC-9107-C2E02FB13D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F5-41BC-9107-C2E02FB13D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156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F5-41BC-9107-C2E02FB13D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128</c:v>
                </c:pt>
                <c:pt idx="7">
                  <c:v>159</c:v>
                </c:pt>
                <c:pt idx="8">
                  <c:v>166</c:v>
                </c:pt>
                <c:pt idx="9">
                  <c:v>153</c:v>
                </c:pt>
                <c:pt idx="10">
                  <c:v>146</c:v>
                </c:pt>
                <c:pt idx="11">
                  <c:v>141</c:v>
                </c:pt>
                <c:pt idx="12">
                  <c:v>140</c:v>
                </c:pt>
                <c:pt idx="13">
                  <c:v>130</c:v>
                </c:pt>
                <c:pt idx="14">
                  <c:v>119</c:v>
                </c:pt>
                <c:pt idx="15">
                  <c:v>119</c:v>
                </c:pt>
                <c:pt idx="16">
                  <c:v>135</c:v>
                </c:pt>
                <c:pt idx="17">
                  <c:v>166</c:v>
                </c:pt>
                <c:pt idx="18">
                  <c:v>187</c:v>
                </c:pt>
                <c:pt idx="19">
                  <c:v>216</c:v>
                </c:pt>
                <c:pt idx="20">
                  <c:v>197</c:v>
                </c:pt>
                <c:pt idx="21">
                  <c:v>159</c:v>
                </c:pt>
                <c:pt idx="22">
                  <c:v>125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F5-41BC-9107-C2E02FB13D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1591.201</c:v>
                </c:pt>
                <c:pt idx="1">
                  <c:v>1417.9</c:v>
                </c:pt>
                <c:pt idx="2">
                  <c:v>1417.9</c:v>
                </c:pt>
                <c:pt idx="3">
                  <c:v>1417.9</c:v>
                </c:pt>
                <c:pt idx="4">
                  <c:v>1417.9</c:v>
                </c:pt>
                <c:pt idx="5">
                  <c:v>1674.018</c:v>
                </c:pt>
                <c:pt idx="6">
                  <c:v>1768.9670000000001</c:v>
                </c:pt>
                <c:pt idx="7">
                  <c:v>2124.2579999999998</c:v>
                </c:pt>
                <c:pt idx="8">
                  <c:v>1847.9</c:v>
                </c:pt>
                <c:pt idx="9">
                  <c:v>1128.9000000000001</c:v>
                </c:pt>
                <c:pt idx="10">
                  <c:v>956.9</c:v>
                </c:pt>
                <c:pt idx="11">
                  <c:v>413.9</c:v>
                </c:pt>
                <c:pt idx="12">
                  <c:v>413.9</c:v>
                </c:pt>
                <c:pt idx="13">
                  <c:v>483.9</c:v>
                </c:pt>
                <c:pt idx="14">
                  <c:v>633.9</c:v>
                </c:pt>
                <c:pt idx="15">
                  <c:v>863.9</c:v>
                </c:pt>
                <c:pt idx="16">
                  <c:v>1461.9</c:v>
                </c:pt>
                <c:pt idx="17">
                  <c:v>2067.9</c:v>
                </c:pt>
                <c:pt idx="18">
                  <c:v>2327.9</c:v>
                </c:pt>
                <c:pt idx="19">
                  <c:v>2988.5509999999999</c:v>
                </c:pt>
                <c:pt idx="20">
                  <c:v>3025.8429999999998</c:v>
                </c:pt>
                <c:pt idx="21">
                  <c:v>2771.1620000000003</c:v>
                </c:pt>
                <c:pt idx="22">
                  <c:v>2654.9050000000002</c:v>
                </c:pt>
                <c:pt idx="23">
                  <c:v>2326.4569999999999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F5-41BC-9107-C2E02FB13DC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1606.4</c:v>
                </c:pt>
                <c:pt idx="1">
                  <c:v>1620.8</c:v>
                </c:pt>
                <c:pt idx="2">
                  <c:v>1542.6</c:v>
                </c:pt>
                <c:pt idx="3">
                  <c:v>1518.9</c:v>
                </c:pt>
                <c:pt idx="4">
                  <c:v>1655.6</c:v>
                </c:pt>
                <c:pt idx="5">
                  <c:v>1711</c:v>
                </c:pt>
                <c:pt idx="6">
                  <c:v>1574.8</c:v>
                </c:pt>
                <c:pt idx="7">
                  <c:v>780.8</c:v>
                </c:pt>
                <c:pt idx="8">
                  <c:v>666.2</c:v>
                </c:pt>
                <c:pt idx="9">
                  <c:v>734.4</c:v>
                </c:pt>
                <c:pt idx="10">
                  <c:v>629</c:v>
                </c:pt>
                <c:pt idx="11">
                  <c:v>711.9</c:v>
                </c:pt>
                <c:pt idx="12">
                  <c:v>594</c:v>
                </c:pt>
                <c:pt idx="13">
                  <c:v>425.4</c:v>
                </c:pt>
                <c:pt idx="14">
                  <c:v>643.79999999999995</c:v>
                </c:pt>
                <c:pt idx="15">
                  <c:v>719.8</c:v>
                </c:pt>
                <c:pt idx="16">
                  <c:v>620.9</c:v>
                </c:pt>
                <c:pt idx="17">
                  <c:v>1152.5</c:v>
                </c:pt>
                <c:pt idx="18">
                  <c:v>1627</c:v>
                </c:pt>
                <c:pt idx="19">
                  <c:v>875.4</c:v>
                </c:pt>
                <c:pt idx="20">
                  <c:v>975.5</c:v>
                </c:pt>
                <c:pt idx="21">
                  <c:v>1247.4000000000001</c:v>
                </c:pt>
                <c:pt idx="22">
                  <c:v>1402.1</c:v>
                </c:pt>
                <c:pt idx="23">
                  <c:v>1344.1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F5-41BC-9107-C2E02FB13D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781.11099999999999</c:v>
                </c:pt>
                <c:pt idx="1">
                  <c:v>799.88099999999997</c:v>
                </c:pt>
                <c:pt idx="2">
                  <c:v>802.2349999999999</c:v>
                </c:pt>
                <c:pt idx="3">
                  <c:v>790.55599999999993</c:v>
                </c:pt>
                <c:pt idx="4">
                  <c:v>779.99699999999996</c:v>
                </c:pt>
                <c:pt idx="5">
                  <c:v>757.08699999999988</c:v>
                </c:pt>
                <c:pt idx="6">
                  <c:v>982.44299999999998</c:v>
                </c:pt>
                <c:pt idx="7">
                  <c:v>1768.1569999999997</c:v>
                </c:pt>
                <c:pt idx="8">
                  <c:v>2900.2420000000006</c:v>
                </c:pt>
                <c:pt idx="9">
                  <c:v>3823.0929999999998</c:v>
                </c:pt>
                <c:pt idx="10">
                  <c:v>4501.2629999999999</c:v>
                </c:pt>
                <c:pt idx="11">
                  <c:v>4930.0169999999998</c:v>
                </c:pt>
                <c:pt idx="12">
                  <c:v>5126.8129999999992</c:v>
                </c:pt>
                <c:pt idx="13">
                  <c:v>5029.3379999999997</c:v>
                </c:pt>
                <c:pt idx="14">
                  <c:v>4599.0360000000001</c:v>
                </c:pt>
                <c:pt idx="15">
                  <c:v>3944.3209999999999</c:v>
                </c:pt>
                <c:pt idx="16">
                  <c:v>3013.3029999999999</c:v>
                </c:pt>
                <c:pt idx="17">
                  <c:v>1833.1070000000002</c:v>
                </c:pt>
                <c:pt idx="18">
                  <c:v>947.62700000000007</c:v>
                </c:pt>
                <c:pt idx="19">
                  <c:v>645.42699999999991</c:v>
                </c:pt>
                <c:pt idx="20">
                  <c:v>657.5379999999999</c:v>
                </c:pt>
                <c:pt idx="21">
                  <c:v>645.42300000000012</c:v>
                </c:pt>
                <c:pt idx="22">
                  <c:v>647.91300000000012</c:v>
                </c:pt>
                <c:pt idx="23">
                  <c:v>662.12699999999995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F5-41BC-9107-C2E02FB13D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28</c:v>
                </c:pt>
                <c:pt idx="1">
                  <c:v>27</c:v>
                </c:pt>
                <c:pt idx="2">
                  <c:v>26</c:v>
                </c:pt>
                <c:pt idx="3">
                  <c:v>26</c:v>
                </c:pt>
                <c:pt idx="4">
                  <c:v>25</c:v>
                </c:pt>
                <c:pt idx="5">
                  <c:v>24</c:v>
                </c:pt>
                <c:pt idx="6">
                  <c:v>24</c:v>
                </c:pt>
                <c:pt idx="7">
                  <c:v>33</c:v>
                </c:pt>
                <c:pt idx="8">
                  <c:v>46</c:v>
                </c:pt>
                <c:pt idx="9">
                  <c:v>59</c:v>
                </c:pt>
                <c:pt idx="10">
                  <c:v>66</c:v>
                </c:pt>
                <c:pt idx="11">
                  <c:v>68</c:v>
                </c:pt>
                <c:pt idx="12">
                  <c:v>68</c:v>
                </c:pt>
                <c:pt idx="13">
                  <c:v>67</c:v>
                </c:pt>
                <c:pt idx="14">
                  <c:v>63</c:v>
                </c:pt>
                <c:pt idx="15">
                  <c:v>58</c:v>
                </c:pt>
                <c:pt idx="16">
                  <c:v>49</c:v>
                </c:pt>
                <c:pt idx="17">
                  <c:v>34</c:v>
                </c:pt>
                <c:pt idx="18">
                  <c:v>26</c:v>
                </c:pt>
                <c:pt idx="19">
                  <c:v>26</c:v>
                </c:pt>
                <c:pt idx="20">
                  <c:v>27</c:v>
                </c:pt>
                <c:pt idx="21">
                  <c:v>27</c:v>
                </c:pt>
                <c:pt idx="22">
                  <c:v>25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FF5-41BC-9107-C2E02FB13D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306</c:v>
                </c:pt>
                <c:pt idx="7">
                  <c:v>394</c:v>
                </c:pt>
                <c:pt idx="8">
                  <c:v>96</c:v>
                </c:pt>
                <c:pt idx="9">
                  <c:v>109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30</c:v>
                </c:pt>
                <c:pt idx="17">
                  <c:v>73</c:v>
                </c:pt>
                <c:pt idx="18">
                  <c:v>406</c:v>
                </c:pt>
                <c:pt idx="19">
                  <c:v>1098</c:v>
                </c:pt>
                <c:pt idx="20">
                  <c:v>849</c:v>
                </c:pt>
                <c:pt idx="21">
                  <c:v>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F5-41BC-9107-C2E02FB1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95.64</c:v>
                </c:pt>
                <c:pt idx="1">
                  <c:v>84.16</c:v>
                </c:pt>
                <c:pt idx="2">
                  <c:v>82.95</c:v>
                </c:pt>
                <c:pt idx="3">
                  <c:v>84.68</c:v>
                </c:pt>
                <c:pt idx="4">
                  <c:v>86.09</c:v>
                </c:pt>
                <c:pt idx="5">
                  <c:v>97.81</c:v>
                </c:pt>
                <c:pt idx="6">
                  <c:v>105.5</c:v>
                </c:pt>
                <c:pt idx="7">
                  <c:v>113.39</c:v>
                </c:pt>
                <c:pt idx="8">
                  <c:v>106.11</c:v>
                </c:pt>
                <c:pt idx="9">
                  <c:v>50.03</c:v>
                </c:pt>
                <c:pt idx="10">
                  <c:v>42.95</c:v>
                </c:pt>
                <c:pt idx="11">
                  <c:v>73.98</c:v>
                </c:pt>
                <c:pt idx="12">
                  <c:v>51.29</c:v>
                </c:pt>
                <c:pt idx="13">
                  <c:v>50.67</c:v>
                </c:pt>
                <c:pt idx="14">
                  <c:v>43.92</c:v>
                </c:pt>
                <c:pt idx="15">
                  <c:v>65.540000000000006</c:v>
                </c:pt>
                <c:pt idx="16">
                  <c:v>80.47</c:v>
                </c:pt>
                <c:pt idx="17">
                  <c:v>85.76</c:v>
                </c:pt>
                <c:pt idx="18">
                  <c:v>100.69</c:v>
                </c:pt>
                <c:pt idx="19">
                  <c:v>116.68</c:v>
                </c:pt>
                <c:pt idx="20">
                  <c:v>123.18</c:v>
                </c:pt>
                <c:pt idx="21">
                  <c:v>109.63</c:v>
                </c:pt>
                <c:pt idx="22">
                  <c:v>100.38</c:v>
                </c:pt>
                <c:pt idx="23">
                  <c:v>92.09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F5-41BC-9107-C2E02FB1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69.5</c:v>
                </c:pt>
                <c:pt idx="1">
                  <c:v>67.5</c:v>
                </c:pt>
                <c:pt idx="2">
                  <c:v>69</c:v>
                </c:pt>
                <c:pt idx="3">
                  <c:v>76</c:v>
                </c:pt>
                <c:pt idx="4">
                  <c:v>79.5</c:v>
                </c:pt>
                <c:pt idx="5">
                  <c:v>85</c:v>
                </c:pt>
                <c:pt idx="6">
                  <c:v>110</c:v>
                </c:pt>
                <c:pt idx="7">
                  <c:v>112.5</c:v>
                </c:pt>
                <c:pt idx="8">
                  <c:v>94</c:v>
                </c:pt>
                <c:pt idx="9">
                  <c:v>98</c:v>
                </c:pt>
                <c:pt idx="10">
                  <c:v>98.5</c:v>
                </c:pt>
                <c:pt idx="11">
                  <c:v>105</c:v>
                </c:pt>
                <c:pt idx="12">
                  <c:v>99</c:v>
                </c:pt>
                <c:pt idx="13">
                  <c:v>84</c:v>
                </c:pt>
                <c:pt idx="14">
                  <c:v>68</c:v>
                </c:pt>
                <c:pt idx="15">
                  <c:v>62</c:v>
                </c:pt>
                <c:pt idx="16">
                  <c:v>66</c:v>
                </c:pt>
                <c:pt idx="17">
                  <c:v>96</c:v>
                </c:pt>
                <c:pt idx="18">
                  <c:v>183</c:v>
                </c:pt>
                <c:pt idx="19">
                  <c:v>206.5</c:v>
                </c:pt>
                <c:pt idx="20">
                  <c:v>190</c:v>
                </c:pt>
                <c:pt idx="21">
                  <c:v>192</c:v>
                </c:pt>
                <c:pt idx="22">
                  <c:v>148</c:v>
                </c:pt>
                <c:pt idx="23">
                  <c:v>103.5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08-407E-B666-097AC6B749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762.23700000000008</c:v>
                </c:pt>
                <c:pt idx="1">
                  <c:v>797.20899999999995</c:v>
                </c:pt>
                <c:pt idx="2">
                  <c:v>814.23800000000006</c:v>
                </c:pt>
                <c:pt idx="3">
                  <c:v>828.053</c:v>
                </c:pt>
                <c:pt idx="4">
                  <c:v>820.077</c:v>
                </c:pt>
                <c:pt idx="5">
                  <c:v>796.649</c:v>
                </c:pt>
                <c:pt idx="6">
                  <c:v>768.74799999999993</c:v>
                </c:pt>
                <c:pt idx="7">
                  <c:v>713.77599999999995</c:v>
                </c:pt>
                <c:pt idx="8">
                  <c:v>772.88900000000012</c:v>
                </c:pt>
                <c:pt idx="9">
                  <c:v>800.43299999999988</c:v>
                </c:pt>
                <c:pt idx="10">
                  <c:v>806.98699999999997</c:v>
                </c:pt>
                <c:pt idx="11">
                  <c:v>814.88599999999985</c:v>
                </c:pt>
                <c:pt idx="12">
                  <c:v>806.24200000000008</c:v>
                </c:pt>
                <c:pt idx="13">
                  <c:v>817.43500000000006</c:v>
                </c:pt>
                <c:pt idx="14">
                  <c:v>804.57600000000002</c:v>
                </c:pt>
                <c:pt idx="15">
                  <c:v>799.20299999999997</c:v>
                </c:pt>
                <c:pt idx="16">
                  <c:v>754.51800000000003</c:v>
                </c:pt>
                <c:pt idx="17">
                  <c:v>725.02300000000002</c:v>
                </c:pt>
                <c:pt idx="18">
                  <c:v>663.21100000000001</c:v>
                </c:pt>
                <c:pt idx="19">
                  <c:v>658.92600000000004</c:v>
                </c:pt>
                <c:pt idx="20">
                  <c:v>679.40099999999995</c:v>
                </c:pt>
                <c:pt idx="21">
                  <c:v>680.84900000000005</c:v>
                </c:pt>
                <c:pt idx="22">
                  <c:v>685.91</c:v>
                </c:pt>
                <c:pt idx="23">
                  <c:v>752.40499999999997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08-407E-B666-097AC6B749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1010.1180000000002</c:v>
                </c:pt>
                <c:pt idx="1">
                  <c:v>990.56799999999987</c:v>
                </c:pt>
                <c:pt idx="2">
                  <c:v>990.40999999999985</c:v>
                </c:pt>
                <c:pt idx="3">
                  <c:v>1002.087</c:v>
                </c:pt>
                <c:pt idx="4">
                  <c:v>1036.758</c:v>
                </c:pt>
                <c:pt idx="5">
                  <c:v>1140.4009999999998</c:v>
                </c:pt>
                <c:pt idx="6">
                  <c:v>1320.3310000000001</c:v>
                </c:pt>
                <c:pt idx="7">
                  <c:v>1436.0729999999999</c:v>
                </c:pt>
                <c:pt idx="8">
                  <c:v>1453.9110000000001</c:v>
                </c:pt>
                <c:pt idx="9">
                  <c:v>1440.501</c:v>
                </c:pt>
                <c:pt idx="10">
                  <c:v>1415.8620000000001</c:v>
                </c:pt>
                <c:pt idx="11">
                  <c:v>1406.3320000000001</c:v>
                </c:pt>
                <c:pt idx="12">
                  <c:v>1399.5769999999998</c:v>
                </c:pt>
                <c:pt idx="13">
                  <c:v>1346.0439999999999</c:v>
                </c:pt>
                <c:pt idx="14">
                  <c:v>1296.663</c:v>
                </c:pt>
                <c:pt idx="15">
                  <c:v>1266.5759999999998</c:v>
                </c:pt>
                <c:pt idx="16">
                  <c:v>1263.8699999999999</c:v>
                </c:pt>
                <c:pt idx="17">
                  <c:v>1271.6760000000002</c:v>
                </c:pt>
                <c:pt idx="18">
                  <c:v>1266.6420000000001</c:v>
                </c:pt>
                <c:pt idx="19">
                  <c:v>1286.24</c:v>
                </c:pt>
                <c:pt idx="20">
                  <c:v>1208.1209999999999</c:v>
                </c:pt>
                <c:pt idx="21">
                  <c:v>1095.0280000000002</c:v>
                </c:pt>
                <c:pt idx="22">
                  <c:v>1030.1980000000001</c:v>
                </c:pt>
                <c:pt idx="23">
                  <c:v>998.75600000000009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08-407E-B666-097AC6B749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2062.8379999999997</c:v>
                </c:pt>
                <c:pt idx="1">
                  <c:v>1907.3240000000001</c:v>
                </c:pt>
                <c:pt idx="2">
                  <c:v>1831.04</c:v>
                </c:pt>
                <c:pt idx="3">
                  <c:v>1794.2240000000002</c:v>
                </c:pt>
                <c:pt idx="4">
                  <c:v>1859.1420000000003</c:v>
                </c:pt>
                <c:pt idx="5">
                  <c:v>2053.6559999999999</c:v>
                </c:pt>
                <c:pt idx="6">
                  <c:v>2365.5969999999998</c:v>
                </c:pt>
                <c:pt idx="7">
                  <c:v>2683.8389999999999</c:v>
                </c:pt>
                <c:pt idx="8">
                  <c:v>2861.5330000000004</c:v>
                </c:pt>
                <c:pt idx="9">
                  <c:v>3032.4800000000005</c:v>
                </c:pt>
                <c:pt idx="10">
                  <c:v>3108.7729999999997</c:v>
                </c:pt>
                <c:pt idx="11">
                  <c:v>3186.6290000000004</c:v>
                </c:pt>
                <c:pt idx="12">
                  <c:v>3212.9379999999996</c:v>
                </c:pt>
                <c:pt idx="13">
                  <c:v>3039.1950000000002</c:v>
                </c:pt>
                <c:pt idx="14">
                  <c:v>2909.5390000000002</c:v>
                </c:pt>
                <c:pt idx="15">
                  <c:v>2827.277</c:v>
                </c:pt>
                <c:pt idx="16">
                  <c:v>2837.7580000000003</c:v>
                </c:pt>
                <c:pt idx="17">
                  <c:v>2973.819</c:v>
                </c:pt>
                <c:pt idx="18">
                  <c:v>3144.2959999999998</c:v>
                </c:pt>
                <c:pt idx="19">
                  <c:v>3405.9159999999997</c:v>
                </c:pt>
                <c:pt idx="20">
                  <c:v>3381.337</c:v>
                </c:pt>
                <c:pt idx="21">
                  <c:v>3077.0709999999999</c:v>
                </c:pt>
                <c:pt idx="22">
                  <c:v>2739.8209999999999</c:v>
                </c:pt>
                <c:pt idx="23">
                  <c:v>2402.0079999999998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08-407E-B666-097AC6B749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246.00000000000003</c:v>
                </c:pt>
                <c:pt idx="1">
                  <c:v>236</c:v>
                </c:pt>
                <c:pt idx="2">
                  <c:v>231</c:v>
                </c:pt>
                <c:pt idx="3">
                  <c:v>229.99999999999997</c:v>
                </c:pt>
                <c:pt idx="4">
                  <c:v>239.99999999999994</c:v>
                </c:pt>
                <c:pt idx="5">
                  <c:v>264</c:v>
                </c:pt>
                <c:pt idx="6">
                  <c:v>301.99999999999994</c:v>
                </c:pt>
                <c:pt idx="7">
                  <c:v>341.99999999999994</c:v>
                </c:pt>
                <c:pt idx="8">
                  <c:v>362</c:v>
                </c:pt>
                <c:pt idx="9">
                  <c:v>362</c:v>
                </c:pt>
                <c:pt idx="10">
                  <c:v>362</c:v>
                </c:pt>
                <c:pt idx="11">
                  <c:v>359</c:v>
                </c:pt>
                <c:pt idx="12">
                  <c:v>357.99999999999994</c:v>
                </c:pt>
                <c:pt idx="13">
                  <c:v>347</c:v>
                </c:pt>
                <c:pt idx="14">
                  <c:v>330.00000000000006</c:v>
                </c:pt>
                <c:pt idx="15">
                  <c:v>324.00000000000006</c:v>
                </c:pt>
                <c:pt idx="16">
                  <c:v>333.99999999999994</c:v>
                </c:pt>
                <c:pt idx="17">
                  <c:v>350</c:v>
                </c:pt>
                <c:pt idx="18">
                  <c:v>363</c:v>
                </c:pt>
                <c:pt idx="19">
                  <c:v>392</c:v>
                </c:pt>
                <c:pt idx="20">
                  <c:v>374</c:v>
                </c:pt>
                <c:pt idx="21">
                  <c:v>336</c:v>
                </c:pt>
                <c:pt idx="22">
                  <c:v>300</c:v>
                </c:pt>
                <c:pt idx="23">
                  <c:v>266.00000000000006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08-407E-B666-097AC6B749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08-407E-B666-097AC6B749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345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  <c:pt idx="15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08-407E-B666-097AC6B749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E08-407E-B666-097AC6B749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E08-407E-B666-097AC6B749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E08-407E-B666-097AC6B7495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123</c:v>
                </c:pt>
                <c:pt idx="1">
                  <c:v>128</c:v>
                </c:pt>
                <c:pt idx="2">
                  <c:v>114</c:v>
                </c:pt>
                <c:pt idx="3">
                  <c:v>84</c:v>
                </c:pt>
                <c:pt idx="4">
                  <c:v>104</c:v>
                </c:pt>
                <c:pt idx="5">
                  <c:v>114</c:v>
                </c:pt>
                <c:pt idx="6">
                  <c:v>68</c:v>
                </c:pt>
                <c:pt idx="7">
                  <c:v>127</c:v>
                </c:pt>
                <c:pt idx="8">
                  <c:v>334</c:v>
                </c:pt>
                <c:pt idx="9">
                  <c:v>430</c:v>
                </c:pt>
                <c:pt idx="10">
                  <c:v>382</c:v>
                </c:pt>
                <c:pt idx="11">
                  <c:v>268</c:v>
                </c:pt>
                <c:pt idx="12">
                  <c:v>316</c:v>
                </c:pt>
                <c:pt idx="13">
                  <c:v>343</c:v>
                </c:pt>
                <c:pt idx="14">
                  <c:v>461</c:v>
                </c:pt>
                <c:pt idx="15">
                  <c:v>237</c:v>
                </c:pt>
                <c:pt idx="16">
                  <c:v>180</c:v>
                </c:pt>
                <c:pt idx="17">
                  <c:v>66</c:v>
                </c:pt>
                <c:pt idx="18">
                  <c:v>48</c:v>
                </c:pt>
                <c:pt idx="19">
                  <c:v>42</c:v>
                </c:pt>
                <c:pt idx="20">
                  <c:v>41</c:v>
                </c:pt>
                <c:pt idx="21">
                  <c:v>52</c:v>
                </c:pt>
                <c:pt idx="22">
                  <c:v>93</c:v>
                </c:pt>
                <c:pt idx="2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08-407E-B666-097AC6B749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13.417</c:v>
                </c:pt>
                <c:pt idx="6">
                  <c:v>5.548</c:v>
                </c:pt>
                <c:pt idx="18">
                  <c:v>9.4130000000000003</c:v>
                </c:pt>
                <c:pt idx="19">
                  <c:v>13.789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08-407E-B666-097AC6B749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E08-407E-B666-097AC6B749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E08-407E-B666-097AC6B74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95.64</c:v>
                </c:pt>
                <c:pt idx="1">
                  <c:v>84.16</c:v>
                </c:pt>
                <c:pt idx="2">
                  <c:v>82.95</c:v>
                </c:pt>
                <c:pt idx="3">
                  <c:v>84.68</c:v>
                </c:pt>
                <c:pt idx="4">
                  <c:v>86.09</c:v>
                </c:pt>
                <c:pt idx="5">
                  <c:v>97.81</c:v>
                </c:pt>
                <c:pt idx="6">
                  <c:v>105.5</c:v>
                </c:pt>
                <c:pt idx="7">
                  <c:v>113.39</c:v>
                </c:pt>
                <c:pt idx="8">
                  <c:v>106.11</c:v>
                </c:pt>
                <c:pt idx="9">
                  <c:v>50.03</c:v>
                </c:pt>
                <c:pt idx="10">
                  <c:v>42.95</c:v>
                </c:pt>
                <c:pt idx="11">
                  <c:v>73.98</c:v>
                </c:pt>
                <c:pt idx="12">
                  <c:v>51.29</c:v>
                </c:pt>
                <c:pt idx="13">
                  <c:v>50.67</c:v>
                </c:pt>
                <c:pt idx="14">
                  <c:v>43.92</c:v>
                </c:pt>
                <c:pt idx="15">
                  <c:v>65.540000000000006</c:v>
                </c:pt>
                <c:pt idx="16">
                  <c:v>80.47</c:v>
                </c:pt>
                <c:pt idx="17">
                  <c:v>85.76</c:v>
                </c:pt>
                <c:pt idx="18">
                  <c:v>100.69</c:v>
                </c:pt>
                <c:pt idx="19">
                  <c:v>116.68</c:v>
                </c:pt>
                <c:pt idx="20">
                  <c:v>123.18</c:v>
                </c:pt>
                <c:pt idx="21">
                  <c:v>109.63</c:v>
                </c:pt>
                <c:pt idx="22">
                  <c:v>100.38</c:v>
                </c:pt>
                <c:pt idx="23">
                  <c:v>92.09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08-407E-B666-097AC6B74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4287.7119999999995</v>
      </c>
      <c r="C4" s="18">
        <v>4140.5810000000001</v>
      </c>
      <c r="D4" s="18">
        <v>4063.7350000000001</v>
      </c>
      <c r="E4" s="18">
        <v>4028.3560000000002</v>
      </c>
      <c r="F4" s="18">
        <v>4153.4969999999994</v>
      </c>
      <c r="G4" s="18">
        <v>4467.1050000000005</v>
      </c>
      <c r="H4" s="18">
        <v>4940.2100000000019</v>
      </c>
      <c r="I4" s="18">
        <v>5415.2150000000001</v>
      </c>
      <c r="J4" s="18">
        <v>5878.3420000000006</v>
      </c>
      <c r="K4" s="18">
        <v>6163.393</v>
      </c>
      <c r="L4" s="18">
        <v>6519.1630000000005</v>
      </c>
      <c r="M4" s="18">
        <v>6484.8170000000009</v>
      </c>
      <c r="N4" s="18">
        <v>6536.7130000000006</v>
      </c>
      <c r="O4" s="18">
        <v>6321.637999999999</v>
      </c>
      <c r="P4" s="18">
        <v>6214.7359999999999</v>
      </c>
      <c r="Q4" s="18">
        <v>5861.0210000000006</v>
      </c>
      <c r="R4" s="18">
        <v>5436.1029999999992</v>
      </c>
      <c r="S4" s="18">
        <v>5482.5069999999996</v>
      </c>
      <c r="T4" s="18">
        <v>5677.5269999999991</v>
      </c>
      <c r="U4" s="18">
        <v>6005.3780000000006</v>
      </c>
      <c r="V4" s="18">
        <v>5887.8809999999994</v>
      </c>
      <c r="W4" s="18">
        <v>5446.9850000000015</v>
      </c>
      <c r="X4" s="18">
        <v>5010.9180000000006</v>
      </c>
      <c r="Y4" s="18">
        <v>4628.684000000002</v>
      </c>
      <c r="Z4" s="19"/>
      <c r="AA4" s="20">
        <f>SUM(B4:Z4)</f>
        <v>129052.21700000003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95.64</v>
      </c>
      <c r="C7" s="28">
        <v>84.16</v>
      </c>
      <c r="D7" s="28">
        <v>82.95</v>
      </c>
      <c r="E7" s="28">
        <v>84.68</v>
      </c>
      <c r="F7" s="28">
        <v>86.09</v>
      </c>
      <c r="G7" s="28">
        <v>97.81</v>
      </c>
      <c r="H7" s="28">
        <v>105.5</v>
      </c>
      <c r="I7" s="28">
        <v>113.39</v>
      </c>
      <c r="J7" s="28">
        <v>106.11</v>
      </c>
      <c r="K7" s="28">
        <v>50.03</v>
      </c>
      <c r="L7" s="28">
        <v>42.95</v>
      </c>
      <c r="M7" s="28">
        <v>73.98</v>
      </c>
      <c r="N7" s="28">
        <v>51.29</v>
      </c>
      <c r="O7" s="28">
        <v>50.67</v>
      </c>
      <c r="P7" s="28">
        <v>43.92</v>
      </c>
      <c r="Q7" s="28">
        <v>65.540000000000006</v>
      </c>
      <c r="R7" s="28">
        <v>80.47</v>
      </c>
      <c r="S7" s="28">
        <v>85.76</v>
      </c>
      <c r="T7" s="28">
        <v>100.69</v>
      </c>
      <c r="U7" s="28">
        <v>116.68</v>
      </c>
      <c r="V7" s="28">
        <v>123.18</v>
      </c>
      <c r="W7" s="28">
        <v>109.63</v>
      </c>
      <c r="X7" s="28">
        <v>100.38</v>
      </c>
      <c r="Y7" s="28">
        <v>92.09</v>
      </c>
      <c r="Z7" s="29"/>
      <c r="AA7" s="30">
        <f>IF(SUM(B7:Z7)&lt;&gt;0,AVERAGEIF(B7:Z7,"&lt;&gt;"""),"")</f>
        <v>85.149583333333354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156</v>
      </c>
      <c r="C10" s="42">
        <v>156</v>
      </c>
      <c r="D10" s="42">
        <v>156</v>
      </c>
      <c r="E10" s="42">
        <v>156</v>
      </c>
      <c r="F10" s="42">
        <v>156</v>
      </c>
      <c r="G10" s="42">
        <v>156</v>
      </c>
      <c r="H10" s="42">
        <v>156</v>
      </c>
      <c r="I10" s="42">
        <v>156</v>
      </c>
      <c r="J10" s="42">
        <v>156</v>
      </c>
      <c r="K10" s="42">
        <v>156</v>
      </c>
      <c r="L10" s="42">
        <v>156</v>
      </c>
      <c r="M10" s="42">
        <v>156</v>
      </c>
      <c r="N10" s="42">
        <v>156</v>
      </c>
      <c r="O10" s="42">
        <v>156</v>
      </c>
      <c r="P10" s="42">
        <v>156</v>
      </c>
      <c r="Q10" s="42">
        <v>156</v>
      </c>
      <c r="R10" s="42">
        <v>156</v>
      </c>
      <c r="S10" s="42">
        <v>156</v>
      </c>
      <c r="T10" s="42">
        <v>156</v>
      </c>
      <c r="U10" s="42">
        <v>156</v>
      </c>
      <c r="V10" s="42">
        <v>156</v>
      </c>
      <c r="W10" s="42">
        <v>156</v>
      </c>
      <c r="X10" s="42">
        <v>156</v>
      </c>
      <c r="Y10" s="42">
        <v>156</v>
      </c>
      <c r="Z10" s="43"/>
      <c r="AA10" s="44">
        <f t="shared" ref="AA10:AA15" si="0">SUM(B10:Z10)</f>
        <v>3744</v>
      </c>
    </row>
    <row r="11" spans="1:27" ht="24.95" customHeight="1" x14ac:dyDescent="0.2">
      <c r="A11" s="45" t="s">
        <v>7</v>
      </c>
      <c r="B11" s="46">
        <v>125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128</v>
      </c>
      <c r="I11" s="47">
        <v>159</v>
      </c>
      <c r="J11" s="47">
        <v>166</v>
      </c>
      <c r="K11" s="47">
        <v>153</v>
      </c>
      <c r="L11" s="47">
        <v>146</v>
      </c>
      <c r="M11" s="47">
        <v>141</v>
      </c>
      <c r="N11" s="47">
        <v>140</v>
      </c>
      <c r="O11" s="47">
        <v>130</v>
      </c>
      <c r="P11" s="47">
        <v>119</v>
      </c>
      <c r="Q11" s="47">
        <v>119</v>
      </c>
      <c r="R11" s="47">
        <v>135</v>
      </c>
      <c r="S11" s="47">
        <v>166</v>
      </c>
      <c r="T11" s="47">
        <v>187</v>
      </c>
      <c r="U11" s="47">
        <v>216</v>
      </c>
      <c r="V11" s="47">
        <v>197</v>
      </c>
      <c r="W11" s="47">
        <v>159</v>
      </c>
      <c r="X11" s="47">
        <v>125</v>
      </c>
      <c r="Y11" s="47">
        <v>119</v>
      </c>
      <c r="Z11" s="48"/>
      <c r="AA11" s="49">
        <f t="shared" si="0"/>
        <v>3425</v>
      </c>
    </row>
    <row r="12" spans="1:27" ht="24.95" customHeight="1" x14ac:dyDescent="0.2">
      <c r="A12" s="50" t="s">
        <v>8</v>
      </c>
      <c r="B12" s="51">
        <v>1591.201</v>
      </c>
      <c r="C12" s="52">
        <v>1417.9</v>
      </c>
      <c r="D12" s="52">
        <v>1417.9</v>
      </c>
      <c r="E12" s="52">
        <v>1417.9</v>
      </c>
      <c r="F12" s="52">
        <v>1417.9</v>
      </c>
      <c r="G12" s="52">
        <v>1674.018</v>
      </c>
      <c r="H12" s="52">
        <v>1768.9670000000001</v>
      </c>
      <c r="I12" s="52">
        <v>2124.2579999999998</v>
      </c>
      <c r="J12" s="52">
        <v>1847.9</v>
      </c>
      <c r="K12" s="52">
        <v>1128.9000000000001</v>
      </c>
      <c r="L12" s="52">
        <v>956.9</v>
      </c>
      <c r="M12" s="52">
        <v>413.9</v>
      </c>
      <c r="N12" s="52">
        <v>413.9</v>
      </c>
      <c r="O12" s="52">
        <v>483.9</v>
      </c>
      <c r="P12" s="52">
        <v>633.9</v>
      </c>
      <c r="Q12" s="52">
        <v>863.9</v>
      </c>
      <c r="R12" s="52">
        <v>1461.9</v>
      </c>
      <c r="S12" s="52">
        <v>2067.9</v>
      </c>
      <c r="T12" s="52">
        <v>2327.9</v>
      </c>
      <c r="U12" s="52">
        <v>2988.5509999999999</v>
      </c>
      <c r="V12" s="52">
        <v>3025.8429999999998</v>
      </c>
      <c r="W12" s="52">
        <v>2771.1620000000003</v>
      </c>
      <c r="X12" s="52">
        <v>2654.9050000000002</v>
      </c>
      <c r="Y12" s="52">
        <v>2326.4569999999999</v>
      </c>
      <c r="Z12" s="53"/>
      <c r="AA12" s="54">
        <f t="shared" si="0"/>
        <v>39197.862000000016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306</v>
      </c>
      <c r="I13" s="52">
        <v>394</v>
      </c>
      <c r="J13" s="52">
        <v>96</v>
      </c>
      <c r="K13" s="52">
        <v>109</v>
      </c>
      <c r="L13" s="52">
        <v>64</v>
      </c>
      <c r="M13" s="52">
        <v>64</v>
      </c>
      <c r="N13" s="52">
        <v>38</v>
      </c>
      <c r="O13" s="52">
        <v>30</v>
      </c>
      <c r="P13" s="52"/>
      <c r="Q13" s="52"/>
      <c r="R13" s="52"/>
      <c r="S13" s="52">
        <v>73</v>
      </c>
      <c r="T13" s="52">
        <v>406</v>
      </c>
      <c r="U13" s="52">
        <v>1098</v>
      </c>
      <c r="V13" s="52">
        <v>849</v>
      </c>
      <c r="W13" s="52">
        <v>441</v>
      </c>
      <c r="X13" s="52"/>
      <c r="Y13" s="52"/>
      <c r="Z13" s="53"/>
      <c r="AA13" s="54">
        <f t="shared" si="0"/>
        <v>3994</v>
      </c>
    </row>
    <row r="14" spans="1:27" ht="24.95" customHeight="1" x14ac:dyDescent="0.2">
      <c r="A14" s="55" t="s">
        <v>10</v>
      </c>
      <c r="B14" s="56">
        <v>781.11099999999999</v>
      </c>
      <c r="C14" s="57">
        <v>799.88099999999997</v>
      </c>
      <c r="D14" s="57">
        <v>802.2349999999999</v>
      </c>
      <c r="E14" s="57">
        <v>790.55599999999993</v>
      </c>
      <c r="F14" s="57">
        <v>779.99699999999996</v>
      </c>
      <c r="G14" s="57">
        <v>757.08699999999988</v>
      </c>
      <c r="H14" s="57">
        <v>982.44299999999998</v>
      </c>
      <c r="I14" s="57">
        <v>1768.1569999999997</v>
      </c>
      <c r="J14" s="57">
        <v>2900.2420000000006</v>
      </c>
      <c r="K14" s="57">
        <v>3823.0929999999998</v>
      </c>
      <c r="L14" s="57">
        <v>4501.2629999999999</v>
      </c>
      <c r="M14" s="57">
        <v>4930.0169999999998</v>
      </c>
      <c r="N14" s="57">
        <v>5126.8129999999992</v>
      </c>
      <c r="O14" s="57">
        <v>5029.3379999999997</v>
      </c>
      <c r="P14" s="57">
        <v>4599.0360000000001</v>
      </c>
      <c r="Q14" s="57">
        <v>3944.3209999999999</v>
      </c>
      <c r="R14" s="57">
        <v>3013.3029999999999</v>
      </c>
      <c r="S14" s="57">
        <v>1833.1070000000002</v>
      </c>
      <c r="T14" s="57">
        <v>947.62700000000007</v>
      </c>
      <c r="U14" s="57">
        <v>645.42699999999991</v>
      </c>
      <c r="V14" s="57">
        <v>657.5379999999999</v>
      </c>
      <c r="W14" s="57">
        <v>645.42300000000012</v>
      </c>
      <c r="X14" s="57">
        <v>647.91300000000012</v>
      </c>
      <c r="Y14" s="57">
        <v>662.12699999999995</v>
      </c>
      <c r="Z14" s="58"/>
      <c r="AA14" s="59">
        <f t="shared" si="0"/>
        <v>51368.055000000008</v>
      </c>
    </row>
    <row r="15" spans="1:27" ht="24.95" customHeight="1" x14ac:dyDescent="0.2">
      <c r="A15" s="55" t="s">
        <v>11</v>
      </c>
      <c r="B15" s="56">
        <v>28</v>
      </c>
      <c r="C15" s="57">
        <v>27</v>
      </c>
      <c r="D15" s="57">
        <v>26</v>
      </c>
      <c r="E15" s="57">
        <v>26</v>
      </c>
      <c r="F15" s="57">
        <v>25</v>
      </c>
      <c r="G15" s="57">
        <v>24</v>
      </c>
      <c r="H15" s="57">
        <v>24</v>
      </c>
      <c r="I15" s="57">
        <v>33</v>
      </c>
      <c r="J15" s="57">
        <v>46</v>
      </c>
      <c r="K15" s="57">
        <v>59</v>
      </c>
      <c r="L15" s="57">
        <v>66</v>
      </c>
      <c r="M15" s="57">
        <v>68</v>
      </c>
      <c r="N15" s="57">
        <v>68</v>
      </c>
      <c r="O15" s="57">
        <v>67</v>
      </c>
      <c r="P15" s="57">
        <v>63</v>
      </c>
      <c r="Q15" s="57">
        <v>58</v>
      </c>
      <c r="R15" s="57">
        <v>49</v>
      </c>
      <c r="S15" s="57">
        <v>34</v>
      </c>
      <c r="T15" s="57">
        <v>26</v>
      </c>
      <c r="U15" s="57">
        <v>26</v>
      </c>
      <c r="V15" s="57">
        <v>27</v>
      </c>
      <c r="W15" s="57">
        <v>27</v>
      </c>
      <c r="X15" s="57">
        <v>25</v>
      </c>
      <c r="Y15" s="57">
        <v>21</v>
      </c>
      <c r="Z15" s="58"/>
      <c r="AA15" s="59">
        <f t="shared" si="0"/>
        <v>943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2681.3119999999999</v>
      </c>
      <c r="C16" s="62">
        <f t="shared" si="1"/>
        <v>2519.7809999999999</v>
      </c>
      <c r="D16" s="62">
        <f t="shared" si="1"/>
        <v>2521.1350000000002</v>
      </c>
      <c r="E16" s="62">
        <f t="shared" si="1"/>
        <v>2509.4560000000001</v>
      </c>
      <c r="F16" s="62">
        <f t="shared" si="1"/>
        <v>2497.8969999999999</v>
      </c>
      <c r="G16" s="62">
        <f t="shared" si="1"/>
        <v>2756.105</v>
      </c>
      <c r="H16" s="62">
        <f t="shared" si="1"/>
        <v>3365.41</v>
      </c>
      <c r="I16" s="62">
        <f t="shared" si="1"/>
        <v>4634.4149999999991</v>
      </c>
      <c r="J16" s="62">
        <f t="shared" si="1"/>
        <v>5212.1420000000007</v>
      </c>
      <c r="K16" s="62">
        <f t="shared" si="1"/>
        <v>5428.9930000000004</v>
      </c>
      <c r="L16" s="62">
        <f t="shared" si="1"/>
        <v>5890.1630000000005</v>
      </c>
      <c r="M16" s="62">
        <f t="shared" si="1"/>
        <v>5772.9169999999995</v>
      </c>
      <c r="N16" s="62">
        <f t="shared" si="1"/>
        <v>5942.7129999999988</v>
      </c>
      <c r="O16" s="62">
        <f t="shared" si="1"/>
        <v>5896.2379999999994</v>
      </c>
      <c r="P16" s="62">
        <f t="shared" si="1"/>
        <v>5570.9359999999997</v>
      </c>
      <c r="Q16" s="62">
        <f t="shared" si="1"/>
        <v>5141.2209999999995</v>
      </c>
      <c r="R16" s="62">
        <f t="shared" si="1"/>
        <v>4815.2029999999995</v>
      </c>
      <c r="S16" s="62">
        <f t="shared" si="1"/>
        <v>4330.0070000000005</v>
      </c>
      <c r="T16" s="62">
        <f t="shared" si="1"/>
        <v>4050.527</v>
      </c>
      <c r="U16" s="62">
        <f t="shared" si="1"/>
        <v>5129.9779999999992</v>
      </c>
      <c r="V16" s="62">
        <f t="shared" si="1"/>
        <v>4912.3809999999994</v>
      </c>
      <c r="W16" s="62">
        <f t="shared" si="1"/>
        <v>4199.585</v>
      </c>
      <c r="X16" s="62">
        <f t="shared" si="1"/>
        <v>3608.8180000000002</v>
      </c>
      <c r="Y16" s="62">
        <f t="shared" si="1"/>
        <v>3284.5839999999998</v>
      </c>
      <c r="Z16" s="63" t="str">
        <f t="shared" si="1"/>
        <v/>
      </c>
      <c r="AA16" s="64">
        <f>SUM(AA10:AA15)</f>
        <v>102671.91700000002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981.9</v>
      </c>
      <c r="C29" s="72">
        <v>973.9</v>
      </c>
      <c r="D29" s="72">
        <v>972.9</v>
      </c>
      <c r="E29" s="72">
        <v>969.9</v>
      </c>
      <c r="F29" s="72">
        <v>962.9</v>
      </c>
      <c r="G29" s="72">
        <v>977.9</v>
      </c>
      <c r="H29" s="72">
        <v>1375.9</v>
      </c>
      <c r="I29" s="72">
        <v>1786.9</v>
      </c>
      <c r="J29" s="72">
        <v>1820.9</v>
      </c>
      <c r="K29" s="72">
        <v>2161.9</v>
      </c>
      <c r="L29" s="72">
        <v>2199.9</v>
      </c>
      <c r="M29" s="72">
        <v>2352.9</v>
      </c>
      <c r="N29" s="72">
        <v>2394.9</v>
      </c>
      <c r="O29" s="72">
        <v>2405.9</v>
      </c>
      <c r="P29" s="72">
        <v>2365.9</v>
      </c>
      <c r="Q29" s="72">
        <v>2152.9</v>
      </c>
      <c r="R29" s="72">
        <v>1939.9</v>
      </c>
      <c r="S29" s="72">
        <v>1944.9</v>
      </c>
      <c r="T29" s="72">
        <v>2222.9</v>
      </c>
      <c r="U29" s="72">
        <v>2889.9</v>
      </c>
      <c r="V29" s="72">
        <v>2540.9</v>
      </c>
      <c r="W29" s="72">
        <v>2372.9</v>
      </c>
      <c r="X29" s="72">
        <v>1871.9</v>
      </c>
      <c r="Y29" s="72">
        <v>1734.9</v>
      </c>
      <c r="Z29" s="73"/>
      <c r="AA29" s="74">
        <f>SUM(B29:Z29)</f>
        <v>44375.600000000013</v>
      </c>
    </row>
    <row r="30" spans="1:27" ht="24.95" customHeight="1" x14ac:dyDescent="0.2">
      <c r="A30" s="75" t="s">
        <v>24</v>
      </c>
      <c r="B30" s="76">
        <v>1015.412</v>
      </c>
      <c r="C30" s="77">
        <v>943.88099999999997</v>
      </c>
      <c r="D30" s="77">
        <v>944.23500000000001</v>
      </c>
      <c r="E30" s="77">
        <v>971.55600000000004</v>
      </c>
      <c r="F30" s="77">
        <v>936.99699999999996</v>
      </c>
      <c r="G30" s="77">
        <v>1168.2049999999999</v>
      </c>
      <c r="H30" s="77">
        <v>1363.51</v>
      </c>
      <c r="I30" s="77">
        <v>2009.5150000000001</v>
      </c>
      <c r="J30" s="77">
        <v>2564.2420000000002</v>
      </c>
      <c r="K30" s="77">
        <v>2673.0929999999998</v>
      </c>
      <c r="L30" s="77">
        <v>3060.2629999999999</v>
      </c>
      <c r="M30" s="77">
        <v>3389.0169999999998</v>
      </c>
      <c r="N30" s="77">
        <v>3529.8130000000001</v>
      </c>
      <c r="O30" s="77">
        <v>3483.3380000000002</v>
      </c>
      <c r="P30" s="77">
        <v>3190.0360000000001</v>
      </c>
      <c r="Q30" s="77">
        <v>2743.3209999999999</v>
      </c>
      <c r="R30" s="77">
        <v>2113.3029999999999</v>
      </c>
      <c r="S30" s="77">
        <v>1610.107</v>
      </c>
      <c r="T30" s="77">
        <v>1181.627</v>
      </c>
      <c r="U30" s="77">
        <v>1496.078</v>
      </c>
      <c r="V30" s="77">
        <v>1615.481</v>
      </c>
      <c r="W30" s="77">
        <v>1220.6849999999999</v>
      </c>
      <c r="X30" s="77">
        <v>1181.9179999999999</v>
      </c>
      <c r="Y30" s="77">
        <v>889.68399999999997</v>
      </c>
      <c r="Z30" s="78"/>
      <c r="AA30" s="79">
        <f>SUM(B30:Z30)</f>
        <v>45295.316999999995</v>
      </c>
    </row>
    <row r="31" spans="1:27" ht="24.95" customHeight="1" x14ac:dyDescent="0.2">
      <c r="A31" s="82" t="s">
        <v>25</v>
      </c>
      <c r="B31" s="80">
        <v>1262</v>
      </c>
      <c r="C31" s="81">
        <v>1262</v>
      </c>
      <c r="D31" s="81">
        <v>1262</v>
      </c>
      <c r="E31" s="81">
        <v>1262</v>
      </c>
      <c r="F31" s="81">
        <v>1262</v>
      </c>
      <c r="G31" s="81">
        <v>1292</v>
      </c>
      <c r="H31" s="81">
        <v>1292</v>
      </c>
      <c r="I31" s="81">
        <v>1342</v>
      </c>
      <c r="J31" s="81">
        <v>1212</v>
      </c>
      <c r="K31" s="81">
        <v>973</v>
      </c>
      <c r="L31" s="81">
        <v>801</v>
      </c>
      <c r="M31" s="81">
        <v>258</v>
      </c>
      <c r="N31" s="81">
        <v>258</v>
      </c>
      <c r="O31" s="81">
        <v>258</v>
      </c>
      <c r="P31" s="81">
        <v>258</v>
      </c>
      <c r="Q31" s="81">
        <v>488</v>
      </c>
      <c r="R31" s="81">
        <v>1006</v>
      </c>
      <c r="S31" s="81">
        <v>1272</v>
      </c>
      <c r="T31" s="81">
        <v>1422</v>
      </c>
      <c r="U31" s="81">
        <v>1572</v>
      </c>
      <c r="V31" s="81">
        <v>1572</v>
      </c>
      <c r="W31" s="81">
        <v>1422</v>
      </c>
      <c r="X31" s="81">
        <v>1272</v>
      </c>
      <c r="Y31" s="81">
        <v>1272</v>
      </c>
      <c r="Z31" s="83"/>
      <c r="AA31" s="84">
        <f>SUM(B31:Z31)</f>
        <v>25552</v>
      </c>
    </row>
    <row r="32" spans="1:27" ht="30" customHeight="1" thickBot="1" x14ac:dyDescent="0.25">
      <c r="A32" s="60" t="s">
        <v>26</v>
      </c>
      <c r="B32" s="61">
        <f>IF(LEN(B$2)&gt;0,SUM(B29:B31),"")</f>
        <v>3259.3119999999999</v>
      </c>
      <c r="C32" s="62">
        <f t="shared" ref="C32:Z32" si="4">IF(LEN(C$2)&gt;0,SUM(C29:C31),"")</f>
        <v>3179.7809999999999</v>
      </c>
      <c r="D32" s="62">
        <f t="shared" si="4"/>
        <v>3179.1350000000002</v>
      </c>
      <c r="E32" s="62">
        <f t="shared" si="4"/>
        <v>3203.4560000000001</v>
      </c>
      <c r="F32" s="62">
        <f t="shared" si="4"/>
        <v>3161.8969999999999</v>
      </c>
      <c r="G32" s="62">
        <f t="shared" si="4"/>
        <v>3438.105</v>
      </c>
      <c r="H32" s="62">
        <f t="shared" si="4"/>
        <v>4031.41</v>
      </c>
      <c r="I32" s="62">
        <f t="shared" si="4"/>
        <v>5138.415</v>
      </c>
      <c r="J32" s="62">
        <f t="shared" si="4"/>
        <v>5597.1419999999998</v>
      </c>
      <c r="K32" s="62">
        <f t="shared" si="4"/>
        <v>5807.9930000000004</v>
      </c>
      <c r="L32" s="62">
        <f t="shared" si="4"/>
        <v>6061.1630000000005</v>
      </c>
      <c r="M32" s="62">
        <f t="shared" si="4"/>
        <v>5999.9169999999995</v>
      </c>
      <c r="N32" s="62">
        <f t="shared" si="4"/>
        <v>6182.7129999999997</v>
      </c>
      <c r="O32" s="62">
        <f t="shared" si="4"/>
        <v>6147.2380000000003</v>
      </c>
      <c r="P32" s="62">
        <f t="shared" si="4"/>
        <v>5813.9359999999997</v>
      </c>
      <c r="Q32" s="62">
        <f t="shared" si="4"/>
        <v>5384.2209999999995</v>
      </c>
      <c r="R32" s="62">
        <f t="shared" si="4"/>
        <v>5059.2029999999995</v>
      </c>
      <c r="S32" s="62">
        <f t="shared" si="4"/>
        <v>4827.0069999999996</v>
      </c>
      <c r="T32" s="62">
        <f t="shared" si="4"/>
        <v>4826.527</v>
      </c>
      <c r="U32" s="62">
        <f t="shared" si="4"/>
        <v>5957.9780000000001</v>
      </c>
      <c r="V32" s="62">
        <f t="shared" si="4"/>
        <v>5728.3810000000003</v>
      </c>
      <c r="W32" s="62">
        <f t="shared" si="4"/>
        <v>5015.585</v>
      </c>
      <c r="X32" s="62">
        <f t="shared" si="4"/>
        <v>4325.8180000000002</v>
      </c>
      <c r="Y32" s="62">
        <f t="shared" si="4"/>
        <v>3896.5839999999998</v>
      </c>
      <c r="Z32" s="63" t="str">
        <f t="shared" si="4"/>
        <v/>
      </c>
      <c r="AA32" s="64">
        <f>SUM(AA29:AA31)</f>
        <v>115222.91700000002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120</v>
      </c>
      <c r="C35" s="95">
        <v>120</v>
      </c>
      <c r="D35" s="95">
        <v>120</v>
      </c>
      <c r="E35" s="95">
        <v>156</v>
      </c>
      <c r="F35" s="95">
        <v>126</v>
      </c>
      <c r="G35" s="95">
        <v>124</v>
      </c>
      <c r="H35" s="95">
        <v>296</v>
      </c>
      <c r="I35" s="95">
        <v>292</v>
      </c>
      <c r="J35" s="95">
        <v>250</v>
      </c>
      <c r="K35" s="95">
        <v>250</v>
      </c>
      <c r="L35" s="95">
        <v>101</v>
      </c>
      <c r="M35" s="95">
        <v>97</v>
      </c>
      <c r="N35" s="95">
        <v>105</v>
      </c>
      <c r="O35" s="95">
        <v>136</v>
      </c>
      <c r="P35" s="95">
        <v>146</v>
      </c>
      <c r="Q35" s="95">
        <v>148</v>
      </c>
      <c r="R35" s="95">
        <v>141</v>
      </c>
      <c r="S35" s="95">
        <v>188</v>
      </c>
      <c r="T35" s="95">
        <v>333</v>
      </c>
      <c r="U35" s="95">
        <v>380</v>
      </c>
      <c r="V35" s="95">
        <v>395</v>
      </c>
      <c r="W35" s="95">
        <v>393</v>
      </c>
      <c r="X35" s="95">
        <v>317</v>
      </c>
      <c r="Y35" s="95">
        <v>199</v>
      </c>
      <c r="Z35" s="96"/>
      <c r="AA35" s="74">
        <f t="shared" ref="AA35:AA40" si="5">SUM(B35:Z35)</f>
        <v>4933</v>
      </c>
    </row>
    <row r="36" spans="1:27" ht="24.95" customHeight="1" x14ac:dyDescent="0.2">
      <c r="A36" s="97" t="s">
        <v>29</v>
      </c>
      <c r="B36" s="98">
        <v>408</v>
      </c>
      <c r="C36" s="99">
        <v>490</v>
      </c>
      <c r="D36" s="99">
        <v>488</v>
      </c>
      <c r="E36" s="99">
        <v>488</v>
      </c>
      <c r="F36" s="99">
        <v>488</v>
      </c>
      <c r="G36" s="99">
        <v>508</v>
      </c>
      <c r="H36" s="99">
        <v>320</v>
      </c>
      <c r="I36" s="99">
        <v>162</v>
      </c>
      <c r="J36" s="99">
        <v>85</v>
      </c>
      <c r="K36" s="99">
        <v>85</v>
      </c>
      <c r="L36" s="99">
        <v>48</v>
      </c>
      <c r="M36" s="99">
        <v>80</v>
      </c>
      <c r="N36" s="99">
        <v>97</v>
      </c>
      <c r="O36" s="99">
        <v>93</v>
      </c>
      <c r="P36" s="99">
        <v>75</v>
      </c>
      <c r="Q36" s="99">
        <v>78</v>
      </c>
      <c r="R36" s="99">
        <v>81</v>
      </c>
      <c r="S36" s="99">
        <v>264</v>
      </c>
      <c r="T36" s="99">
        <v>393</v>
      </c>
      <c r="U36" s="99">
        <v>398</v>
      </c>
      <c r="V36" s="99">
        <v>371</v>
      </c>
      <c r="W36" s="99">
        <v>373</v>
      </c>
      <c r="X36" s="99">
        <v>350</v>
      </c>
      <c r="Y36" s="99">
        <v>363</v>
      </c>
      <c r="Z36" s="100"/>
      <c r="AA36" s="79">
        <f t="shared" si="5"/>
        <v>6586</v>
      </c>
    </row>
    <row r="37" spans="1:27" ht="24.95" customHeight="1" x14ac:dyDescent="0.2">
      <c r="A37" s="97" t="s">
        <v>30</v>
      </c>
      <c r="B37" s="98">
        <v>1028.4000000000001</v>
      </c>
      <c r="C37" s="99">
        <v>960.8</v>
      </c>
      <c r="D37" s="99">
        <v>884.6</v>
      </c>
      <c r="E37" s="99">
        <v>824.9</v>
      </c>
      <c r="F37" s="99">
        <v>991.6</v>
      </c>
      <c r="G37" s="99">
        <v>1029</v>
      </c>
      <c r="H37" s="99">
        <v>908.8</v>
      </c>
      <c r="I37" s="99">
        <v>276.8</v>
      </c>
      <c r="J37" s="99">
        <v>281.2</v>
      </c>
      <c r="K37" s="99">
        <v>355.4</v>
      </c>
      <c r="L37" s="99">
        <v>458</v>
      </c>
      <c r="M37" s="99">
        <v>484.9</v>
      </c>
      <c r="N37" s="99">
        <v>354</v>
      </c>
      <c r="O37" s="99">
        <v>174.4</v>
      </c>
      <c r="P37" s="99">
        <v>400.8</v>
      </c>
      <c r="Q37" s="99">
        <v>476.8</v>
      </c>
      <c r="R37" s="99">
        <v>376.9</v>
      </c>
      <c r="S37" s="99">
        <v>655.5</v>
      </c>
      <c r="T37" s="99">
        <v>851</v>
      </c>
      <c r="U37" s="99">
        <v>47.4</v>
      </c>
      <c r="V37" s="99">
        <v>159.5</v>
      </c>
      <c r="W37" s="99">
        <v>431.4</v>
      </c>
      <c r="X37" s="99">
        <v>685.1</v>
      </c>
      <c r="Y37" s="99">
        <v>732.1</v>
      </c>
      <c r="Z37" s="100"/>
      <c r="AA37" s="79">
        <f t="shared" si="5"/>
        <v>13829.299999999997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44</v>
      </c>
      <c r="L38" s="99">
        <v>22</v>
      </c>
      <c r="M38" s="99">
        <v>50</v>
      </c>
      <c r="N38" s="99">
        <v>38</v>
      </c>
      <c r="O38" s="99">
        <v>22</v>
      </c>
      <c r="P38" s="99">
        <v>22</v>
      </c>
      <c r="Q38" s="99">
        <v>17</v>
      </c>
      <c r="R38" s="99">
        <v>22</v>
      </c>
      <c r="S38" s="99">
        <v>45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1032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1606.4</v>
      </c>
      <c r="C40" s="88">
        <f t="shared" si="6"/>
        <v>1620.8</v>
      </c>
      <c r="D40" s="88">
        <f t="shared" si="6"/>
        <v>1542.6</v>
      </c>
      <c r="E40" s="88">
        <f t="shared" si="6"/>
        <v>1518.9</v>
      </c>
      <c r="F40" s="88">
        <f t="shared" si="6"/>
        <v>1655.6</v>
      </c>
      <c r="G40" s="88">
        <f t="shared" si="6"/>
        <v>1711</v>
      </c>
      <c r="H40" s="88">
        <f t="shared" si="6"/>
        <v>1574.8</v>
      </c>
      <c r="I40" s="88">
        <f t="shared" si="6"/>
        <v>780.8</v>
      </c>
      <c r="J40" s="88">
        <f t="shared" si="6"/>
        <v>666.2</v>
      </c>
      <c r="K40" s="88">
        <f t="shared" si="6"/>
        <v>734.4</v>
      </c>
      <c r="L40" s="88">
        <f t="shared" si="6"/>
        <v>629</v>
      </c>
      <c r="M40" s="88">
        <f t="shared" si="6"/>
        <v>711.9</v>
      </c>
      <c r="N40" s="88">
        <f t="shared" si="6"/>
        <v>594</v>
      </c>
      <c r="O40" s="88">
        <f t="shared" si="6"/>
        <v>425.4</v>
      </c>
      <c r="P40" s="88">
        <f t="shared" si="6"/>
        <v>643.79999999999995</v>
      </c>
      <c r="Q40" s="88">
        <f t="shared" si="6"/>
        <v>719.8</v>
      </c>
      <c r="R40" s="88">
        <f t="shared" si="6"/>
        <v>620.9</v>
      </c>
      <c r="S40" s="88">
        <f t="shared" si="6"/>
        <v>1152.5</v>
      </c>
      <c r="T40" s="88">
        <f t="shared" si="6"/>
        <v>1627</v>
      </c>
      <c r="U40" s="88">
        <f t="shared" si="6"/>
        <v>875.4</v>
      </c>
      <c r="V40" s="88">
        <f t="shared" si="6"/>
        <v>975.5</v>
      </c>
      <c r="W40" s="88">
        <f t="shared" si="6"/>
        <v>1247.4000000000001</v>
      </c>
      <c r="X40" s="88">
        <f t="shared" si="6"/>
        <v>1402.1</v>
      </c>
      <c r="Y40" s="88">
        <f t="shared" si="6"/>
        <v>1344.1</v>
      </c>
      <c r="Z40" s="89" t="str">
        <f t="shared" si="6"/>
        <v/>
      </c>
      <c r="AA40" s="90">
        <f t="shared" si="5"/>
        <v>26380.3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1028.4000000000001</v>
      </c>
      <c r="C45" s="99">
        <v>960.8</v>
      </c>
      <c r="D45" s="99">
        <v>884.6</v>
      </c>
      <c r="E45" s="99">
        <v>824.9</v>
      </c>
      <c r="F45" s="99">
        <v>991.6</v>
      </c>
      <c r="G45" s="99">
        <v>1029</v>
      </c>
      <c r="H45" s="99">
        <v>908.8</v>
      </c>
      <c r="I45" s="99">
        <v>276.8</v>
      </c>
      <c r="J45" s="99">
        <v>281.2</v>
      </c>
      <c r="K45" s="99">
        <v>355.4</v>
      </c>
      <c r="L45" s="99">
        <v>458</v>
      </c>
      <c r="M45" s="99">
        <v>484.9</v>
      </c>
      <c r="N45" s="99">
        <v>354</v>
      </c>
      <c r="O45" s="99">
        <v>174.4</v>
      </c>
      <c r="P45" s="99">
        <v>400.8</v>
      </c>
      <c r="Q45" s="99">
        <v>476.8</v>
      </c>
      <c r="R45" s="99">
        <v>376.9</v>
      </c>
      <c r="S45" s="99">
        <v>655.5</v>
      </c>
      <c r="T45" s="99">
        <v>851</v>
      </c>
      <c r="U45" s="99">
        <v>47.4</v>
      </c>
      <c r="V45" s="99">
        <v>159.5</v>
      </c>
      <c r="W45" s="99">
        <v>431.4</v>
      </c>
      <c r="X45" s="99">
        <v>685.1</v>
      </c>
      <c r="Y45" s="99">
        <v>732.1</v>
      </c>
      <c r="Z45" s="100"/>
      <c r="AA45" s="79">
        <f t="shared" si="7"/>
        <v>13829.299999999997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1028.4000000000001</v>
      </c>
      <c r="C49" s="88">
        <f t="shared" ref="C49:Z49" si="8">IF(LEN(C$2)&gt;0,SUM(C43:C48),"")</f>
        <v>960.8</v>
      </c>
      <c r="D49" s="88">
        <f t="shared" si="8"/>
        <v>884.6</v>
      </c>
      <c r="E49" s="88">
        <f t="shared" si="8"/>
        <v>824.9</v>
      </c>
      <c r="F49" s="88">
        <f t="shared" si="8"/>
        <v>991.6</v>
      </c>
      <c r="G49" s="88">
        <f t="shared" si="8"/>
        <v>1029</v>
      </c>
      <c r="H49" s="88">
        <f t="shared" si="8"/>
        <v>908.8</v>
      </c>
      <c r="I49" s="88">
        <f t="shared" si="8"/>
        <v>276.8</v>
      </c>
      <c r="J49" s="88">
        <f t="shared" si="8"/>
        <v>281.2</v>
      </c>
      <c r="K49" s="88">
        <f t="shared" si="8"/>
        <v>355.4</v>
      </c>
      <c r="L49" s="88">
        <f t="shared" si="8"/>
        <v>458</v>
      </c>
      <c r="M49" s="88">
        <f t="shared" si="8"/>
        <v>484.9</v>
      </c>
      <c r="N49" s="88">
        <f t="shared" si="8"/>
        <v>354</v>
      </c>
      <c r="O49" s="88">
        <f t="shared" si="8"/>
        <v>174.4</v>
      </c>
      <c r="P49" s="88">
        <f t="shared" si="8"/>
        <v>400.8</v>
      </c>
      <c r="Q49" s="88">
        <f t="shared" si="8"/>
        <v>476.8</v>
      </c>
      <c r="R49" s="88">
        <f t="shared" si="8"/>
        <v>376.9</v>
      </c>
      <c r="S49" s="88">
        <f t="shared" si="8"/>
        <v>655.5</v>
      </c>
      <c r="T49" s="88">
        <f t="shared" si="8"/>
        <v>851</v>
      </c>
      <c r="U49" s="88">
        <f t="shared" si="8"/>
        <v>47.4</v>
      </c>
      <c r="V49" s="88">
        <f t="shared" si="8"/>
        <v>159.5</v>
      </c>
      <c r="W49" s="88">
        <f t="shared" si="8"/>
        <v>431.4</v>
      </c>
      <c r="X49" s="88">
        <f t="shared" si="8"/>
        <v>685.1</v>
      </c>
      <c r="Y49" s="88">
        <f t="shared" si="8"/>
        <v>732.1</v>
      </c>
      <c r="Z49" s="89" t="str">
        <f t="shared" si="8"/>
        <v/>
      </c>
      <c r="AA49" s="90">
        <f t="shared" si="7"/>
        <v>13829.299999999997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4287.7119999999995</v>
      </c>
      <c r="C52" s="88">
        <f t="shared" si="10"/>
        <v>4140.5810000000001</v>
      </c>
      <c r="D52" s="88">
        <f t="shared" si="10"/>
        <v>4063.7350000000001</v>
      </c>
      <c r="E52" s="88">
        <f t="shared" si="10"/>
        <v>4028.3560000000002</v>
      </c>
      <c r="F52" s="88">
        <f t="shared" si="10"/>
        <v>4153.4969999999994</v>
      </c>
      <c r="G52" s="88">
        <f t="shared" si="10"/>
        <v>4467.1049999999996</v>
      </c>
      <c r="H52" s="88">
        <f t="shared" si="10"/>
        <v>4940.21</v>
      </c>
      <c r="I52" s="88">
        <f t="shared" si="10"/>
        <v>5415.2149999999992</v>
      </c>
      <c r="J52" s="88">
        <f t="shared" si="10"/>
        <v>5878.3420000000006</v>
      </c>
      <c r="K52" s="88">
        <f t="shared" si="10"/>
        <v>6163.393</v>
      </c>
      <c r="L52" s="88">
        <f t="shared" si="10"/>
        <v>6519.1630000000005</v>
      </c>
      <c r="M52" s="88">
        <f t="shared" si="10"/>
        <v>6484.8169999999991</v>
      </c>
      <c r="N52" s="88">
        <f t="shared" si="10"/>
        <v>6536.7129999999988</v>
      </c>
      <c r="O52" s="88">
        <f t="shared" si="10"/>
        <v>6321.637999999999</v>
      </c>
      <c r="P52" s="88">
        <f t="shared" si="10"/>
        <v>6214.7359999999999</v>
      </c>
      <c r="Q52" s="88">
        <f t="shared" si="10"/>
        <v>5861.0209999999997</v>
      </c>
      <c r="R52" s="88">
        <f t="shared" si="10"/>
        <v>5436.1029999999992</v>
      </c>
      <c r="S52" s="88">
        <f t="shared" si="10"/>
        <v>5482.5070000000005</v>
      </c>
      <c r="T52" s="88">
        <f t="shared" si="10"/>
        <v>5677.527</v>
      </c>
      <c r="U52" s="88">
        <f t="shared" si="10"/>
        <v>6005.3779999999988</v>
      </c>
      <c r="V52" s="88">
        <f t="shared" si="10"/>
        <v>5887.8809999999994</v>
      </c>
      <c r="W52" s="88">
        <f t="shared" si="10"/>
        <v>5446.9850000000006</v>
      </c>
      <c r="X52" s="88">
        <f t="shared" si="10"/>
        <v>5010.9179999999997</v>
      </c>
      <c r="Y52" s="88">
        <f t="shared" si="10"/>
        <v>4628.6839999999993</v>
      </c>
      <c r="Z52" s="89" t="str">
        <f t="shared" si="10"/>
        <v/>
      </c>
      <c r="AA52" s="104">
        <f>SUM(B52:Z52)</f>
        <v>129052.21699999998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4287.6930000000002</v>
      </c>
      <c r="C4" s="18">
        <v>4140.6010000000006</v>
      </c>
      <c r="D4" s="18">
        <v>4063.6880000000006</v>
      </c>
      <c r="E4" s="18">
        <v>4028.3639999999991</v>
      </c>
      <c r="F4" s="18">
        <v>4153.4769999999999</v>
      </c>
      <c r="G4" s="18">
        <v>4467.1229999999978</v>
      </c>
      <c r="H4" s="18">
        <v>4940.2239999999983</v>
      </c>
      <c r="I4" s="18">
        <v>5415.1880000000001</v>
      </c>
      <c r="J4" s="18">
        <v>5878.3330000000024</v>
      </c>
      <c r="K4" s="18">
        <v>6163.4139999999998</v>
      </c>
      <c r="L4" s="18">
        <v>6519.1220000000012</v>
      </c>
      <c r="M4" s="18">
        <v>6484.8469999999998</v>
      </c>
      <c r="N4" s="18">
        <v>6536.7569999999987</v>
      </c>
      <c r="O4" s="18">
        <v>6321.6740000000009</v>
      </c>
      <c r="P4" s="18">
        <v>6214.7780000000002</v>
      </c>
      <c r="Q4" s="18">
        <v>5861.0560000000005</v>
      </c>
      <c r="R4" s="18">
        <v>5436.1459999999988</v>
      </c>
      <c r="S4" s="18">
        <v>5482.5180000000009</v>
      </c>
      <c r="T4" s="18">
        <v>5677.5619999999972</v>
      </c>
      <c r="U4" s="18">
        <v>6005.3710000000019</v>
      </c>
      <c r="V4" s="18">
        <v>5887.8589999999995</v>
      </c>
      <c r="W4" s="18">
        <v>5446.9479999999994</v>
      </c>
      <c r="X4" s="18">
        <v>5010.9290000000001</v>
      </c>
      <c r="Y4" s="18">
        <v>4628.6689999999999</v>
      </c>
      <c r="Z4" s="19"/>
      <c r="AA4" s="20">
        <f>SUM(B4:Z4)</f>
        <v>129052.34099999997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95.64</v>
      </c>
      <c r="C7" s="28">
        <v>84.16</v>
      </c>
      <c r="D7" s="28">
        <v>82.95</v>
      </c>
      <c r="E7" s="28">
        <v>84.68</v>
      </c>
      <c r="F7" s="28">
        <v>86.09</v>
      </c>
      <c r="G7" s="28">
        <v>97.81</v>
      </c>
      <c r="H7" s="28">
        <v>105.5</v>
      </c>
      <c r="I7" s="28">
        <v>113.39</v>
      </c>
      <c r="J7" s="28">
        <v>106.11</v>
      </c>
      <c r="K7" s="28">
        <v>50.03</v>
      </c>
      <c r="L7" s="28">
        <v>42.95</v>
      </c>
      <c r="M7" s="28">
        <v>73.98</v>
      </c>
      <c r="N7" s="28">
        <v>51.29</v>
      </c>
      <c r="O7" s="28">
        <v>50.67</v>
      </c>
      <c r="P7" s="28">
        <v>43.92</v>
      </c>
      <c r="Q7" s="28">
        <v>65.540000000000006</v>
      </c>
      <c r="R7" s="28">
        <v>80.47</v>
      </c>
      <c r="S7" s="28">
        <v>85.76</v>
      </c>
      <c r="T7" s="28">
        <v>100.69</v>
      </c>
      <c r="U7" s="28">
        <v>116.68</v>
      </c>
      <c r="V7" s="28">
        <v>123.18</v>
      </c>
      <c r="W7" s="28">
        <v>109.63</v>
      </c>
      <c r="X7" s="28">
        <v>100.38</v>
      </c>
      <c r="Y7" s="28">
        <v>92.09</v>
      </c>
      <c r="Z7" s="29"/>
      <c r="AA7" s="30">
        <f>IF(SUM(B7:Z7)&lt;&gt;0,AVERAGEIF(B7:Z7,"&lt;&gt;"""),"")</f>
        <v>85.149583333333354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13.417</v>
      </c>
      <c r="H14" s="57">
        <v>5.548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9.4130000000000003</v>
      </c>
      <c r="U14" s="57">
        <v>13.789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168.167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13.417</v>
      </c>
      <c r="H16" s="62">
        <f t="shared" si="1"/>
        <v>5.548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9.4130000000000003</v>
      </c>
      <c r="U16" s="62">
        <f t="shared" si="1"/>
        <v>13.789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168.167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762.23700000000008</v>
      </c>
      <c r="C19" s="72">
        <v>797.20899999999995</v>
      </c>
      <c r="D19" s="72">
        <v>814.23800000000006</v>
      </c>
      <c r="E19" s="72">
        <v>828.053</v>
      </c>
      <c r="F19" s="72">
        <v>820.077</v>
      </c>
      <c r="G19" s="72">
        <v>796.649</v>
      </c>
      <c r="H19" s="72">
        <v>768.74799999999993</v>
      </c>
      <c r="I19" s="72">
        <v>713.77599999999995</v>
      </c>
      <c r="J19" s="72">
        <v>772.88900000000012</v>
      </c>
      <c r="K19" s="72">
        <v>800.43299999999988</v>
      </c>
      <c r="L19" s="72">
        <v>806.98699999999997</v>
      </c>
      <c r="M19" s="72">
        <v>814.88599999999985</v>
      </c>
      <c r="N19" s="72">
        <v>806.24200000000008</v>
      </c>
      <c r="O19" s="72">
        <v>817.43500000000006</v>
      </c>
      <c r="P19" s="72">
        <v>804.57600000000002</v>
      </c>
      <c r="Q19" s="72">
        <v>799.20299999999997</v>
      </c>
      <c r="R19" s="72">
        <v>754.51800000000003</v>
      </c>
      <c r="S19" s="72">
        <v>725.02300000000002</v>
      </c>
      <c r="T19" s="72">
        <v>663.21100000000001</v>
      </c>
      <c r="U19" s="72">
        <v>658.92600000000004</v>
      </c>
      <c r="V19" s="72">
        <v>679.40099999999995</v>
      </c>
      <c r="W19" s="72">
        <v>680.84900000000005</v>
      </c>
      <c r="X19" s="72">
        <v>685.91</v>
      </c>
      <c r="Y19" s="72">
        <v>752.40499999999997</v>
      </c>
      <c r="Z19" s="73"/>
      <c r="AA19" s="74">
        <f t="shared" ref="AA19:AA25" si="2">SUM(B19:Z19)</f>
        <v>18323.880999999998</v>
      </c>
    </row>
    <row r="20" spans="1:27" ht="24.95" customHeight="1" x14ac:dyDescent="0.2">
      <c r="A20" s="75" t="s">
        <v>15</v>
      </c>
      <c r="B20" s="76">
        <v>1010.1180000000002</v>
      </c>
      <c r="C20" s="77">
        <v>990.56799999999987</v>
      </c>
      <c r="D20" s="77">
        <v>990.40999999999985</v>
      </c>
      <c r="E20" s="77">
        <v>1002.087</v>
      </c>
      <c r="F20" s="77">
        <v>1036.758</v>
      </c>
      <c r="G20" s="77">
        <v>1140.4009999999998</v>
      </c>
      <c r="H20" s="77">
        <v>1320.3310000000001</v>
      </c>
      <c r="I20" s="77">
        <v>1436.0729999999999</v>
      </c>
      <c r="J20" s="77">
        <v>1453.9110000000001</v>
      </c>
      <c r="K20" s="77">
        <v>1440.501</v>
      </c>
      <c r="L20" s="77">
        <v>1415.8620000000001</v>
      </c>
      <c r="M20" s="77">
        <v>1406.3320000000001</v>
      </c>
      <c r="N20" s="77">
        <v>1399.5769999999998</v>
      </c>
      <c r="O20" s="77">
        <v>1346.0439999999999</v>
      </c>
      <c r="P20" s="77">
        <v>1296.663</v>
      </c>
      <c r="Q20" s="77">
        <v>1266.5759999999998</v>
      </c>
      <c r="R20" s="77">
        <v>1263.8699999999999</v>
      </c>
      <c r="S20" s="77">
        <v>1271.6760000000002</v>
      </c>
      <c r="T20" s="77">
        <v>1266.6420000000001</v>
      </c>
      <c r="U20" s="77">
        <v>1286.24</v>
      </c>
      <c r="V20" s="77">
        <v>1208.1209999999999</v>
      </c>
      <c r="W20" s="77">
        <v>1095.0280000000002</v>
      </c>
      <c r="X20" s="77">
        <v>1030.1980000000001</v>
      </c>
      <c r="Y20" s="77">
        <v>998.75600000000009</v>
      </c>
      <c r="Z20" s="78"/>
      <c r="AA20" s="79">
        <f t="shared" si="2"/>
        <v>29372.742999999999</v>
      </c>
    </row>
    <row r="21" spans="1:27" ht="24.95" customHeight="1" x14ac:dyDescent="0.2">
      <c r="A21" s="75" t="s">
        <v>16</v>
      </c>
      <c r="B21" s="80">
        <v>2062.8379999999997</v>
      </c>
      <c r="C21" s="81">
        <v>1907.3240000000001</v>
      </c>
      <c r="D21" s="81">
        <v>1831.04</v>
      </c>
      <c r="E21" s="81">
        <v>1794.2240000000002</v>
      </c>
      <c r="F21" s="81">
        <v>1859.1420000000003</v>
      </c>
      <c r="G21" s="81">
        <v>2053.6559999999999</v>
      </c>
      <c r="H21" s="81">
        <v>2365.5969999999998</v>
      </c>
      <c r="I21" s="81">
        <v>2683.8389999999999</v>
      </c>
      <c r="J21" s="81">
        <v>2861.5330000000004</v>
      </c>
      <c r="K21" s="81">
        <v>3032.4800000000005</v>
      </c>
      <c r="L21" s="81">
        <v>3108.7729999999997</v>
      </c>
      <c r="M21" s="81">
        <v>3186.6290000000004</v>
      </c>
      <c r="N21" s="81">
        <v>3212.9379999999996</v>
      </c>
      <c r="O21" s="81">
        <v>3039.1950000000002</v>
      </c>
      <c r="P21" s="81">
        <v>2909.5390000000002</v>
      </c>
      <c r="Q21" s="81">
        <v>2827.277</v>
      </c>
      <c r="R21" s="81">
        <v>2837.7580000000003</v>
      </c>
      <c r="S21" s="81">
        <v>2973.819</v>
      </c>
      <c r="T21" s="81">
        <v>3144.2959999999998</v>
      </c>
      <c r="U21" s="81">
        <v>3405.9159999999997</v>
      </c>
      <c r="V21" s="81">
        <v>3381.337</v>
      </c>
      <c r="W21" s="81">
        <v>3077.0709999999999</v>
      </c>
      <c r="X21" s="81">
        <v>2739.8209999999999</v>
      </c>
      <c r="Y21" s="81">
        <v>2402.0079999999998</v>
      </c>
      <c r="Z21" s="78"/>
      <c r="AA21" s="79">
        <f t="shared" si="2"/>
        <v>64698.05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345</v>
      </c>
      <c r="M22" s="81">
        <v>345</v>
      </c>
      <c r="N22" s="81">
        <v>345</v>
      </c>
      <c r="O22" s="81">
        <v>345</v>
      </c>
      <c r="P22" s="81">
        <v>345</v>
      </c>
      <c r="Q22" s="81">
        <v>345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2070</v>
      </c>
    </row>
    <row r="23" spans="1:27" ht="24.95" customHeight="1" x14ac:dyDescent="0.2">
      <c r="A23" s="85" t="s">
        <v>18</v>
      </c>
      <c r="B23" s="77">
        <v>69.5</v>
      </c>
      <c r="C23" s="77">
        <v>67.5</v>
      </c>
      <c r="D23" s="77">
        <v>69</v>
      </c>
      <c r="E23" s="77">
        <v>76</v>
      </c>
      <c r="F23" s="77">
        <v>79.5</v>
      </c>
      <c r="G23" s="77">
        <v>85</v>
      </c>
      <c r="H23" s="77">
        <v>110</v>
      </c>
      <c r="I23" s="77">
        <v>112.5</v>
      </c>
      <c r="J23" s="77">
        <v>94</v>
      </c>
      <c r="K23" s="77">
        <v>98</v>
      </c>
      <c r="L23" s="77">
        <v>98.5</v>
      </c>
      <c r="M23" s="77">
        <v>105</v>
      </c>
      <c r="N23" s="77">
        <v>99</v>
      </c>
      <c r="O23" s="77">
        <v>84</v>
      </c>
      <c r="P23" s="77">
        <v>68</v>
      </c>
      <c r="Q23" s="77">
        <v>62</v>
      </c>
      <c r="R23" s="77">
        <v>66</v>
      </c>
      <c r="S23" s="77">
        <v>96</v>
      </c>
      <c r="T23" s="77">
        <v>183</v>
      </c>
      <c r="U23" s="77">
        <v>206.5</v>
      </c>
      <c r="V23" s="77">
        <v>190</v>
      </c>
      <c r="W23" s="77">
        <v>192</v>
      </c>
      <c r="X23" s="77">
        <v>148</v>
      </c>
      <c r="Y23" s="77">
        <v>103.5</v>
      </c>
      <c r="Z23" s="77"/>
      <c r="AA23" s="79">
        <f t="shared" si="2"/>
        <v>2562.5</v>
      </c>
    </row>
    <row r="24" spans="1:27" ht="24.95" customHeight="1" x14ac:dyDescent="0.2">
      <c r="A24" s="85" t="s">
        <v>19</v>
      </c>
      <c r="B24" s="77">
        <v>246.00000000000003</v>
      </c>
      <c r="C24" s="77">
        <v>236</v>
      </c>
      <c r="D24" s="77">
        <v>231</v>
      </c>
      <c r="E24" s="77">
        <v>229.99999999999997</v>
      </c>
      <c r="F24" s="77">
        <v>239.99999999999994</v>
      </c>
      <c r="G24" s="77">
        <v>264</v>
      </c>
      <c r="H24" s="77">
        <v>301.99999999999994</v>
      </c>
      <c r="I24" s="77">
        <v>341.99999999999994</v>
      </c>
      <c r="J24" s="77">
        <v>362</v>
      </c>
      <c r="K24" s="77">
        <v>362</v>
      </c>
      <c r="L24" s="77">
        <v>362</v>
      </c>
      <c r="M24" s="77">
        <v>359</v>
      </c>
      <c r="N24" s="77">
        <v>357.99999999999994</v>
      </c>
      <c r="O24" s="77">
        <v>347</v>
      </c>
      <c r="P24" s="77">
        <v>330.00000000000006</v>
      </c>
      <c r="Q24" s="77">
        <v>324.00000000000006</v>
      </c>
      <c r="R24" s="77">
        <v>333.99999999999994</v>
      </c>
      <c r="S24" s="77">
        <v>350</v>
      </c>
      <c r="T24" s="77">
        <v>363</v>
      </c>
      <c r="U24" s="77">
        <v>392</v>
      </c>
      <c r="V24" s="77">
        <v>374</v>
      </c>
      <c r="W24" s="77">
        <v>336</v>
      </c>
      <c r="X24" s="77">
        <v>300</v>
      </c>
      <c r="Y24" s="77">
        <v>266.00000000000006</v>
      </c>
      <c r="Z24" s="77"/>
      <c r="AA24" s="79">
        <f t="shared" si="2"/>
        <v>7610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4150.6930000000002</v>
      </c>
      <c r="C26" s="88">
        <f t="shared" ref="C26:Z26" si="3">IF(LEN(C$2)&gt;0,SUM(C19:C25),"")</f>
        <v>3998.6009999999997</v>
      </c>
      <c r="D26" s="88">
        <f t="shared" si="3"/>
        <v>3935.6880000000001</v>
      </c>
      <c r="E26" s="88">
        <f t="shared" si="3"/>
        <v>3930.364</v>
      </c>
      <c r="F26" s="88">
        <f t="shared" si="3"/>
        <v>4035.4770000000003</v>
      </c>
      <c r="G26" s="88">
        <f t="shared" si="3"/>
        <v>4339.7060000000001</v>
      </c>
      <c r="H26" s="88">
        <f t="shared" si="3"/>
        <v>4866.6759999999995</v>
      </c>
      <c r="I26" s="88">
        <f t="shared" si="3"/>
        <v>5288.1880000000001</v>
      </c>
      <c r="J26" s="88">
        <f t="shared" si="3"/>
        <v>5544.3330000000005</v>
      </c>
      <c r="K26" s="88">
        <f t="shared" si="3"/>
        <v>5733.4140000000007</v>
      </c>
      <c r="L26" s="88">
        <f t="shared" si="3"/>
        <v>6137.1219999999994</v>
      </c>
      <c r="M26" s="88">
        <f t="shared" si="3"/>
        <v>6216.8469999999998</v>
      </c>
      <c r="N26" s="88">
        <f t="shared" si="3"/>
        <v>6220.7569999999996</v>
      </c>
      <c r="O26" s="88">
        <f t="shared" si="3"/>
        <v>5978.674</v>
      </c>
      <c r="P26" s="88">
        <f t="shared" si="3"/>
        <v>5753.7780000000002</v>
      </c>
      <c r="Q26" s="88">
        <f t="shared" si="3"/>
        <v>5624.0559999999996</v>
      </c>
      <c r="R26" s="88">
        <f t="shared" si="3"/>
        <v>5256.1460000000006</v>
      </c>
      <c r="S26" s="88">
        <f t="shared" si="3"/>
        <v>5416.518</v>
      </c>
      <c r="T26" s="88">
        <f t="shared" si="3"/>
        <v>5620.1489999999994</v>
      </c>
      <c r="U26" s="88">
        <f t="shared" si="3"/>
        <v>5949.5820000000003</v>
      </c>
      <c r="V26" s="88">
        <f t="shared" si="3"/>
        <v>5832.8590000000004</v>
      </c>
      <c r="W26" s="88">
        <f t="shared" si="3"/>
        <v>5380.9480000000003</v>
      </c>
      <c r="X26" s="88">
        <f t="shared" si="3"/>
        <v>4903.9290000000001</v>
      </c>
      <c r="Y26" s="88">
        <f t="shared" si="3"/>
        <v>4522.6689999999999</v>
      </c>
      <c r="Z26" s="89" t="str">
        <f t="shared" si="3"/>
        <v/>
      </c>
      <c r="AA26" s="90">
        <f>SUM(AA19:AA25)</f>
        <v>124637.174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387.5</v>
      </c>
      <c r="C29" s="72">
        <v>375.5</v>
      </c>
      <c r="D29" s="72">
        <v>362</v>
      </c>
      <c r="E29" s="72">
        <v>368</v>
      </c>
      <c r="F29" s="72">
        <v>381.5</v>
      </c>
      <c r="G29" s="72">
        <v>411</v>
      </c>
      <c r="H29" s="72">
        <v>474</v>
      </c>
      <c r="I29" s="72">
        <v>546.5</v>
      </c>
      <c r="J29" s="72">
        <v>568</v>
      </c>
      <c r="K29" s="72">
        <v>585</v>
      </c>
      <c r="L29" s="72">
        <v>585.5</v>
      </c>
      <c r="M29" s="72">
        <v>574</v>
      </c>
      <c r="N29" s="72">
        <v>567</v>
      </c>
      <c r="O29" s="72">
        <v>521</v>
      </c>
      <c r="P29" s="72">
        <v>468</v>
      </c>
      <c r="Q29" s="72">
        <v>456</v>
      </c>
      <c r="R29" s="72">
        <v>447</v>
      </c>
      <c r="S29" s="72">
        <v>508</v>
      </c>
      <c r="T29" s="72">
        <v>608</v>
      </c>
      <c r="U29" s="72">
        <v>660.5</v>
      </c>
      <c r="V29" s="72">
        <v>626</v>
      </c>
      <c r="W29" s="72">
        <v>600</v>
      </c>
      <c r="X29" s="72">
        <v>520</v>
      </c>
      <c r="Y29" s="72">
        <v>441.5</v>
      </c>
      <c r="Z29" s="73"/>
      <c r="AA29" s="74">
        <f>SUM(B29:Z29)</f>
        <v>12041.5</v>
      </c>
    </row>
    <row r="30" spans="1:27" ht="24.95" customHeight="1" x14ac:dyDescent="0.2">
      <c r="A30" s="75" t="s">
        <v>24</v>
      </c>
      <c r="B30" s="76">
        <v>3900.1930000000002</v>
      </c>
      <c r="C30" s="77">
        <v>3765.1010000000001</v>
      </c>
      <c r="D30" s="77">
        <v>3701.6880000000001</v>
      </c>
      <c r="E30" s="77">
        <v>3660.364</v>
      </c>
      <c r="F30" s="77">
        <v>3771.9769999999999</v>
      </c>
      <c r="G30" s="77">
        <v>4056.123</v>
      </c>
      <c r="H30" s="77">
        <v>4466.2240000000002</v>
      </c>
      <c r="I30" s="77">
        <v>4868.6880000000001</v>
      </c>
      <c r="J30" s="77">
        <v>5310.3329999999996</v>
      </c>
      <c r="K30" s="77">
        <v>5578.4139999999998</v>
      </c>
      <c r="L30" s="77">
        <v>5933.6220000000003</v>
      </c>
      <c r="M30" s="77">
        <v>5910.8469999999998</v>
      </c>
      <c r="N30" s="77">
        <v>5969.7569999999996</v>
      </c>
      <c r="O30" s="77">
        <v>5800.674</v>
      </c>
      <c r="P30" s="77">
        <v>5746.7780000000002</v>
      </c>
      <c r="Q30" s="77">
        <v>5405.0559999999996</v>
      </c>
      <c r="R30" s="77">
        <v>4989.1459999999997</v>
      </c>
      <c r="S30" s="77">
        <v>4974.518</v>
      </c>
      <c r="T30" s="77">
        <v>5069.5619999999999</v>
      </c>
      <c r="U30" s="77">
        <v>5344.8710000000001</v>
      </c>
      <c r="V30" s="77">
        <v>5261.8590000000004</v>
      </c>
      <c r="W30" s="77">
        <v>4846.9480000000003</v>
      </c>
      <c r="X30" s="77">
        <v>4490.9290000000001</v>
      </c>
      <c r="Y30" s="77">
        <v>4187.1689999999999</v>
      </c>
      <c r="Z30" s="78"/>
      <c r="AA30" s="79">
        <f>SUM(B30:Z30)</f>
        <v>117010.841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4287.6930000000002</v>
      </c>
      <c r="C32" s="62">
        <f t="shared" ref="C32:Z32" si="4">IF(LEN(C$2)&gt;0,SUM(C29:C31),"")</f>
        <v>4140.6010000000006</v>
      </c>
      <c r="D32" s="62">
        <f t="shared" si="4"/>
        <v>4063.6880000000001</v>
      </c>
      <c r="E32" s="62">
        <f t="shared" si="4"/>
        <v>4028.364</v>
      </c>
      <c r="F32" s="62">
        <f t="shared" si="4"/>
        <v>4153.4769999999999</v>
      </c>
      <c r="G32" s="62">
        <f t="shared" si="4"/>
        <v>4467.1229999999996</v>
      </c>
      <c r="H32" s="62">
        <f t="shared" si="4"/>
        <v>4940.2240000000002</v>
      </c>
      <c r="I32" s="62">
        <f t="shared" si="4"/>
        <v>5415.1880000000001</v>
      </c>
      <c r="J32" s="62">
        <f t="shared" si="4"/>
        <v>5878.3329999999996</v>
      </c>
      <c r="K32" s="62">
        <f t="shared" si="4"/>
        <v>6163.4139999999998</v>
      </c>
      <c r="L32" s="62">
        <f t="shared" si="4"/>
        <v>6519.1220000000003</v>
      </c>
      <c r="M32" s="62">
        <f t="shared" si="4"/>
        <v>6484.8469999999998</v>
      </c>
      <c r="N32" s="62">
        <f t="shared" si="4"/>
        <v>6536.7569999999996</v>
      </c>
      <c r="O32" s="62">
        <f t="shared" si="4"/>
        <v>6321.674</v>
      </c>
      <c r="P32" s="62">
        <f t="shared" si="4"/>
        <v>6214.7780000000002</v>
      </c>
      <c r="Q32" s="62">
        <f t="shared" si="4"/>
        <v>5861.0559999999996</v>
      </c>
      <c r="R32" s="62">
        <f t="shared" si="4"/>
        <v>5436.1459999999997</v>
      </c>
      <c r="S32" s="62">
        <f t="shared" si="4"/>
        <v>5482.518</v>
      </c>
      <c r="T32" s="62">
        <f t="shared" si="4"/>
        <v>5677.5619999999999</v>
      </c>
      <c r="U32" s="62">
        <f t="shared" si="4"/>
        <v>6005.3710000000001</v>
      </c>
      <c r="V32" s="62">
        <f t="shared" si="4"/>
        <v>5887.8590000000004</v>
      </c>
      <c r="W32" s="62">
        <f t="shared" si="4"/>
        <v>5446.9480000000003</v>
      </c>
      <c r="X32" s="62">
        <f t="shared" si="4"/>
        <v>5010.9290000000001</v>
      </c>
      <c r="Y32" s="62">
        <f t="shared" si="4"/>
        <v>4628.6689999999999</v>
      </c>
      <c r="Z32" s="63" t="str">
        <f t="shared" si="4"/>
        <v/>
      </c>
      <c r="AA32" s="64">
        <f>SUM(AA29:AA31)</f>
        <v>129052.341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76</v>
      </c>
      <c r="C35" s="95">
        <v>81</v>
      </c>
      <c r="D35" s="95">
        <v>69</v>
      </c>
      <c r="E35" s="95">
        <v>69</v>
      </c>
      <c r="F35" s="95">
        <v>59</v>
      </c>
      <c r="G35" s="95">
        <v>69</v>
      </c>
      <c r="H35" s="95">
        <v>21</v>
      </c>
      <c r="I35" s="95">
        <v>51</v>
      </c>
      <c r="J35" s="95">
        <v>46</v>
      </c>
      <c r="K35" s="95">
        <v>76</v>
      </c>
      <c r="L35" s="95">
        <v>81</v>
      </c>
      <c r="M35" s="95">
        <v>86</v>
      </c>
      <c r="N35" s="95">
        <v>87</v>
      </c>
      <c r="O35" s="95">
        <v>91</v>
      </c>
      <c r="P35" s="95">
        <v>91</v>
      </c>
      <c r="Q35" s="95">
        <v>80</v>
      </c>
      <c r="R35" s="95">
        <v>86</v>
      </c>
      <c r="S35" s="95">
        <v>31</v>
      </c>
      <c r="T35" s="95">
        <v>31</v>
      </c>
      <c r="U35" s="95">
        <v>25</v>
      </c>
      <c r="V35" s="95">
        <v>24</v>
      </c>
      <c r="W35" s="95">
        <v>35</v>
      </c>
      <c r="X35" s="95">
        <v>46</v>
      </c>
      <c r="Y35" s="95">
        <v>45</v>
      </c>
      <c r="Z35" s="96"/>
      <c r="AA35" s="74">
        <f t="shared" ref="AA35:AA40" si="5">SUM(B35:Z35)</f>
        <v>1456</v>
      </c>
    </row>
    <row r="36" spans="1:27" ht="24.95" customHeight="1" x14ac:dyDescent="0.2">
      <c r="A36" s="97" t="s">
        <v>42</v>
      </c>
      <c r="B36" s="98">
        <v>17</v>
      </c>
      <c r="C36" s="99">
        <v>17</v>
      </c>
      <c r="D36" s="99">
        <v>15</v>
      </c>
      <c r="E36" s="99">
        <v>15</v>
      </c>
      <c r="F36" s="99">
        <v>15</v>
      </c>
      <c r="G36" s="99">
        <v>15</v>
      </c>
      <c r="H36" s="99">
        <v>17</v>
      </c>
      <c r="I36" s="99">
        <v>46</v>
      </c>
      <c r="J36" s="99">
        <v>258</v>
      </c>
      <c r="K36" s="99">
        <v>294</v>
      </c>
      <c r="L36" s="99">
        <v>211</v>
      </c>
      <c r="M36" s="99">
        <v>152</v>
      </c>
      <c r="N36" s="99">
        <v>169</v>
      </c>
      <c r="O36" s="99">
        <v>172</v>
      </c>
      <c r="P36" s="99">
        <v>182</v>
      </c>
      <c r="Q36" s="99">
        <v>127</v>
      </c>
      <c r="R36" s="99">
        <v>94</v>
      </c>
      <c r="S36" s="99">
        <v>35</v>
      </c>
      <c r="T36" s="99">
        <v>17</v>
      </c>
      <c r="U36" s="99">
        <v>17</v>
      </c>
      <c r="V36" s="99">
        <v>17</v>
      </c>
      <c r="W36" s="99">
        <v>17</v>
      </c>
      <c r="X36" s="99">
        <v>17</v>
      </c>
      <c r="Y36" s="99">
        <v>17</v>
      </c>
      <c r="Z36" s="100"/>
      <c r="AA36" s="79">
        <f t="shared" si="5"/>
        <v>1953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/>
      <c r="F38" s="99">
        <v>30</v>
      </c>
      <c r="G38" s="99">
        <v>30</v>
      </c>
      <c r="H38" s="99">
        <v>30</v>
      </c>
      <c r="I38" s="99">
        <v>30</v>
      </c>
      <c r="J38" s="99">
        <v>30</v>
      </c>
      <c r="K38" s="99">
        <v>60</v>
      </c>
      <c r="L38" s="99">
        <v>90</v>
      </c>
      <c r="M38" s="99">
        <v>30</v>
      </c>
      <c r="N38" s="99">
        <v>60</v>
      </c>
      <c r="O38" s="99">
        <v>80</v>
      </c>
      <c r="P38" s="99">
        <v>188</v>
      </c>
      <c r="Q38" s="99">
        <v>30</v>
      </c>
      <c r="R38" s="99"/>
      <c r="S38" s="99"/>
      <c r="T38" s="99"/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838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123</v>
      </c>
      <c r="C40" s="88">
        <f t="shared" ref="C40:Z40" si="6">IF(LEN(C$2)&gt;0,SUM(C35:C39),"")</f>
        <v>128</v>
      </c>
      <c r="D40" s="88">
        <f t="shared" si="6"/>
        <v>114</v>
      </c>
      <c r="E40" s="88">
        <f t="shared" si="6"/>
        <v>84</v>
      </c>
      <c r="F40" s="88">
        <f t="shared" si="6"/>
        <v>104</v>
      </c>
      <c r="G40" s="88">
        <f t="shared" si="6"/>
        <v>114</v>
      </c>
      <c r="H40" s="88">
        <f t="shared" si="6"/>
        <v>68</v>
      </c>
      <c r="I40" s="88">
        <f t="shared" si="6"/>
        <v>127</v>
      </c>
      <c r="J40" s="88">
        <f t="shared" si="6"/>
        <v>334</v>
      </c>
      <c r="K40" s="88">
        <f t="shared" si="6"/>
        <v>430</v>
      </c>
      <c r="L40" s="88">
        <f t="shared" si="6"/>
        <v>382</v>
      </c>
      <c r="M40" s="88">
        <f t="shared" si="6"/>
        <v>268</v>
      </c>
      <c r="N40" s="88">
        <f t="shared" si="6"/>
        <v>316</v>
      </c>
      <c r="O40" s="88">
        <f t="shared" si="6"/>
        <v>343</v>
      </c>
      <c r="P40" s="88">
        <f t="shared" si="6"/>
        <v>461</v>
      </c>
      <c r="Q40" s="88">
        <f t="shared" si="6"/>
        <v>237</v>
      </c>
      <c r="R40" s="88">
        <f t="shared" si="6"/>
        <v>180</v>
      </c>
      <c r="S40" s="88">
        <f t="shared" si="6"/>
        <v>66</v>
      </c>
      <c r="T40" s="88">
        <f t="shared" si="6"/>
        <v>48</v>
      </c>
      <c r="U40" s="88">
        <f t="shared" si="6"/>
        <v>42</v>
      </c>
      <c r="V40" s="88">
        <f t="shared" si="6"/>
        <v>41</v>
      </c>
      <c r="W40" s="88">
        <f t="shared" si="6"/>
        <v>52</v>
      </c>
      <c r="X40" s="88">
        <f t="shared" si="6"/>
        <v>93</v>
      </c>
      <c r="Y40" s="88">
        <f t="shared" si="6"/>
        <v>92</v>
      </c>
      <c r="Z40" s="89" t="str">
        <f t="shared" si="6"/>
        <v/>
      </c>
      <c r="AA40" s="90">
        <f t="shared" si="5"/>
        <v>4247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93</v>
      </c>
      <c r="C48" s="99">
        <v>90</v>
      </c>
      <c r="D48" s="99">
        <v>86</v>
      </c>
      <c r="E48" s="99">
        <v>85</v>
      </c>
      <c r="F48" s="99">
        <v>96</v>
      </c>
      <c r="G48" s="99">
        <v>121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148</v>
      </c>
      <c r="Q48" s="99">
        <v>147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126</v>
      </c>
      <c r="Z48" s="100"/>
      <c r="AA48" s="79">
        <f t="shared" si="7"/>
        <v>3242</v>
      </c>
    </row>
    <row r="49" spans="1:27" ht="30" customHeight="1" thickBot="1" x14ac:dyDescent="0.25">
      <c r="A49" s="86" t="s">
        <v>49</v>
      </c>
      <c r="B49" s="87">
        <f>IF(LEN(B$2)&gt;0,SUM(B43:B48),"")</f>
        <v>93</v>
      </c>
      <c r="C49" s="88">
        <f t="shared" ref="C49:Z49" si="8">IF(LEN(C$2)&gt;0,SUM(C43:C48),"")</f>
        <v>90</v>
      </c>
      <c r="D49" s="88">
        <f t="shared" si="8"/>
        <v>86</v>
      </c>
      <c r="E49" s="88">
        <f t="shared" si="8"/>
        <v>85</v>
      </c>
      <c r="F49" s="88">
        <f t="shared" si="8"/>
        <v>96</v>
      </c>
      <c r="G49" s="88">
        <f t="shared" si="8"/>
        <v>121</v>
      </c>
      <c r="H49" s="88">
        <f t="shared" si="8"/>
        <v>150</v>
      </c>
      <c r="I49" s="88">
        <f t="shared" si="8"/>
        <v>150</v>
      </c>
      <c r="J49" s="88">
        <f t="shared" si="8"/>
        <v>150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148</v>
      </c>
      <c r="Q49" s="88">
        <f t="shared" si="8"/>
        <v>147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126</v>
      </c>
      <c r="Z49" s="89" t="str">
        <f t="shared" si="8"/>
        <v/>
      </c>
      <c r="AA49" s="90">
        <f t="shared" si="7"/>
        <v>3242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4287.6930000000002</v>
      </c>
      <c r="C52" s="88">
        <f t="shared" ref="C52:Z52" si="10">IF(LEN(C$2)&gt;0,SUM(C10:C15)+C26+C40,"")</f>
        <v>4140.6009999999997</v>
      </c>
      <c r="D52" s="88">
        <f t="shared" si="10"/>
        <v>4063.6880000000001</v>
      </c>
      <c r="E52" s="88">
        <f t="shared" si="10"/>
        <v>4028.364</v>
      </c>
      <c r="F52" s="88">
        <f t="shared" si="10"/>
        <v>4153.4770000000008</v>
      </c>
      <c r="G52" s="88">
        <f t="shared" si="10"/>
        <v>4467.1230000000005</v>
      </c>
      <c r="H52" s="88">
        <f t="shared" si="10"/>
        <v>4940.2239999999993</v>
      </c>
      <c r="I52" s="88">
        <f t="shared" si="10"/>
        <v>5415.1880000000001</v>
      </c>
      <c r="J52" s="88">
        <f t="shared" si="10"/>
        <v>5878.3330000000005</v>
      </c>
      <c r="K52" s="88">
        <f t="shared" si="10"/>
        <v>6163.4140000000007</v>
      </c>
      <c r="L52" s="88">
        <f t="shared" si="10"/>
        <v>6519.1219999999994</v>
      </c>
      <c r="M52" s="88">
        <f t="shared" si="10"/>
        <v>6484.8469999999998</v>
      </c>
      <c r="N52" s="88">
        <f t="shared" si="10"/>
        <v>6536.7569999999996</v>
      </c>
      <c r="O52" s="88">
        <f t="shared" si="10"/>
        <v>6321.674</v>
      </c>
      <c r="P52" s="88">
        <f t="shared" si="10"/>
        <v>6214.7780000000002</v>
      </c>
      <c r="Q52" s="88">
        <f t="shared" si="10"/>
        <v>5861.0559999999996</v>
      </c>
      <c r="R52" s="88">
        <f t="shared" si="10"/>
        <v>5436.1460000000006</v>
      </c>
      <c r="S52" s="88">
        <f t="shared" si="10"/>
        <v>5482.518</v>
      </c>
      <c r="T52" s="88">
        <f t="shared" si="10"/>
        <v>5677.561999999999</v>
      </c>
      <c r="U52" s="88">
        <f t="shared" si="10"/>
        <v>6005.3710000000001</v>
      </c>
      <c r="V52" s="88">
        <f t="shared" si="10"/>
        <v>5887.8590000000004</v>
      </c>
      <c r="W52" s="88">
        <f t="shared" si="10"/>
        <v>5446.9480000000003</v>
      </c>
      <c r="X52" s="88">
        <f t="shared" si="10"/>
        <v>5010.9290000000001</v>
      </c>
      <c r="Y52" s="88">
        <f t="shared" si="10"/>
        <v>4628.6689999999999</v>
      </c>
      <c r="Z52" s="89" t="str">
        <f t="shared" si="10"/>
        <v/>
      </c>
      <c r="AA52" s="104">
        <f>SUM(B52:Z52)</f>
        <v>129052.34100000001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-1028.4000000000001</v>
      </c>
      <c r="C4" s="18">
        <v>-960.8</v>
      </c>
      <c r="D4" s="18">
        <v>-884.6</v>
      </c>
      <c r="E4" s="18">
        <v>-824.9</v>
      </c>
      <c r="F4" s="18">
        <v>-991.6</v>
      </c>
      <c r="G4" s="18">
        <v>-1029</v>
      </c>
      <c r="H4" s="18">
        <v>-908.8</v>
      </c>
      <c r="I4" s="18">
        <v>-276.8</v>
      </c>
      <c r="J4" s="18">
        <v>-281.2</v>
      </c>
      <c r="K4" s="18">
        <v>-355.4</v>
      </c>
      <c r="L4" s="18">
        <v>-458</v>
      </c>
      <c r="M4" s="18">
        <v>-484.9</v>
      </c>
      <c r="N4" s="18">
        <v>-354</v>
      </c>
      <c r="O4" s="18">
        <v>-174.4</v>
      </c>
      <c r="P4" s="18">
        <v>-400.8</v>
      </c>
      <c r="Q4" s="18">
        <v>-476.8</v>
      </c>
      <c r="R4" s="18">
        <v>-376.9</v>
      </c>
      <c r="S4" s="18">
        <v>-655.5</v>
      </c>
      <c r="T4" s="18">
        <v>-851</v>
      </c>
      <c r="U4" s="18">
        <v>-47.4</v>
      </c>
      <c r="V4" s="18">
        <v>-159.5</v>
      </c>
      <c r="W4" s="18">
        <v>-431.4</v>
      </c>
      <c r="X4" s="18">
        <v>-685.1</v>
      </c>
      <c r="Y4" s="18">
        <v>-732.1</v>
      </c>
      <c r="Z4" s="19"/>
      <c r="AA4" s="111">
        <f>SUM(B4:Z4)</f>
        <v>-13829.299999999997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95.64</v>
      </c>
      <c r="C7" s="117">
        <v>84.16</v>
      </c>
      <c r="D7" s="117">
        <v>82.95</v>
      </c>
      <c r="E7" s="117">
        <v>84.68</v>
      </c>
      <c r="F7" s="117">
        <v>86.09</v>
      </c>
      <c r="G7" s="117">
        <v>97.81</v>
      </c>
      <c r="H7" s="117">
        <v>105.5</v>
      </c>
      <c r="I7" s="117">
        <v>113.39</v>
      </c>
      <c r="J7" s="117">
        <v>106.11</v>
      </c>
      <c r="K7" s="117">
        <v>50.03</v>
      </c>
      <c r="L7" s="117">
        <v>42.95</v>
      </c>
      <c r="M7" s="117">
        <v>73.98</v>
      </c>
      <c r="N7" s="117">
        <v>51.29</v>
      </c>
      <c r="O7" s="117">
        <v>50.67</v>
      </c>
      <c r="P7" s="117">
        <v>43.92</v>
      </c>
      <c r="Q7" s="117">
        <v>65.540000000000006</v>
      </c>
      <c r="R7" s="117">
        <v>80.47</v>
      </c>
      <c r="S7" s="117">
        <v>85.76</v>
      </c>
      <c r="T7" s="117">
        <v>100.69</v>
      </c>
      <c r="U7" s="117">
        <v>116.68</v>
      </c>
      <c r="V7" s="117">
        <v>123.18</v>
      </c>
      <c r="W7" s="117">
        <v>109.63</v>
      </c>
      <c r="X7" s="117">
        <v>100.38</v>
      </c>
      <c r="Y7" s="117">
        <v>92.09</v>
      </c>
      <c r="Z7" s="118"/>
      <c r="AA7" s="119">
        <f>IF(SUM(B7:Z7)&lt;&gt;0,AVERAGEIF(B7:Z7,"&lt;&gt;"""),"")</f>
        <v>85.149583333333354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1028.4000000000001</v>
      </c>
      <c r="C13" s="129">
        <v>960.8</v>
      </c>
      <c r="D13" s="129">
        <v>884.6</v>
      </c>
      <c r="E13" s="129">
        <v>824.9</v>
      </c>
      <c r="F13" s="129">
        <v>991.6</v>
      </c>
      <c r="G13" s="129">
        <v>1029</v>
      </c>
      <c r="H13" s="129">
        <v>908.8</v>
      </c>
      <c r="I13" s="129">
        <v>276.8</v>
      </c>
      <c r="J13" s="129">
        <v>281.2</v>
      </c>
      <c r="K13" s="129">
        <v>355.4</v>
      </c>
      <c r="L13" s="129">
        <v>458</v>
      </c>
      <c r="M13" s="129">
        <v>484.9</v>
      </c>
      <c r="N13" s="129">
        <v>354</v>
      </c>
      <c r="O13" s="129">
        <v>174.4</v>
      </c>
      <c r="P13" s="129">
        <v>400.8</v>
      </c>
      <c r="Q13" s="129">
        <v>476.8</v>
      </c>
      <c r="R13" s="129">
        <v>376.9</v>
      </c>
      <c r="S13" s="129">
        <v>655.5</v>
      </c>
      <c r="T13" s="129">
        <v>851</v>
      </c>
      <c r="U13" s="129">
        <v>47.4</v>
      </c>
      <c r="V13" s="129">
        <v>159.5</v>
      </c>
      <c r="W13" s="129">
        <v>431.4</v>
      </c>
      <c r="X13" s="129">
        <v>685.1</v>
      </c>
      <c r="Y13" s="130">
        <v>732.1</v>
      </c>
      <c r="Z13" s="131"/>
      <c r="AA13" s="132">
        <f t="shared" si="0"/>
        <v>13829.299999999997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1028.4000000000001</v>
      </c>
      <c r="C16" s="135">
        <f t="shared" si="1"/>
        <v>960.8</v>
      </c>
      <c r="D16" s="135">
        <f t="shared" si="1"/>
        <v>884.6</v>
      </c>
      <c r="E16" s="135">
        <f t="shared" si="1"/>
        <v>824.9</v>
      </c>
      <c r="F16" s="135">
        <f t="shared" si="1"/>
        <v>991.6</v>
      </c>
      <c r="G16" s="135">
        <f t="shared" si="1"/>
        <v>1029</v>
      </c>
      <c r="H16" s="135">
        <f t="shared" si="1"/>
        <v>908.8</v>
      </c>
      <c r="I16" s="135">
        <f t="shared" si="1"/>
        <v>276.8</v>
      </c>
      <c r="J16" s="135">
        <f t="shared" si="1"/>
        <v>281.2</v>
      </c>
      <c r="K16" s="135">
        <f t="shared" si="1"/>
        <v>355.4</v>
      </c>
      <c r="L16" s="135">
        <f t="shared" si="1"/>
        <v>458</v>
      </c>
      <c r="M16" s="135">
        <f t="shared" si="1"/>
        <v>484.9</v>
      </c>
      <c r="N16" s="135">
        <f t="shared" si="1"/>
        <v>354</v>
      </c>
      <c r="O16" s="135">
        <f t="shared" si="1"/>
        <v>174.4</v>
      </c>
      <c r="P16" s="135">
        <f t="shared" si="1"/>
        <v>400.8</v>
      </c>
      <c r="Q16" s="135">
        <f t="shared" si="1"/>
        <v>476.8</v>
      </c>
      <c r="R16" s="135">
        <f t="shared" si="1"/>
        <v>376.9</v>
      </c>
      <c r="S16" s="135">
        <f t="shared" si="1"/>
        <v>655.5</v>
      </c>
      <c r="T16" s="135">
        <f t="shared" si="1"/>
        <v>851</v>
      </c>
      <c r="U16" s="135">
        <f t="shared" si="1"/>
        <v>47.4</v>
      </c>
      <c r="V16" s="135">
        <f t="shared" si="1"/>
        <v>159.5</v>
      </c>
      <c r="W16" s="135">
        <f t="shared" si="1"/>
        <v>431.4</v>
      </c>
      <c r="X16" s="135">
        <f t="shared" si="1"/>
        <v>685.1</v>
      </c>
      <c r="Y16" s="135">
        <f t="shared" si="1"/>
        <v>732.1</v>
      </c>
      <c r="Z16" s="136" t="str">
        <f t="shared" si="1"/>
        <v/>
      </c>
      <c r="AA16" s="90">
        <f t="shared" si="0"/>
        <v>13829.299999999997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2025-04-24T11:11:11Z</dcterms:created>
  <dcterms:modified xsi:type="dcterms:W3CDTF">2025-04-24T11:11:13Z</dcterms:modified>
</cp:coreProperties>
</file>