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<sst xmlns="http://schemas.openxmlformats.org/spreadsheetml/2006/main" count="119" uniqueCount="54">
  <si>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23/04/2025 14:06:58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</si>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</sst>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AAF-4BA2-A3C2-7702CF5A74F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AAF-4BA2-A3C2-7702CF5A74F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8AAF-4BA2-A3C2-7702CF5A74F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8AAF-4BA2-A3C2-7702CF5A74F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AAF-4BA2-A3C2-7702CF5A74F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AAF-4BA2-A3C2-7702CF5A74F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AAF-4BA2-A3C2-7702CF5A74F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150</c:v>
                </c:pt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150</c:v>
                </c:pt>
                <c:pt idx="8">
                  <c:v>150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150</c:v>
                </c:pt>
                <c:pt idx="19">
                  <c:v>150</c:v>
                </c:pt>
                <c:pt idx="20">
                  <c:v>150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AAF-4BA2-A3C2-7702CF5A74F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107.5</c:v>
                </c:pt>
                <c:pt idx="1">
                  <c:v>101.5</c:v>
                </c:pt>
                <c:pt idx="2">
                  <c:v>101.5</c:v>
                </c:pt>
                <c:pt idx="3">
                  <c:v>101.5</c:v>
                </c:pt>
                <c:pt idx="4">
                  <c:v>101.5</c:v>
                </c:pt>
                <c:pt idx="5">
                  <c:v>101.5</c:v>
                </c:pt>
                <c:pt idx="6">
                  <c:v>116</c:v>
                </c:pt>
                <c:pt idx="7">
                  <c:v>156</c:v>
                </c:pt>
                <c:pt idx="8">
                  <c:v>181</c:v>
                </c:pt>
                <c:pt idx="9">
                  <c:v>189</c:v>
                </c:pt>
                <c:pt idx="10">
                  <c:v>182</c:v>
                </c:pt>
                <c:pt idx="11">
                  <c:v>179</c:v>
                </c:pt>
                <c:pt idx="12">
                  <c:v>174</c:v>
                </c:pt>
                <c:pt idx="13">
                  <c:v>159</c:v>
                </c:pt>
                <c:pt idx="14">
                  <c:v>162</c:v>
                </c:pt>
                <c:pt idx="15">
                  <c:v>149</c:v>
                </c:pt>
                <c:pt idx="16">
                  <c:v>154</c:v>
                </c:pt>
                <c:pt idx="17">
                  <c:v>176</c:v>
                </c:pt>
                <c:pt idx="18">
                  <c:v>203</c:v>
                </c:pt>
                <c:pt idx="19">
                  <c:v>236</c:v>
                </c:pt>
                <c:pt idx="20">
                  <c:v>219</c:v>
                </c:pt>
                <c:pt idx="21">
                  <c:v>178</c:v>
                </c:pt>
                <c:pt idx="22">
                  <c:v>139</c:v>
                </c:pt>
                <c:pt idx="23">
                  <c:v>107.5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AAF-4BA2-A3C2-7702CF5A74F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1673.9280000000001</c:v>
                </c:pt>
                <c:pt idx="1">
                  <c:v>1470.4419999999998</c:v>
                </c:pt>
                <c:pt idx="2">
                  <c:v>1417.3470000000002</c:v>
                </c:pt>
                <c:pt idx="3">
                  <c:v>1352.4209999999998</c:v>
                </c:pt>
                <c:pt idx="4">
                  <c:v>1453.1339999999998</c:v>
                </c:pt>
                <c:pt idx="5">
                  <c:v>1777.4479999999999</c:v>
                </c:pt>
                <c:pt idx="6">
                  <c:v>2002.846</c:v>
                </c:pt>
                <c:pt idx="7">
                  <c:v>2310.2629999999999</c:v>
                </c:pt>
                <c:pt idx="8">
                  <c:v>2272.2869999999998</c:v>
                </c:pt>
                <c:pt idx="9">
                  <c:v>1835.9</c:v>
                </c:pt>
                <c:pt idx="10">
                  <c:v>1048.1079999999999</c:v>
                </c:pt>
                <c:pt idx="11">
                  <c:v>1059.9000000000001</c:v>
                </c:pt>
                <c:pt idx="12">
                  <c:v>1059.9000000000001</c:v>
                </c:pt>
                <c:pt idx="13">
                  <c:v>1059.9000000000001</c:v>
                </c:pt>
                <c:pt idx="14">
                  <c:v>1109.9000000000001</c:v>
                </c:pt>
                <c:pt idx="15">
                  <c:v>1219.9000000000001</c:v>
                </c:pt>
                <c:pt idx="16">
                  <c:v>1449.3019999999999</c:v>
                </c:pt>
                <c:pt idx="17">
                  <c:v>2100.7020000000002</c:v>
                </c:pt>
                <c:pt idx="18">
                  <c:v>2736.2560000000003</c:v>
                </c:pt>
                <c:pt idx="19">
                  <c:v>2842.4749999999999</c:v>
                </c:pt>
                <c:pt idx="20">
                  <c:v>3076.9</c:v>
                </c:pt>
                <c:pt idx="21">
                  <c:v>2843.8530000000001</c:v>
                </c:pt>
                <c:pt idx="22">
                  <c:v>2555.9</c:v>
                </c:pt>
                <c:pt idx="23">
                  <c:v>2315.0889999999999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AAF-4BA2-A3C2-7702CF5A74F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1630.8</c:v>
                </c:pt>
                <c:pt idx="1">
                  <c:v>1634</c:v>
                </c:pt>
                <c:pt idx="2">
                  <c:v>1524.3</c:v>
                </c:pt>
                <c:pt idx="3">
                  <c:v>1491.7</c:v>
                </c:pt>
                <c:pt idx="4">
                  <c:v>1470.1</c:v>
                </c:pt>
                <c:pt idx="5">
                  <c:v>1421.5</c:v>
                </c:pt>
                <c:pt idx="6">
                  <c:v>1209</c:v>
                </c:pt>
                <c:pt idx="7">
                  <c:v>384.5</c:v>
                </c:pt>
                <c:pt idx="8">
                  <c:v>276</c:v>
                </c:pt>
                <c:pt idx="9">
                  <c:v>179</c:v>
                </c:pt>
                <c:pt idx="10">
                  <c:v>397.6</c:v>
                </c:pt>
                <c:pt idx="11">
                  <c:v>295.89999999999998</c:v>
                </c:pt>
                <c:pt idx="12">
                  <c:v>283.10000000000002</c:v>
                </c:pt>
                <c:pt idx="13">
                  <c:v>266.10000000000002</c:v>
                </c:pt>
                <c:pt idx="14">
                  <c:v>555.29999999999995</c:v>
                </c:pt>
                <c:pt idx="15">
                  <c:v>699.6</c:v>
                </c:pt>
                <c:pt idx="16">
                  <c:v>865.9</c:v>
                </c:pt>
                <c:pt idx="17">
                  <c:v>1125.8</c:v>
                </c:pt>
                <c:pt idx="18">
                  <c:v>1076.4000000000001</c:v>
                </c:pt>
                <c:pt idx="19">
                  <c:v>990.5</c:v>
                </c:pt>
                <c:pt idx="20">
                  <c:v>890.6</c:v>
                </c:pt>
                <c:pt idx="21">
                  <c:v>1078.5</c:v>
                </c:pt>
                <c:pt idx="22">
                  <c:v>1269.7</c:v>
                </c:pt>
                <c:pt idx="23">
                  <c:v>1232.4000000000001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AF-4BA2-A3C2-7702CF5A74F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740.04600000000005</c:v>
                </c:pt>
                <c:pt idx="1">
                  <c:v>808.28200000000015</c:v>
                </c:pt>
                <c:pt idx="2">
                  <c:v>856.76099999999985</c:v>
                </c:pt>
                <c:pt idx="3">
                  <c:v>906.16300000000012</c:v>
                </c:pt>
                <c:pt idx="4">
                  <c:v>949.87300000000005</c:v>
                </c:pt>
                <c:pt idx="5">
                  <c:v>977.46300000000008</c:v>
                </c:pt>
                <c:pt idx="6">
                  <c:v>1288.9070000000002</c:v>
                </c:pt>
                <c:pt idx="7">
                  <c:v>2123.8529999999996</c:v>
                </c:pt>
                <c:pt idx="8">
                  <c:v>3218.7950000000001</c:v>
                </c:pt>
                <c:pt idx="9">
                  <c:v>4169.6340000000009</c:v>
                </c:pt>
                <c:pt idx="10">
                  <c:v>4783.5990000000002</c:v>
                </c:pt>
                <c:pt idx="11">
                  <c:v>5185.3829999999998</c:v>
                </c:pt>
                <c:pt idx="12">
                  <c:v>5185.7469999999994</c:v>
                </c:pt>
                <c:pt idx="13">
                  <c:v>4960.3149999999987</c:v>
                </c:pt>
                <c:pt idx="14">
                  <c:v>4498.2749999999996</c:v>
                </c:pt>
                <c:pt idx="15">
                  <c:v>3830.4959999999996</c:v>
                </c:pt>
                <c:pt idx="16">
                  <c:v>2965.9789999999994</c:v>
                </c:pt>
                <c:pt idx="17">
                  <c:v>1960.2569999999996</c:v>
                </c:pt>
                <c:pt idx="18">
                  <c:v>1227.5559999999996</c:v>
                </c:pt>
                <c:pt idx="19">
                  <c:v>953.77099999999984</c:v>
                </c:pt>
                <c:pt idx="20">
                  <c:v>932.07500000000005</c:v>
                </c:pt>
                <c:pt idx="21">
                  <c:v>920.21599999999989</c:v>
                </c:pt>
                <c:pt idx="22">
                  <c:v>875.44499999999982</c:v>
                </c:pt>
                <c:pt idx="23">
                  <c:v>862.92699999999991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AAF-4BA2-A3C2-7702CF5A74F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35</c:v>
                </c:pt>
                <c:pt idx="1">
                  <c:v>36</c:v>
                </c:pt>
                <c:pt idx="2">
                  <c:v>35</c:v>
                </c:pt>
                <c:pt idx="3">
                  <c:v>33</c:v>
                </c:pt>
                <c:pt idx="4">
                  <c:v>31</c:v>
                </c:pt>
                <c:pt idx="5">
                  <c:v>29</c:v>
                </c:pt>
                <c:pt idx="6">
                  <c:v>31</c:v>
                </c:pt>
                <c:pt idx="7">
                  <c:v>38</c:v>
                </c:pt>
                <c:pt idx="8">
                  <c:v>51</c:v>
                </c:pt>
                <c:pt idx="9">
                  <c:v>64</c:v>
                </c:pt>
                <c:pt idx="10">
                  <c:v>74</c:v>
                </c:pt>
                <c:pt idx="11">
                  <c:v>79</c:v>
                </c:pt>
                <c:pt idx="12">
                  <c:v>80</c:v>
                </c:pt>
                <c:pt idx="13">
                  <c:v>79</c:v>
                </c:pt>
                <c:pt idx="14">
                  <c:v>76</c:v>
                </c:pt>
                <c:pt idx="15">
                  <c:v>70</c:v>
                </c:pt>
                <c:pt idx="16">
                  <c:v>58</c:v>
                </c:pt>
                <c:pt idx="17">
                  <c:v>45</c:v>
                </c:pt>
                <c:pt idx="18">
                  <c:v>38</c:v>
                </c:pt>
                <c:pt idx="19">
                  <c:v>37</c:v>
                </c:pt>
                <c:pt idx="20">
                  <c:v>36</c:v>
                </c:pt>
                <c:pt idx="21">
                  <c:v>34</c:v>
                </c:pt>
                <c:pt idx="22">
                  <c:v>32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AAF-4BA2-A3C2-7702CF5A74F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186</c:v>
                </c:pt>
                <c:pt idx="7">
                  <c:v>364</c:v>
                </c:pt>
                <c:pt idx="8">
                  <c:v>58</c:v>
                </c:pt>
                <c:pt idx="9">
                  <c:v>79</c:v>
                </c:pt>
                <c:pt idx="10">
                  <c:v>26</c:v>
                </c:pt>
                <c:pt idx="11">
                  <c:v>26</c:v>
                </c:pt>
                <c:pt idx="17">
                  <c:v>213</c:v>
                </c:pt>
                <c:pt idx="18">
                  <c:v>446</c:v>
                </c:pt>
                <c:pt idx="19">
                  <c:v>1034</c:v>
                </c:pt>
                <c:pt idx="20">
                  <c:v>805</c:v>
                </c:pt>
                <c:pt idx="21">
                  <c:v>321</c:v>
                </c:pt>
                <c:pt idx="22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AAF-4BA2-A3C2-7702CF5A74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98.65</c:v>
                </c:pt>
                <c:pt idx="1">
                  <c:v>94.56</c:v>
                </c:pt>
                <c:pt idx="2">
                  <c:v>92.5</c:v>
                </c:pt>
                <c:pt idx="3">
                  <c:v>89.93</c:v>
                </c:pt>
                <c:pt idx="4">
                  <c:v>93.94</c:v>
                </c:pt>
                <c:pt idx="5">
                  <c:v>102.13</c:v>
                </c:pt>
                <c:pt idx="6">
                  <c:v>111.44</c:v>
                </c:pt>
                <c:pt idx="7">
                  <c:v>119.83</c:v>
                </c:pt>
                <c:pt idx="8">
                  <c:v>117.76</c:v>
                </c:pt>
                <c:pt idx="9">
                  <c:v>102.13</c:v>
                </c:pt>
                <c:pt idx="10">
                  <c:v>93.13</c:v>
                </c:pt>
                <c:pt idx="11">
                  <c:v>78.040000000000006</c:v>
                </c:pt>
                <c:pt idx="12">
                  <c:v>76.739999999999995</c:v>
                </c:pt>
                <c:pt idx="13">
                  <c:v>70.92</c:v>
                </c:pt>
                <c:pt idx="14">
                  <c:v>77.95</c:v>
                </c:pt>
                <c:pt idx="15">
                  <c:v>81.150000000000006</c:v>
                </c:pt>
                <c:pt idx="16">
                  <c:v>86.81</c:v>
                </c:pt>
                <c:pt idx="17">
                  <c:v>100</c:v>
                </c:pt>
                <c:pt idx="18">
                  <c:v>125.93</c:v>
                </c:pt>
                <c:pt idx="19">
                  <c:v>123.51</c:v>
                </c:pt>
                <c:pt idx="20">
                  <c:v>158.33000000000001</c:v>
                </c:pt>
                <c:pt idx="21">
                  <c:v>114.48</c:v>
                </c:pt>
                <c:pt idx="22">
                  <c:v>106.53</c:v>
                </c:pt>
                <c:pt idx="23">
                  <c:v>93.1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AAF-4BA2-A3C2-7702CF5A74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72.5</c:v>
                </c:pt>
                <c:pt idx="1">
                  <c:v>72.5</c:v>
                </c:pt>
                <c:pt idx="2">
                  <c:v>76</c:v>
                </c:pt>
                <c:pt idx="3">
                  <c:v>78.5</c:v>
                </c:pt>
                <c:pt idx="4">
                  <c:v>81</c:v>
                </c:pt>
                <c:pt idx="5">
                  <c:v>97.5</c:v>
                </c:pt>
                <c:pt idx="6">
                  <c:v>103</c:v>
                </c:pt>
                <c:pt idx="7">
                  <c:v>106.5</c:v>
                </c:pt>
                <c:pt idx="8">
                  <c:v>88</c:v>
                </c:pt>
                <c:pt idx="9">
                  <c:v>101</c:v>
                </c:pt>
                <c:pt idx="10">
                  <c:v>116.5</c:v>
                </c:pt>
                <c:pt idx="11">
                  <c:v>150</c:v>
                </c:pt>
                <c:pt idx="12">
                  <c:v>153.5</c:v>
                </c:pt>
                <c:pt idx="13">
                  <c:v>131</c:v>
                </c:pt>
                <c:pt idx="14">
                  <c:v>113</c:v>
                </c:pt>
                <c:pt idx="15">
                  <c:v>94</c:v>
                </c:pt>
                <c:pt idx="16">
                  <c:v>75.5</c:v>
                </c:pt>
                <c:pt idx="17">
                  <c:v>88.5</c:v>
                </c:pt>
                <c:pt idx="18">
                  <c:v>126.5</c:v>
                </c:pt>
                <c:pt idx="19">
                  <c:v>134.5</c:v>
                </c:pt>
                <c:pt idx="20">
                  <c:v>131</c:v>
                </c:pt>
                <c:pt idx="21">
                  <c:v>125.5</c:v>
                </c:pt>
                <c:pt idx="22">
                  <c:v>110</c:v>
                </c:pt>
                <c:pt idx="23">
                  <c:v>79.5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89-4F1A-9AB9-5D0CF7541ED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783.01600000000008</c:v>
                </c:pt>
                <c:pt idx="1">
                  <c:v>781.61199999999997</c:v>
                </c:pt>
                <c:pt idx="2">
                  <c:v>789.62700000000007</c:v>
                </c:pt>
                <c:pt idx="3">
                  <c:v>786.74699999999996</c:v>
                </c:pt>
                <c:pt idx="4">
                  <c:v>784.94999999999993</c:v>
                </c:pt>
                <c:pt idx="5">
                  <c:v>796.0379999999999</c:v>
                </c:pt>
                <c:pt idx="6">
                  <c:v>751.16800000000001</c:v>
                </c:pt>
                <c:pt idx="7">
                  <c:v>676.20399999999995</c:v>
                </c:pt>
                <c:pt idx="8">
                  <c:v>765.48099999999999</c:v>
                </c:pt>
                <c:pt idx="9">
                  <c:v>761.63799999999992</c:v>
                </c:pt>
                <c:pt idx="10">
                  <c:v>755.447</c:v>
                </c:pt>
                <c:pt idx="11">
                  <c:v>762.19099999999992</c:v>
                </c:pt>
                <c:pt idx="12">
                  <c:v>732.89300000000003</c:v>
                </c:pt>
                <c:pt idx="13">
                  <c:v>707.0630000000001</c:v>
                </c:pt>
                <c:pt idx="14">
                  <c:v>704.904</c:v>
                </c:pt>
                <c:pt idx="15">
                  <c:v>740.17399999999998</c:v>
                </c:pt>
                <c:pt idx="16">
                  <c:v>690.54</c:v>
                </c:pt>
                <c:pt idx="17">
                  <c:v>690.09</c:v>
                </c:pt>
                <c:pt idx="18">
                  <c:v>658.37900000000002</c:v>
                </c:pt>
                <c:pt idx="19">
                  <c:v>648.80500000000006</c:v>
                </c:pt>
                <c:pt idx="20">
                  <c:v>680.45299999999997</c:v>
                </c:pt>
                <c:pt idx="21">
                  <c:v>681.50400000000002</c:v>
                </c:pt>
                <c:pt idx="22">
                  <c:v>681.03000000000009</c:v>
                </c:pt>
                <c:pt idx="23">
                  <c:v>778.60900000000004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89-4F1A-9AB9-5D0CF7541ED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998.75200000000007</c:v>
                </c:pt>
                <c:pt idx="1">
                  <c:v>975.00300000000016</c:v>
                </c:pt>
                <c:pt idx="2">
                  <c:v>975.32500000000005</c:v>
                </c:pt>
                <c:pt idx="3">
                  <c:v>992.46499999999992</c:v>
                </c:pt>
                <c:pt idx="4">
                  <c:v>1021.744</c:v>
                </c:pt>
                <c:pt idx="5">
                  <c:v>1141.4409999999998</c:v>
                </c:pt>
                <c:pt idx="6">
                  <c:v>1334.7090000000001</c:v>
                </c:pt>
                <c:pt idx="7">
                  <c:v>1423.104</c:v>
                </c:pt>
                <c:pt idx="8">
                  <c:v>1444.4720000000002</c:v>
                </c:pt>
                <c:pt idx="9">
                  <c:v>1430.3969999999999</c:v>
                </c:pt>
                <c:pt idx="10">
                  <c:v>1402.7909999999997</c:v>
                </c:pt>
                <c:pt idx="11">
                  <c:v>1399.9130000000002</c:v>
                </c:pt>
                <c:pt idx="12">
                  <c:v>1389.2159999999999</c:v>
                </c:pt>
                <c:pt idx="13">
                  <c:v>1360.3659999999998</c:v>
                </c:pt>
                <c:pt idx="14">
                  <c:v>1334.2309999999998</c:v>
                </c:pt>
                <c:pt idx="15">
                  <c:v>1295.48</c:v>
                </c:pt>
                <c:pt idx="16">
                  <c:v>1331.2239999999999</c:v>
                </c:pt>
                <c:pt idx="17">
                  <c:v>1321.395</c:v>
                </c:pt>
                <c:pt idx="18">
                  <c:v>1303.835</c:v>
                </c:pt>
                <c:pt idx="19">
                  <c:v>1317.8210000000001</c:v>
                </c:pt>
                <c:pt idx="20">
                  <c:v>1237.0819999999999</c:v>
                </c:pt>
                <c:pt idx="21">
                  <c:v>1111.7740000000001</c:v>
                </c:pt>
                <c:pt idx="22">
                  <c:v>1044.3929999999998</c:v>
                </c:pt>
                <c:pt idx="23">
                  <c:v>1017.5789999999998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89-4F1A-9AB9-5D0CF7541ED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2032.9829999999999</c:v>
                </c:pt>
                <c:pt idx="1">
                  <c:v>1930.1090000000002</c:v>
                </c:pt>
                <c:pt idx="2">
                  <c:v>1836.989</c:v>
                </c:pt>
                <c:pt idx="3">
                  <c:v>1825.07</c:v>
                </c:pt>
                <c:pt idx="4">
                  <c:v>1884.9490000000003</c:v>
                </c:pt>
                <c:pt idx="5">
                  <c:v>2041.3840000000002</c:v>
                </c:pt>
                <c:pt idx="6">
                  <c:v>2376.768</c:v>
                </c:pt>
                <c:pt idx="7">
                  <c:v>2723.8130000000001</c:v>
                </c:pt>
                <c:pt idx="8">
                  <c:v>2951.6659999999997</c:v>
                </c:pt>
                <c:pt idx="9">
                  <c:v>3186.3869999999993</c:v>
                </c:pt>
                <c:pt idx="10">
                  <c:v>3291.6170000000002</c:v>
                </c:pt>
                <c:pt idx="11">
                  <c:v>3390.1169999999997</c:v>
                </c:pt>
                <c:pt idx="12">
                  <c:v>3378.1259999999997</c:v>
                </c:pt>
                <c:pt idx="13">
                  <c:v>3236.8809999999999</c:v>
                </c:pt>
                <c:pt idx="14">
                  <c:v>3166.3340000000007</c:v>
                </c:pt>
                <c:pt idx="15">
                  <c:v>2989.3330000000005</c:v>
                </c:pt>
                <c:pt idx="16">
                  <c:v>2944.9430000000002</c:v>
                </c:pt>
                <c:pt idx="17">
                  <c:v>3027.7239999999997</c:v>
                </c:pt>
                <c:pt idx="18">
                  <c:v>3161.6479999999997</c:v>
                </c:pt>
                <c:pt idx="19">
                  <c:v>3491.8489999999993</c:v>
                </c:pt>
                <c:pt idx="20">
                  <c:v>3442.0309999999995</c:v>
                </c:pt>
                <c:pt idx="21">
                  <c:v>3116.7619999999997</c:v>
                </c:pt>
                <c:pt idx="22">
                  <c:v>2721.6710000000003</c:v>
                </c:pt>
                <c:pt idx="23">
                  <c:v>2351.2330000000002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89-4F1A-9AB9-5D0CF7541ED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249.99999999999997</c:v>
                </c:pt>
                <c:pt idx="1">
                  <c:v>238</c:v>
                </c:pt>
                <c:pt idx="2">
                  <c:v>229.99999999999997</c:v>
                </c:pt>
                <c:pt idx="3">
                  <c:v>229</c:v>
                </c:pt>
                <c:pt idx="4">
                  <c:v>236.99999999999997</c:v>
                </c:pt>
                <c:pt idx="5">
                  <c:v>261</c:v>
                </c:pt>
                <c:pt idx="6">
                  <c:v>297.00000000000006</c:v>
                </c:pt>
                <c:pt idx="7">
                  <c:v>343.99999999999994</c:v>
                </c:pt>
                <c:pt idx="8">
                  <c:v>382</c:v>
                </c:pt>
                <c:pt idx="9">
                  <c:v>403</c:v>
                </c:pt>
                <c:pt idx="10">
                  <c:v>406</c:v>
                </c:pt>
                <c:pt idx="11">
                  <c:v>408</c:v>
                </c:pt>
                <c:pt idx="12">
                  <c:v>404.00000000000006</c:v>
                </c:pt>
                <c:pt idx="13">
                  <c:v>388</c:v>
                </c:pt>
                <c:pt idx="14">
                  <c:v>388</c:v>
                </c:pt>
                <c:pt idx="15">
                  <c:v>369</c:v>
                </c:pt>
                <c:pt idx="16">
                  <c:v>362</c:v>
                </c:pt>
                <c:pt idx="17">
                  <c:v>371</c:v>
                </c:pt>
                <c:pt idx="18">
                  <c:v>390.99999999999994</c:v>
                </c:pt>
                <c:pt idx="19">
                  <c:v>422.99999999999994</c:v>
                </c:pt>
                <c:pt idx="20">
                  <c:v>405</c:v>
                </c:pt>
                <c:pt idx="21">
                  <c:v>362</c:v>
                </c:pt>
                <c:pt idx="22">
                  <c:v>320.99999999999994</c:v>
                </c:pt>
                <c:pt idx="23">
                  <c:v>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D89-4F1A-9AB9-5D0CF7541ED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D89-4F1A-9AB9-5D0CF7541ED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235</c:v>
                </c:pt>
                <c:pt idx="11">
                  <c:v>360</c:v>
                </c:pt>
                <c:pt idx="12">
                  <c:v>360</c:v>
                </c:pt>
                <c:pt idx="13">
                  <c:v>360</c:v>
                </c:pt>
                <c:pt idx="14">
                  <c:v>360</c:v>
                </c:pt>
                <c:pt idx="15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D89-4F1A-9AB9-5D0CF7541ED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D89-4F1A-9AB9-5D0CF7541ED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D89-4F1A-9AB9-5D0CF7541ED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D89-4F1A-9AB9-5D0CF7541ED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186</c:v>
                </c:pt>
                <c:pt idx="1">
                  <c:v>189</c:v>
                </c:pt>
                <c:pt idx="2">
                  <c:v>163</c:v>
                </c:pt>
                <c:pt idx="3">
                  <c:v>109</c:v>
                </c:pt>
                <c:pt idx="4">
                  <c:v>132</c:v>
                </c:pt>
                <c:pt idx="5">
                  <c:v>132</c:v>
                </c:pt>
                <c:pt idx="6">
                  <c:v>114</c:v>
                </c:pt>
                <c:pt idx="7">
                  <c:v>253</c:v>
                </c:pt>
                <c:pt idx="8">
                  <c:v>575.44400000000007</c:v>
                </c:pt>
                <c:pt idx="9">
                  <c:v>784.1</c:v>
                </c:pt>
                <c:pt idx="10">
                  <c:v>454</c:v>
                </c:pt>
                <c:pt idx="11">
                  <c:v>505</c:v>
                </c:pt>
                <c:pt idx="12">
                  <c:v>515</c:v>
                </c:pt>
                <c:pt idx="13">
                  <c:v>491</c:v>
                </c:pt>
                <c:pt idx="14">
                  <c:v>485</c:v>
                </c:pt>
                <c:pt idx="15">
                  <c:v>396</c:v>
                </c:pt>
                <c:pt idx="16">
                  <c:v>239</c:v>
                </c:pt>
                <c:pt idx="17">
                  <c:v>272</c:v>
                </c:pt>
                <c:pt idx="18">
                  <c:v>226.03899999999999</c:v>
                </c:pt>
                <c:pt idx="19">
                  <c:v>214</c:v>
                </c:pt>
                <c:pt idx="20">
                  <c:v>200</c:v>
                </c:pt>
                <c:pt idx="21">
                  <c:v>114</c:v>
                </c:pt>
                <c:pt idx="22">
                  <c:v>189.99600000000001</c:v>
                </c:pt>
                <c:pt idx="23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D89-4F1A-9AB9-5D0CF7541ED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14</c:v>
                </c:pt>
                <c:pt idx="1">
                  <c:v>14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13.542</c:v>
                </c:pt>
                <c:pt idx="6">
                  <c:v>7.1280000000000001</c:v>
                </c:pt>
                <c:pt idx="18">
                  <c:v>9.7799999999999994</c:v>
                </c:pt>
                <c:pt idx="19">
                  <c:v>13.81</c:v>
                </c:pt>
                <c:pt idx="20">
                  <c:v>14</c:v>
                </c:pt>
                <c:pt idx="21">
                  <c:v>14</c:v>
                </c:pt>
                <c:pt idx="22">
                  <c:v>14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D89-4F1A-9AB9-5D0CF7541ED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D89-4F1A-9AB9-5D0CF7541ED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D89-4F1A-9AB9-5D0CF7541E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98.65</c:v>
                </c:pt>
                <c:pt idx="1">
                  <c:v>94.56</c:v>
                </c:pt>
                <c:pt idx="2">
                  <c:v>92.5</c:v>
                </c:pt>
                <c:pt idx="3">
                  <c:v>89.93</c:v>
                </c:pt>
                <c:pt idx="4">
                  <c:v>93.94</c:v>
                </c:pt>
                <c:pt idx="5">
                  <c:v>102.13</c:v>
                </c:pt>
                <c:pt idx="6">
                  <c:v>111.44</c:v>
                </c:pt>
                <c:pt idx="7">
                  <c:v>119.83</c:v>
                </c:pt>
                <c:pt idx="8">
                  <c:v>117.76</c:v>
                </c:pt>
                <c:pt idx="9">
                  <c:v>102.13</c:v>
                </c:pt>
                <c:pt idx="10">
                  <c:v>93.13</c:v>
                </c:pt>
                <c:pt idx="11">
                  <c:v>78.040000000000006</c:v>
                </c:pt>
                <c:pt idx="12">
                  <c:v>76.739999999999995</c:v>
                </c:pt>
                <c:pt idx="13">
                  <c:v>70.92</c:v>
                </c:pt>
                <c:pt idx="14">
                  <c:v>77.95</c:v>
                </c:pt>
                <c:pt idx="15">
                  <c:v>81.150000000000006</c:v>
                </c:pt>
                <c:pt idx="16">
                  <c:v>86.81</c:v>
                </c:pt>
                <c:pt idx="17">
                  <c:v>100</c:v>
                </c:pt>
                <c:pt idx="18">
                  <c:v>125.93</c:v>
                </c:pt>
                <c:pt idx="19">
                  <c:v>123.51</c:v>
                </c:pt>
                <c:pt idx="20">
                  <c:v>158.33000000000001</c:v>
                </c:pt>
                <c:pt idx="21">
                  <c:v>114.48</c:v>
                </c:pt>
                <c:pt idx="22">
                  <c:v>106.53</c:v>
                </c:pt>
                <c:pt idx="23">
                  <c:v>93.1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D89-4F1A-9AB9-5D0CF7541E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4337.2740000000003</v>
      </c>
      <c r="C4" s="18">
        <v>4200.2240000000002</v>
      </c>
      <c r="D4" s="18">
        <v>4084.9079999999994</v>
      </c>
      <c r="E4" s="18">
        <v>4034.7839999999992</v>
      </c>
      <c r="F4" s="18">
        <v>4155.6070000000009</v>
      </c>
      <c r="G4" s="18">
        <v>4482.9109999999991</v>
      </c>
      <c r="H4" s="18">
        <v>4983.7529999999988</v>
      </c>
      <c r="I4" s="18">
        <v>5526.6160000000009</v>
      </c>
      <c r="J4" s="18">
        <v>6207.0819999999985</v>
      </c>
      <c r="K4" s="18">
        <v>6666.5339999999987</v>
      </c>
      <c r="L4" s="18">
        <v>6661.3070000000016</v>
      </c>
      <c r="M4" s="18">
        <v>6975.1829999999991</v>
      </c>
      <c r="N4" s="18">
        <v>6932.7470000000003</v>
      </c>
      <c r="O4" s="18">
        <v>6674.3149999999987</v>
      </c>
      <c r="P4" s="18">
        <v>6551.4749999999995</v>
      </c>
      <c r="Q4" s="18">
        <v>6118.9960000000001</v>
      </c>
      <c r="R4" s="18">
        <v>5643.1810000000014</v>
      </c>
      <c r="S4" s="18">
        <v>5770.759</v>
      </c>
      <c r="T4" s="18">
        <v>5877.2120000000004</v>
      </c>
      <c r="U4" s="18">
        <v>6243.746000000001</v>
      </c>
      <c r="V4" s="18">
        <v>6109.574999999998</v>
      </c>
      <c r="W4" s="18">
        <v>5525.5690000000013</v>
      </c>
      <c r="X4" s="18">
        <v>5082.0450000000001</v>
      </c>
      <c r="Y4" s="18">
        <v>4697.9159999999993</v>
      </c>
      <c r="Z4" s="19"/>
      <c r="AA4" s="20">
        <f>SUM(B4:Z4)</f>
        <v>133543.71900000001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98.65</v>
      </c>
      <c r="C7" s="28">
        <v>94.56</v>
      </c>
      <c r="D7" s="28">
        <v>92.5</v>
      </c>
      <c r="E7" s="28">
        <v>89.93</v>
      </c>
      <c r="F7" s="28">
        <v>93.94</v>
      </c>
      <c r="G7" s="28">
        <v>102.13</v>
      </c>
      <c r="H7" s="28">
        <v>111.44</v>
      </c>
      <c r="I7" s="28">
        <v>119.83</v>
      </c>
      <c r="J7" s="28">
        <v>117.76</v>
      </c>
      <c r="K7" s="28">
        <v>102.13</v>
      </c>
      <c r="L7" s="28">
        <v>93.13</v>
      </c>
      <c r="M7" s="28">
        <v>78.040000000000006</v>
      </c>
      <c r="N7" s="28">
        <v>76.739999999999995</v>
      </c>
      <c r="O7" s="28">
        <v>70.92</v>
      </c>
      <c r="P7" s="28">
        <v>77.95</v>
      </c>
      <c r="Q7" s="28">
        <v>81.150000000000006</v>
      </c>
      <c r="R7" s="28">
        <v>86.81</v>
      </c>
      <c r="S7" s="28">
        <v>100</v>
      </c>
      <c r="T7" s="28">
        <v>125.93</v>
      </c>
      <c r="U7" s="28">
        <v>123.51</v>
      </c>
      <c r="V7" s="28">
        <v>158.33000000000001</v>
      </c>
      <c r="W7" s="28">
        <v>114.48</v>
      </c>
      <c r="X7" s="28">
        <v>106.53</v>
      </c>
      <c r="Y7" s="28">
        <v>93.1</v>
      </c>
      <c r="Z7" s="29"/>
      <c r="AA7" s="30">
        <f>IF(SUM(B7:Z7)&lt;&gt;0,AVERAGEIF(B7:Z7,"&lt;&gt;"""),"")</f>
        <v>100.39541666666668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150</v>
      </c>
      <c r="C10" s="42">
        <v>150</v>
      </c>
      <c r="D10" s="42">
        <v>150</v>
      </c>
      <c r="E10" s="42">
        <v>150</v>
      </c>
      <c r="F10" s="42">
        <v>150</v>
      </c>
      <c r="G10" s="42">
        <v>150</v>
      </c>
      <c r="H10" s="42">
        <v>150</v>
      </c>
      <c r="I10" s="42">
        <v>150</v>
      </c>
      <c r="J10" s="42">
        <v>150</v>
      </c>
      <c r="K10" s="42">
        <v>150</v>
      </c>
      <c r="L10" s="42">
        <v>150</v>
      </c>
      <c r="M10" s="42">
        <v>150</v>
      </c>
      <c r="N10" s="42">
        <v>150</v>
      </c>
      <c r="O10" s="42">
        <v>150</v>
      </c>
      <c r="P10" s="42">
        <v>150</v>
      </c>
      <c r="Q10" s="42">
        <v>150</v>
      </c>
      <c r="R10" s="42">
        <v>150</v>
      </c>
      <c r="S10" s="42">
        <v>150</v>
      </c>
      <c r="T10" s="42">
        <v>150</v>
      </c>
      <c r="U10" s="42">
        <v>150</v>
      </c>
      <c r="V10" s="42">
        <v>150</v>
      </c>
      <c r="W10" s="42">
        <v>150</v>
      </c>
      <c r="X10" s="42">
        <v>150</v>
      </c>
      <c r="Y10" s="42">
        <v>150</v>
      </c>
      <c r="Z10" s="43"/>
      <c r="AA10" s="44">
        <f t="shared" ref="AA10:AA15" si="0">SUM(B10:Z10)</f>
        <v>3600</v>
      </c>
    </row>
    <row r="11" spans="1:27" ht="24.95" customHeight="1" x14ac:dyDescent="0.2">
      <c r="A11" s="45" t="s">
        <v>7</v>
      </c>
      <c r="B11" s="46">
        <v>107.5</v>
      </c>
      <c r="C11" s="47">
        <v>101.5</v>
      </c>
      <c r="D11" s="47">
        <v>101.5</v>
      </c>
      <c r="E11" s="47">
        <v>101.5</v>
      </c>
      <c r="F11" s="47">
        <v>101.5</v>
      </c>
      <c r="G11" s="47">
        <v>101.5</v>
      </c>
      <c r="H11" s="47">
        <v>116</v>
      </c>
      <c r="I11" s="47">
        <v>156</v>
      </c>
      <c r="J11" s="47">
        <v>181</v>
      </c>
      <c r="K11" s="47">
        <v>189</v>
      </c>
      <c r="L11" s="47">
        <v>182</v>
      </c>
      <c r="M11" s="47">
        <v>179</v>
      </c>
      <c r="N11" s="47">
        <v>174</v>
      </c>
      <c r="O11" s="47">
        <v>159</v>
      </c>
      <c r="P11" s="47">
        <v>162</v>
      </c>
      <c r="Q11" s="47">
        <v>149</v>
      </c>
      <c r="R11" s="47">
        <v>154</v>
      </c>
      <c r="S11" s="47">
        <v>176</v>
      </c>
      <c r="T11" s="47">
        <v>203</v>
      </c>
      <c r="U11" s="47">
        <v>236</v>
      </c>
      <c r="V11" s="47">
        <v>219</v>
      </c>
      <c r="W11" s="47">
        <v>178</v>
      </c>
      <c r="X11" s="47">
        <v>139</v>
      </c>
      <c r="Y11" s="47">
        <v>107.5</v>
      </c>
      <c r="Z11" s="48"/>
      <c r="AA11" s="49">
        <f t="shared" si="0"/>
        <v>3674.5</v>
      </c>
    </row>
    <row r="12" spans="1:27" ht="24.95" customHeight="1" x14ac:dyDescent="0.2">
      <c r="A12" s="50" t="s">
        <v>8</v>
      </c>
      <c r="B12" s="51">
        <v>1673.9280000000001</v>
      </c>
      <c r="C12" s="52">
        <v>1470.4419999999998</v>
      </c>
      <c r="D12" s="52">
        <v>1417.3470000000002</v>
      </c>
      <c r="E12" s="52">
        <v>1352.4209999999998</v>
      </c>
      <c r="F12" s="52">
        <v>1453.1339999999998</v>
      </c>
      <c r="G12" s="52">
        <v>1777.4479999999999</v>
      </c>
      <c r="H12" s="52">
        <v>2002.846</v>
      </c>
      <c r="I12" s="52">
        <v>2310.2629999999999</v>
      </c>
      <c r="J12" s="52">
        <v>2272.2869999999998</v>
      </c>
      <c r="K12" s="52">
        <v>1835.9</v>
      </c>
      <c r="L12" s="52">
        <v>1048.1079999999999</v>
      </c>
      <c r="M12" s="52">
        <v>1059.9000000000001</v>
      </c>
      <c r="N12" s="52">
        <v>1059.9000000000001</v>
      </c>
      <c r="O12" s="52">
        <v>1059.9000000000001</v>
      </c>
      <c r="P12" s="52">
        <v>1109.9000000000001</v>
      </c>
      <c r="Q12" s="52">
        <v>1219.9000000000001</v>
      </c>
      <c r="R12" s="52">
        <v>1449.3019999999999</v>
      </c>
      <c r="S12" s="52">
        <v>2100.7020000000002</v>
      </c>
      <c r="T12" s="52">
        <v>2736.2560000000003</v>
      </c>
      <c r="U12" s="52">
        <v>2842.4749999999999</v>
      </c>
      <c r="V12" s="52">
        <v>3076.9</v>
      </c>
      <c r="W12" s="52">
        <v>2843.8530000000001</v>
      </c>
      <c r="X12" s="52">
        <v>2555.9</v>
      </c>
      <c r="Y12" s="52">
        <v>2315.0889999999999</v>
      </c>
      <c r="Z12" s="53"/>
      <c r="AA12" s="54">
        <f t="shared" si="0"/>
        <v>44044.101000000017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186</v>
      </c>
      <c r="I13" s="52">
        <v>364</v>
      </c>
      <c r="J13" s="52">
        <v>58</v>
      </c>
      <c r="K13" s="52">
        <v>79</v>
      </c>
      <c r="L13" s="52">
        <v>26</v>
      </c>
      <c r="M13" s="52">
        <v>26</v>
      </c>
      <c r="N13" s="52"/>
      <c r="O13" s="52"/>
      <c r="P13" s="52"/>
      <c r="Q13" s="52"/>
      <c r="R13" s="52"/>
      <c r="S13" s="52">
        <v>213</v>
      </c>
      <c r="T13" s="52">
        <v>446</v>
      </c>
      <c r="U13" s="52">
        <v>1034</v>
      </c>
      <c r="V13" s="52">
        <v>805</v>
      </c>
      <c r="W13" s="52">
        <v>321</v>
      </c>
      <c r="X13" s="52">
        <v>60</v>
      </c>
      <c r="Y13" s="52"/>
      <c r="Z13" s="53"/>
      <c r="AA13" s="54">
        <f t="shared" si="0"/>
        <v>3644</v>
      </c>
    </row>
    <row r="14" spans="1:27" ht="24.95" customHeight="1" x14ac:dyDescent="0.2">
      <c r="A14" s="55" t="s">
        <v>10</v>
      </c>
      <c r="B14" s="56">
        <v>740.04600000000005</v>
      </c>
      <c r="C14" s="57">
        <v>808.28200000000015</v>
      </c>
      <c r="D14" s="57">
        <v>856.76099999999985</v>
      </c>
      <c r="E14" s="57">
        <v>906.16300000000012</v>
      </c>
      <c r="F14" s="57">
        <v>949.87300000000005</v>
      </c>
      <c r="G14" s="57">
        <v>977.46300000000008</v>
      </c>
      <c r="H14" s="57">
        <v>1288.9070000000002</v>
      </c>
      <c r="I14" s="57">
        <v>2123.8529999999996</v>
      </c>
      <c r="J14" s="57">
        <v>3218.7950000000001</v>
      </c>
      <c r="K14" s="57">
        <v>4169.6340000000009</v>
      </c>
      <c r="L14" s="57">
        <v>4783.5990000000002</v>
      </c>
      <c r="M14" s="57">
        <v>5185.3829999999998</v>
      </c>
      <c r="N14" s="57">
        <v>5185.7469999999994</v>
      </c>
      <c r="O14" s="57">
        <v>4960.3149999999987</v>
      </c>
      <c r="P14" s="57">
        <v>4498.2749999999996</v>
      </c>
      <c r="Q14" s="57">
        <v>3830.4959999999996</v>
      </c>
      <c r="R14" s="57">
        <v>2965.9789999999994</v>
      </c>
      <c r="S14" s="57">
        <v>1960.2569999999996</v>
      </c>
      <c r="T14" s="57">
        <v>1227.5559999999996</v>
      </c>
      <c r="U14" s="57">
        <v>953.77099999999984</v>
      </c>
      <c r="V14" s="57">
        <v>932.07500000000005</v>
      </c>
      <c r="W14" s="57">
        <v>920.21599999999989</v>
      </c>
      <c r="X14" s="57">
        <v>875.44499999999982</v>
      </c>
      <c r="Y14" s="57">
        <v>862.92699999999991</v>
      </c>
      <c r="Z14" s="58"/>
      <c r="AA14" s="59">
        <f t="shared" si="0"/>
        <v>55181.817999999999</v>
      </c>
    </row>
    <row r="15" spans="1:27" ht="24.95" customHeight="1" x14ac:dyDescent="0.2">
      <c r="A15" s="55" t="s">
        <v>11</v>
      </c>
      <c r="B15" s="56">
        <v>35</v>
      </c>
      <c r="C15" s="57">
        <v>36</v>
      </c>
      <c r="D15" s="57">
        <v>35</v>
      </c>
      <c r="E15" s="57">
        <v>33</v>
      </c>
      <c r="F15" s="57">
        <v>31</v>
      </c>
      <c r="G15" s="57">
        <v>29</v>
      </c>
      <c r="H15" s="57">
        <v>31</v>
      </c>
      <c r="I15" s="57">
        <v>38</v>
      </c>
      <c r="J15" s="57">
        <v>51</v>
      </c>
      <c r="K15" s="57">
        <v>64</v>
      </c>
      <c r="L15" s="57">
        <v>74</v>
      </c>
      <c r="M15" s="57">
        <v>79</v>
      </c>
      <c r="N15" s="57">
        <v>80</v>
      </c>
      <c r="O15" s="57">
        <v>79</v>
      </c>
      <c r="P15" s="57">
        <v>76</v>
      </c>
      <c r="Q15" s="57">
        <v>70</v>
      </c>
      <c r="R15" s="57">
        <v>58</v>
      </c>
      <c r="S15" s="57">
        <v>45</v>
      </c>
      <c r="T15" s="57">
        <v>38</v>
      </c>
      <c r="U15" s="57">
        <v>37</v>
      </c>
      <c r="V15" s="57">
        <v>36</v>
      </c>
      <c r="W15" s="57">
        <v>34</v>
      </c>
      <c r="X15" s="57">
        <v>32</v>
      </c>
      <c r="Y15" s="57">
        <v>30</v>
      </c>
      <c r="Z15" s="58"/>
      <c r="AA15" s="59">
        <f t="shared" si="0"/>
        <v>1151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2706.4740000000002</v>
      </c>
      <c r="C16" s="62">
        <f t="shared" si="1"/>
        <v>2566.2240000000002</v>
      </c>
      <c r="D16" s="62">
        <f t="shared" si="1"/>
        <v>2560.6080000000002</v>
      </c>
      <c r="E16" s="62">
        <f t="shared" si="1"/>
        <v>2543.0839999999998</v>
      </c>
      <c r="F16" s="62">
        <f t="shared" si="1"/>
        <v>2685.5069999999996</v>
      </c>
      <c r="G16" s="62">
        <f t="shared" si="1"/>
        <v>3061.4110000000001</v>
      </c>
      <c r="H16" s="62">
        <f t="shared" si="1"/>
        <v>3774.7530000000002</v>
      </c>
      <c r="I16" s="62">
        <f t="shared" si="1"/>
        <v>5142.116</v>
      </c>
      <c r="J16" s="62">
        <f t="shared" si="1"/>
        <v>5931.0820000000003</v>
      </c>
      <c r="K16" s="62">
        <f t="shared" si="1"/>
        <v>6487.5340000000015</v>
      </c>
      <c r="L16" s="62">
        <f t="shared" si="1"/>
        <v>6263.7070000000003</v>
      </c>
      <c r="M16" s="62">
        <f t="shared" si="1"/>
        <v>6679.2829999999994</v>
      </c>
      <c r="N16" s="62">
        <f t="shared" si="1"/>
        <v>6649.646999999999</v>
      </c>
      <c r="O16" s="62">
        <f t="shared" si="1"/>
        <v>6408.2149999999983</v>
      </c>
      <c r="P16" s="62">
        <f t="shared" si="1"/>
        <v>5996.1749999999993</v>
      </c>
      <c r="Q16" s="62">
        <f t="shared" si="1"/>
        <v>5419.3959999999997</v>
      </c>
      <c r="R16" s="62">
        <f t="shared" si="1"/>
        <v>4777.280999999999</v>
      </c>
      <c r="S16" s="62">
        <f t="shared" si="1"/>
        <v>4644.9589999999998</v>
      </c>
      <c r="T16" s="62">
        <f t="shared" si="1"/>
        <v>4800.8119999999999</v>
      </c>
      <c r="U16" s="62">
        <f t="shared" si="1"/>
        <v>5253.2460000000001</v>
      </c>
      <c r="V16" s="62">
        <f t="shared" si="1"/>
        <v>5218.9749999999995</v>
      </c>
      <c r="W16" s="62">
        <f t="shared" si="1"/>
        <v>4447.0689999999995</v>
      </c>
      <c r="X16" s="62">
        <f t="shared" si="1"/>
        <v>3812.3449999999998</v>
      </c>
      <c r="Y16" s="62">
        <f t="shared" si="1"/>
        <v>3465.5159999999996</v>
      </c>
      <c r="Z16" s="63" t="str">
        <f t="shared" si="1"/>
        <v/>
      </c>
      <c r="AA16" s="64">
        <f>SUM(AA10:AA15)</f>
        <v>111295.41900000002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933.4</v>
      </c>
      <c r="C29" s="72">
        <v>924.4</v>
      </c>
      <c r="D29" s="72">
        <v>942.4</v>
      </c>
      <c r="E29" s="72">
        <v>963.4</v>
      </c>
      <c r="F29" s="72">
        <v>978.4</v>
      </c>
      <c r="G29" s="72">
        <v>1021.4</v>
      </c>
      <c r="H29" s="72">
        <v>1429.9</v>
      </c>
      <c r="I29" s="72">
        <v>1873.9</v>
      </c>
      <c r="J29" s="72">
        <v>1948.9</v>
      </c>
      <c r="K29" s="72">
        <v>2304.9</v>
      </c>
      <c r="L29" s="72">
        <v>2399.9</v>
      </c>
      <c r="M29" s="72">
        <v>2524.9</v>
      </c>
      <c r="N29" s="72">
        <v>2484.9</v>
      </c>
      <c r="O29" s="72">
        <v>2392.9</v>
      </c>
      <c r="P29" s="72">
        <v>2284.9</v>
      </c>
      <c r="Q29" s="72">
        <v>2141.9</v>
      </c>
      <c r="R29" s="72">
        <v>2051.9</v>
      </c>
      <c r="S29" s="72">
        <v>2115.9</v>
      </c>
      <c r="T29" s="72">
        <v>2329.9</v>
      </c>
      <c r="U29" s="72">
        <v>2831.9</v>
      </c>
      <c r="V29" s="72">
        <v>2769.9</v>
      </c>
      <c r="W29" s="72">
        <v>2399.9</v>
      </c>
      <c r="X29" s="72">
        <v>2005.9</v>
      </c>
      <c r="Y29" s="72">
        <v>1831.4</v>
      </c>
      <c r="Z29" s="73"/>
      <c r="AA29" s="74">
        <f>SUM(B29:Z29)</f>
        <v>45887.100000000013</v>
      </c>
    </row>
    <row r="30" spans="1:27" ht="24.95" customHeight="1" x14ac:dyDescent="0.2">
      <c r="A30" s="75" t="s">
        <v>24</v>
      </c>
      <c r="B30" s="76">
        <v>1006.074</v>
      </c>
      <c r="C30" s="77">
        <v>883.82399999999996</v>
      </c>
      <c r="D30" s="77">
        <v>896.20799999999997</v>
      </c>
      <c r="E30" s="77">
        <v>897.68399999999997</v>
      </c>
      <c r="F30" s="77">
        <v>1015.107</v>
      </c>
      <c r="G30" s="77">
        <v>1299.011</v>
      </c>
      <c r="H30" s="77">
        <v>1599.8530000000001</v>
      </c>
      <c r="I30" s="77">
        <v>2389.2159999999999</v>
      </c>
      <c r="J30" s="77">
        <v>3136.1819999999998</v>
      </c>
      <c r="K30" s="77">
        <v>3398.634</v>
      </c>
      <c r="L30" s="77">
        <v>3264.8069999999998</v>
      </c>
      <c r="M30" s="77">
        <v>3395.3829999999998</v>
      </c>
      <c r="N30" s="77">
        <v>3375.7469999999998</v>
      </c>
      <c r="O30" s="77">
        <v>3210.3150000000001</v>
      </c>
      <c r="P30" s="77">
        <v>2964.2750000000001</v>
      </c>
      <c r="Q30" s="77">
        <v>2555.4960000000001</v>
      </c>
      <c r="R30" s="77">
        <v>2010.3810000000001</v>
      </c>
      <c r="S30" s="77">
        <v>1631.059</v>
      </c>
      <c r="T30" s="77">
        <v>1724.912</v>
      </c>
      <c r="U30" s="77">
        <v>1508.346</v>
      </c>
      <c r="V30" s="77">
        <v>1519.075</v>
      </c>
      <c r="W30" s="77">
        <v>1354.1690000000001</v>
      </c>
      <c r="X30" s="77">
        <v>1204.4449999999999</v>
      </c>
      <c r="Y30" s="77">
        <v>844.11599999999999</v>
      </c>
      <c r="Z30" s="78"/>
      <c r="AA30" s="79">
        <f>SUM(B30:Z30)</f>
        <v>47084.318999999996</v>
      </c>
    </row>
    <row r="31" spans="1:27" ht="24.95" customHeight="1" x14ac:dyDescent="0.2">
      <c r="A31" s="82" t="s">
        <v>25</v>
      </c>
      <c r="B31" s="80">
        <v>1172</v>
      </c>
      <c r="C31" s="81">
        <v>1172</v>
      </c>
      <c r="D31" s="81">
        <v>1172</v>
      </c>
      <c r="E31" s="81">
        <v>1172</v>
      </c>
      <c r="F31" s="81">
        <v>1172</v>
      </c>
      <c r="G31" s="81">
        <v>1172</v>
      </c>
      <c r="H31" s="81">
        <v>1222</v>
      </c>
      <c r="I31" s="81">
        <v>1222</v>
      </c>
      <c r="J31" s="81">
        <v>1122</v>
      </c>
      <c r="K31" s="81">
        <v>963</v>
      </c>
      <c r="L31" s="81">
        <v>767</v>
      </c>
      <c r="M31" s="81">
        <v>904</v>
      </c>
      <c r="N31" s="81">
        <v>904</v>
      </c>
      <c r="O31" s="81">
        <v>904</v>
      </c>
      <c r="P31" s="81">
        <v>904</v>
      </c>
      <c r="Q31" s="81">
        <v>964</v>
      </c>
      <c r="R31" s="81">
        <v>1013</v>
      </c>
      <c r="S31" s="81">
        <v>1272</v>
      </c>
      <c r="T31" s="81">
        <v>1422</v>
      </c>
      <c r="U31" s="81">
        <v>1572</v>
      </c>
      <c r="V31" s="81">
        <v>1572</v>
      </c>
      <c r="W31" s="81">
        <v>1422</v>
      </c>
      <c r="X31" s="81">
        <v>1272</v>
      </c>
      <c r="Y31" s="81">
        <v>1272</v>
      </c>
      <c r="Z31" s="83"/>
      <c r="AA31" s="84">
        <f>SUM(B31:Z31)</f>
        <v>27725</v>
      </c>
    </row>
    <row r="32" spans="1:27" ht="30" customHeight="1" thickBot="1" x14ac:dyDescent="0.25">
      <c r="A32" s="60" t="s">
        <v>26</v>
      </c>
      <c r="B32" s="61">
        <f>IF(LEN(B$2)&gt;0,SUM(B29:B31),"")</f>
        <v>3111.4740000000002</v>
      </c>
      <c r="C32" s="62">
        <f t="shared" ref="C32:Z32" si="4">IF(LEN(C$2)&gt;0,SUM(C29:C31),"")</f>
        <v>2980.2240000000002</v>
      </c>
      <c r="D32" s="62">
        <f t="shared" si="4"/>
        <v>3010.6080000000002</v>
      </c>
      <c r="E32" s="62">
        <f t="shared" si="4"/>
        <v>3033.0839999999998</v>
      </c>
      <c r="F32" s="62">
        <f t="shared" si="4"/>
        <v>3165.5070000000001</v>
      </c>
      <c r="G32" s="62">
        <f t="shared" si="4"/>
        <v>3492.4110000000001</v>
      </c>
      <c r="H32" s="62">
        <f t="shared" si="4"/>
        <v>4251.7530000000006</v>
      </c>
      <c r="I32" s="62">
        <f t="shared" si="4"/>
        <v>5485.116</v>
      </c>
      <c r="J32" s="62">
        <f t="shared" si="4"/>
        <v>6207.0820000000003</v>
      </c>
      <c r="K32" s="62">
        <f t="shared" si="4"/>
        <v>6666.5339999999997</v>
      </c>
      <c r="L32" s="62">
        <f t="shared" si="4"/>
        <v>6431.7070000000003</v>
      </c>
      <c r="M32" s="62">
        <f t="shared" si="4"/>
        <v>6824.2829999999994</v>
      </c>
      <c r="N32" s="62">
        <f t="shared" si="4"/>
        <v>6764.6469999999999</v>
      </c>
      <c r="O32" s="62">
        <f t="shared" si="4"/>
        <v>6507.2150000000001</v>
      </c>
      <c r="P32" s="62">
        <f t="shared" si="4"/>
        <v>6153.1750000000002</v>
      </c>
      <c r="Q32" s="62">
        <f t="shared" si="4"/>
        <v>5661.3960000000006</v>
      </c>
      <c r="R32" s="62">
        <f t="shared" si="4"/>
        <v>5075.2809999999999</v>
      </c>
      <c r="S32" s="62">
        <f t="shared" si="4"/>
        <v>5018.9589999999998</v>
      </c>
      <c r="T32" s="62">
        <f t="shared" si="4"/>
        <v>5476.8119999999999</v>
      </c>
      <c r="U32" s="62">
        <f t="shared" si="4"/>
        <v>5912.2460000000001</v>
      </c>
      <c r="V32" s="62">
        <f t="shared" si="4"/>
        <v>5860.9750000000004</v>
      </c>
      <c r="W32" s="62">
        <f t="shared" si="4"/>
        <v>5176.0690000000004</v>
      </c>
      <c r="X32" s="62">
        <f t="shared" si="4"/>
        <v>4482.3450000000003</v>
      </c>
      <c r="Y32" s="62">
        <f t="shared" si="4"/>
        <v>3947.5160000000001</v>
      </c>
      <c r="Z32" s="63" t="str">
        <f t="shared" si="4"/>
        <v/>
      </c>
      <c r="AA32" s="64">
        <f>SUM(AA29:AA31)</f>
        <v>120696.41900000001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126</v>
      </c>
      <c r="C35" s="95">
        <v>114</v>
      </c>
      <c r="D35" s="95">
        <v>114</v>
      </c>
      <c r="E35" s="95">
        <v>124</v>
      </c>
      <c r="F35" s="95">
        <v>124</v>
      </c>
      <c r="G35" s="95">
        <v>123</v>
      </c>
      <c r="H35" s="95">
        <v>254</v>
      </c>
      <c r="I35" s="95">
        <v>247</v>
      </c>
      <c r="J35" s="95">
        <v>164</v>
      </c>
      <c r="K35" s="95">
        <v>129</v>
      </c>
      <c r="L35" s="95">
        <v>72</v>
      </c>
      <c r="M35" s="95">
        <v>49</v>
      </c>
      <c r="N35" s="95">
        <v>49</v>
      </c>
      <c r="O35" s="95">
        <v>49</v>
      </c>
      <c r="P35" s="95">
        <v>72</v>
      </c>
      <c r="Q35" s="95">
        <v>141</v>
      </c>
      <c r="R35" s="95">
        <v>142</v>
      </c>
      <c r="S35" s="95">
        <v>171</v>
      </c>
      <c r="T35" s="95">
        <v>396</v>
      </c>
      <c r="U35" s="95">
        <v>368</v>
      </c>
      <c r="V35" s="95">
        <v>356</v>
      </c>
      <c r="W35" s="95">
        <v>385</v>
      </c>
      <c r="X35" s="95">
        <v>318</v>
      </c>
      <c r="Y35" s="95">
        <v>185</v>
      </c>
      <c r="Z35" s="96"/>
      <c r="AA35" s="74">
        <f t="shared" ref="AA35:AA40" si="5">SUM(B35:Z35)</f>
        <v>4272</v>
      </c>
    </row>
    <row r="36" spans="1:27" ht="24.95" customHeight="1" x14ac:dyDescent="0.2">
      <c r="A36" s="97" t="s">
        <v>29</v>
      </c>
      <c r="B36" s="98">
        <v>229</v>
      </c>
      <c r="C36" s="99">
        <v>250</v>
      </c>
      <c r="D36" s="99">
        <v>286</v>
      </c>
      <c r="E36" s="99">
        <v>316</v>
      </c>
      <c r="F36" s="99">
        <v>306</v>
      </c>
      <c r="G36" s="99">
        <v>258</v>
      </c>
      <c r="H36" s="99">
        <v>173</v>
      </c>
      <c r="I36" s="99">
        <v>46</v>
      </c>
      <c r="J36" s="99">
        <v>62</v>
      </c>
      <c r="K36" s="99"/>
      <c r="L36" s="99">
        <v>46</v>
      </c>
      <c r="M36" s="99">
        <v>46</v>
      </c>
      <c r="N36" s="99">
        <v>16</v>
      </c>
      <c r="O36" s="99"/>
      <c r="P36" s="99">
        <v>35</v>
      </c>
      <c r="Q36" s="99">
        <v>51</v>
      </c>
      <c r="R36" s="99">
        <v>106</v>
      </c>
      <c r="S36" s="99">
        <v>153</v>
      </c>
      <c r="T36" s="99">
        <v>230</v>
      </c>
      <c r="U36" s="99">
        <v>241</v>
      </c>
      <c r="V36" s="99">
        <v>236</v>
      </c>
      <c r="W36" s="99">
        <v>294</v>
      </c>
      <c r="X36" s="99">
        <v>302</v>
      </c>
      <c r="Y36" s="99">
        <v>247</v>
      </c>
      <c r="Z36" s="100"/>
      <c r="AA36" s="79">
        <f t="shared" si="5"/>
        <v>3929</v>
      </c>
    </row>
    <row r="37" spans="1:27" ht="24.95" customHeight="1" x14ac:dyDescent="0.2">
      <c r="A37" s="97" t="s">
        <v>30</v>
      </c>
      <c r="B37" s="98">
        <v>1225.8</v>
      </c>
      <c r="C37" s="99">
        <v>1220</v>
      </c>
      <c r="D37" s="99">
        <v>1074.3</v>
      </c>
      <c r="E37" s="99">
        <v>1001.7</v>
      </c>
      <c r="F37" s="99">
        <v>990.1</v>
      </c>
      <c r="G37" s="99">
        <v>990.5</v>
      </c>
      <c r="H37" s="99">
        <v>732</v>
      </c>
      <c r="I37" s="99">
        <v>41.5</v>
      </c>
      <c r="J37" s="99"/>
      <c r="K37" s="99"/>
      <c r="L37" s="99">
        <v>229.6</v>
      </c>
      <c r="M37" s="99">
        <v>150.9</v>
      </c>
      <c r="N37" s="99">
        <v>168.1</v>
      </c>
      <c r="O37" s="99">
        <v>167.1</v>
      </c>
      <c r="P37" s="99">
        <v>398.3</v>
      </c>
      <c r="Q37" s="99">
        <v>457.6</v>
      </c>
      <c r="R37" s="99">
        <v>567.9</v>
      </c>
      <c r="S37" s="99">
        <v>751.8</v>
      </c>
      <c r="T37" s="99">
        <v>400.4</v>
      </c>
      <c r="U37" s="99">
        <v>331.5</v>
      </c>
      <c r="V37" s="99">
        <v>248.6</v>
      </c>
      <c r="W37" s="99">
        <v>349.5</v>
      </c>
      <c r="X37" s="99">
        <v>599.70000000000005</v>
      </c>
      <c r="Y37" s="99">
        <v>750.4</v>
      </c>
      <c r="Z37" s="100"/>
      <c r="AA37" s="79">
        <f t="shared" si="5"/>
        <v>12847.300000000001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1630.8</v>
      </c>
      <c r="C40" s="88">
        <f t="shared" si="6"/>
        <v>1634</v>
      </c>
      <c r="D40" s="88">
        <f t="shared" si="6"/>
        <v>1524.3</v>
      </c>
      <c r="E40" s="88">
        <f t="shared" si="6"/>
        <v>1491.7</v>
      </c>
      <c r="F40" s="88">
        <f t="shared" si="6"/>
        <v>1470.1</v>
      </c>
      <c r="G40" s="88">
        <f t="shared" si="6"/>
        <v>1421.5</v>
      </c>
      <c r="H40" s="88">
        <f t="shared" si="6"/>
        <v>1209</v>
      </c>
      <c r="I40" s="88">
        <f t="shared" si="6"/>
        <v>384.5</v>
      </c>
      <c r="J40" s="88">
        <f t="shared" si="6"/>
        <v>276</v>
      </c>
      <c r="K40" s="88">
        <f t="shared" si="6"/>
        <v>179</v>
      </c>
      <c r="L40" s="88">
        <f t="shared" si="6"/>
        <v>397.6</v>
      </c>
      <c r="M40" s="88">
        <f t="shared" si="6"/>
        <v>295.89999999999998</v>
      </c>
      <c r="N40" s="88">
        <f t="shared" si="6"/>
        <v>283.10000000000002</v>
      </c>
      <c r="O40" s="88">
        <f t="shared" si="6"/>
        <v>266.10000000000002</v>
      </c>
      <c r="P40" s="88">
        <f t="shared" si="6"/>
        <v>555.29999999999995</v>
      </c>
      <c r="Q40" s="88">
        <f t="shared" si="6"/>
        <v>699.6</v>
      </c>
      <c r="R40" s="88">
        <f t="shared" si="6"/>
        <v>865.9</v>
      </c>
      <c r="S40" s="88">
        <f t="shared" si="6"/>
        <v>1125.8</v>
      </c>
      <c r="T40" s="88">
        <f t="shared" si="6"/>
        <v>1076.4000000000001</v>
      </c>
      <c r="U40" s="88">
        <f t="shared" si="6"/>
        <v>990.5</v>
      </c>
      <c r="V40" s="88">
        <f t="shared" si="6"/>
        <v>890.6</v>
      </c>
      <c r="W40" s="88">
        <f t="shared" si="6"/>
        <v>1078.5</v>
      </c>
      <c r="X40" s="88">
        <f t="shared" si="6"/>
        <v>1269.7</v>
      </c>
      <c r="Y40" s="88">
        <f t="shared" si="6"/>
        <v>1232.4000000000001</v>
      </c>
      <c r="Z40" s="89" t="str">
        <f t="shared" si="6"/>
        <v/>
      </c>
      <c r="AA40" s="90">
        <f t="shared" si="5"/>
        <v>22248.3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1225.8</v>
      </c>
      <c r="C45" s="99">
        <v>1220</v>
      </c>
      <c r="D45" s="99">
        <v>1074.3</v>
      </c>
      <c r="E45" s="99">
        <v>1001.7</v>
      </c>
      <c r="F45" s="99">
        <v>990.1</v>
      </c>
      <c r="G45" s="99">
        <v>990.5</v>
      </c>
      <c r="H45" s="99">
        <v>732</v>
      </c>
      <c r="I45" s="99">
        <v>41.5</v>
      </c>
      <c r="J45" s="99"/>
      <c r="K45" s="99"/>
      <c r="L45" s="99">
        <v>229.6</v>
      </c>
      <c r="M45" s="99">
        <v>150.9</v>
      </c>
      <c r="N45" s="99">
        <v>168.1</v>
      </c>
      <c r="O45" s="99">
        <v>167.1</v>
      </c>
      <c r="P45" s="99">
        <v>398.3</v>
      </c>
      <c r="Q45" s="99">
        <v>457.6</v>
      </c>
      <c r="R45" s="99">
        <v>567.9</v>
      </c>
      <c r="S45" s="99">
        <v>751.8</v>
      </c>
      <c r="T45" s="99">
        <v>400.4</v>
      </c>
      <c r="U45" s="99">
        <v>331.5</v>
      </c>
      <c r="V45" s="99">
        <v>248.6</v>
      </c>
      <c r="W45" s="99">
        <v>349.5</v>
      </c>
      <c r="X45" s="99">
        <v>599.70000000000005</v>
      </c>
      <c r="Y45" s="99">
        <v>750.4</v>
      </c>
      <c r="Z45" s="100"/>
      <c r="AA45" s="79">
        <f t="shared" si="7"/>
        <v>12847.300000000001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1225.8</v>
      </c>
      <c r="C49" s="88">
        <f t="shared" ref="C49:Z49" si="8">IF(LEN(C$2)&gt;0,SUM(C43:C48),"")</f>
        <v>1220</v>
      </c>
      <c r="D49" s="88">
        <f t="shared" si="8"/>
        <v>1074.3</v>
      </c>
      <c r="E49" s="88">
        <f t="shared" si="8"/>
        <v>1001.7</v>
      </c>
      <c r="F49" s="88">
        <f t="shared" si="8"/>
        <v>990.1</v>
      </c>
      <c r="G49" s="88">
        <f t="shared" si="8"/>
        <v>990.5</v>
      </c>
      <c r="H49" s="88">
        <f t="shared" si="8"/>
        <v>732</v>
      </c>
      <c r="I49" s="88">
        <f t="shared" si="8"/>
        <v>41.5</v>
      </c>
      <c r="J49" s="88">
        <f t="shared" si="8"/>
        <v>0</v>
      </c>
      <c r="K49" s="88">
        <f t="shared" si="8"/>
        <v>0</v>
      </c>
      <c r="L49" s="88">
        <f t="shared" si="8"/>
        <v>229.6</v>
      </c>
      <c r="M49" s="88">
        <f t="shared" si="8"/>
        <v>150.9</v>
      </c>
      <c r="N49" s="88">
        <f t="shared" si="8"/>
        <v>168.1</v>
      </c>
      <c r="O49" s="88">
        <f t="shared" si="8"/>
        <v>167.1</v>
      </c>
      <c r="P49" s="88">
        <f t="shared" si="8"/>
        <v>398.3</v>
      </c>
      <c r="Q49" s="88">
        <f t="shared" si="8"/>
        <v>457.6</v>
      </c>
      <c r="R49" s="88">
        <f t="shared" si="8"/>
        <v>567.9</v>
      </c>
      <c r="S49" s="88">
        <f t="shared" si="8"/>
        <v>751.8</v>
      </c>
      <c r="T49" s="88">
        <f t="shared" si="8"/>
        <v>400.4</v>
      </c>
      <c r="U49" s="88">
        <f t="shared" si="8"/>
        <v>331.5</v>
      </c>
      <c r="V49" s="88">
        <f t="shared" si="8"/>
        <v>248.6</v>
      </c>
      <c r="W49" s="88">
        <f t="shared" si="8"/>
        <v>349.5</v>
      </c>
      <c r="X49" s="88">
        <f t="shared" si="8"/>
        <v>599.70000000000005</v>
      </c>
      <c r="Y49" s="88">
        <f t="shared" si="8"/>
        <v>750.4</v>
      </c>
      <c r="Z49" s="89" t="str">
        <f t="shared" si="8"/>
        <v/>
      </c>
      <c r="AA49" s="90">
        <f t="shared" si="7"/>
        <v>12847.300000000001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4337.2740000000003</v>
      </c>
      <c r="C52" s="88">
        <f t="shared" si="10"/>
        <v>4200.2240000000002</v>
      </c>
      <c r="D52" s="88">
        <f t="shared" si="10"/>
        <v>4084.9080000000004</v>
      </c>
      <c r="E52" s="88">
        <f t="shared" si="10"/>
        <v>4034.7839999999997</v>
      </c>
      <c r="F52" s="88">
        <f t="shared" si="10"/>
        <v>4155.607</v>
      </c>
      <c r="G52" s="88">
        <f t="shared" si="10"/>
        <v>4482.9110000000001</v>
      </c>
      <c r="H52" s="88">
        <f t="shared" si="10"/>
        <v>4983.7530000000006</v>
      </c>
      <c r="I52" s="88">
        <f t="shared" si="10"/>
        <v>5526.616</v>
      </c>
      <c r="J52" s="88">
        <f t="shared" si="10"/>
        <v>6207.0820000000003</v>
      </c>
      <c r="K52" s="88">
        <f t="shared" si="10"/>
        <v>6666.5340000000015</v>
      </c>
      <c r="L52" s="88">
        <f t="shared" si="10"/>
        <v>6661.3070000000007</v>
      </c>
      <c r="M52" s="88">
        <f t="shared" si="10"/>
        <v>6975.1829999999991</v>
      </c>
      <c r="N52" s="88">
        <f t="shared" si="10"/>
        <v>6932.7469999999994</v>
      </c>
      <c r="O52" s="88">
        <f t="shared" si="10"/>
        <v>6674.3149999999987</v>
      </c>
      <c r="P52" s="88">
        <f t="shared" si="10"/>
        <v>6551.4749999999995</v>
      </c>
      <c r="Q52" s="88">
        <f t="shared" si="10"/>
        <v>6118.9960000000001</v>
      </c>
      <c r="R52" s="88">
        <f t="shared" si="10"/>
        <v>5643.1809999999987</v>
      </c>
      <c r="S52" s="88">
        <f t="shared" si="10"/>
        <v>5770.759</v>
      </c>
      <c r="T52" s="88">
        <f t="shared" si="10"/>
        <v>5877.2119999999995</v>
      </c>
      <c r="U52" s="88">
        <f t="shared" si="10"/>
        <v>6243.7460000000001</v>
      </c>
      <c r="V52" s="88">
        <f t="shared" si="10"/>
        <v>6109.5749999999998</v>
      </c>
      <c r="W52" s="88">
        <f t="shared" si="10"/>
        <v>5525.5689999999995</v>
      </c>
      <c r="X52" s="88">
        <f t="shared" si="10"/>
        <v>5082.0450000000001</v>
      </c>
      <c r="Y52" s="88">
        <f t="shared" si="10"/>
        <v>4697.9159999999993</v>
      </c>
      <c r="Z52" s="89" t="str">
        <f t="shared" si="10"/>
        <v/>
      </c>
      <c r="AA52" s="104">
        <f>SUM(B52:Z52)</f>
        <v>133543.71900000001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4337.2510000000002</v>
      </c>
      <c r="C4" s="18">
        <v>4200.2240000000011</v>
      </c>
      <c r="D4" s="18">
        <v>4084.9409999999998</v>
      </c>
      <c r="E4" s="18">
        <v>4034.7819999999997</v>
      </c>
      <c r="F4" s="18">
        <v>4155.6430000000009</v>
      </c>
      <c r="G4" s="18">
        <v>4482.9049999999997</v>
      </c>
      <c r="H4" s="18">
        <v>4983.7729999999992</v>
      </c>
      <c r="I4" s="18">
        <v>5526.6209999999992</v>
      </c>
      <c r="J4" s="18">
        <v>6207.0630000000001</v>
      </c>
      <c r="K4" s="18">
        <v>6666.5220000000018</v>
      </c>
      <c r="L4" s="18">
        <v>6661.3550000000023</v>
      </c>
      <c r="M4" s="18">
        <v>6975.2210000000005</v>
      </c>
      <c r="N4" s="18">
        <v>6932.7350000000033</v>
      </c>
      <c r="O4" s="18">
        <v>6674.3100000000013</v>
      </c>
      <c r="P4" s="18">
        <v>6551.4690000000019</v>
      </c>
      <c r="Q4" s="18">
        <v>6118.9870000000001</v>
      </c>
      <c r="R4" s="18">
        <v>5643.2070000000003</v>
      </c>
      <c r="S4" s="18">
        <v>5770.7089999999998</v>
      </c>
      <c r="T4" s="18">
        <v>5877.1810000000014</v>
      </c>
      <c r="U4" s="18">
        <v>6243.7850000000017</v>
      </c>
      <c r="V4" s="18">
        <v>6109.5659999999998</v>
      </c>
      <c r="W4" s="18">
        <v>5525.5399999999991</v>
      </c>
      <c r="X4" s="18">
        <v>5082.0899999999992</v>
      </c>
      <c r="Y4" s="18">
        <v>4697.9210000000012</v>
      </c>
      <c r="Z4" s="19"/>
      <c r="AA4" s="20">
        <f>SUM(B4:Z4)</f>
        <v>133543.80099999998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98.65</v>
      </c>
      <c r="C7" s="28">
        <v>94.56</v>
      </c>
      <c r="D7" s="28">
        <v>92.5</v>
      </c>
      <c r="E7" s="28">
        <v>89.93</v>
      </c>
      <c r="F7" s="28">
        <v>93.94</v>
      </c>
      <c r="G7" s="28">
        <v>102.13</v>
      </c>
      <c r="H7" s="28">
        <v>111.44</v>
      </c>
      <c r="I7" s="28">
        <v>119.83</v>
      </c>
      <c r="J7" s="28">
        <v>117.76</v>
      </c>
      <c r="K7" s="28">
        <v>102.13</v>
      </c>
      <c r="L7" s="28">
        <v>93.13</v>
      </c>
      <c r="M7" s="28">
        <v>78.040000000000006</v>
      </c>
      <c r="N7" s="28">
        <v>76.739999999999995</v>
      </c>
      <c r="O7" s="28">
        <v>70.92</v>
      </c>
      <c r="P7" s="28">
        <v>77.95</v>
      </c>
      <c r="Q7" s="28">
        <v>81.150000000000006</v>
      </c>
      <c r="R7" s="28">
        <v>86.81</v>
      </c>
      <c r="S7" s="28">
        <v>100</v>
      </c>
      <c r="T7" s="28">
        <v>125.93</v>
      </c>
      <c r="U7" s="28">
        <v>123.51</v>
      </c>
      <c r="V7" s="28">
        <v>158.33000000000001</v>
      </c>
      <c r="W7" s="28">
        <v>114.48</v>
      </c>
      <c r="X7" s="28">
        <v>106.53</v>
      </c>
      <c r="Y7" s="28">
        <v>93.1</v>
      </c>
      <c r="Z7" s="29"/>
      <c r="AA7" s="30">
        <f>IF(SUM(B7:Z7)&lt;&gt;0,AVERAGEIF(B7:Z7,"&lt;&gt;"""),"")</f>
        <v>100.39541666666668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</v>
      </c>
      <c r="C14" s="57">
        <v>14</v>
      </c>
      <c r="D14" s="57">
        <v>14</v>
      </c>
      <c r="E14" s="57">
        <v>14</v>
      </c>
      <c r="F14" s="57">
        <v>14</v>
      </c>
      <c r="G14" s="57">
        <v>13.542</v>
      </c>
      <c r="H14" s="57">
        <v>7.1280000000000001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9.7799999999999994</v>
      </c>
      <c r="U14" s="57">
        <v>13.81</v>
      </c>
      <c r="V14" s="57">
        <v>14</v>
      </c>
      <c r="W14" s="57">
        <v>14</v>
      </c>
      <c r="X14" s="57">
        <v>14</v>
      </c>
      <c r="Y14" s="57">
        <v>14</v>
      </c>
      <c r="Z14" s="58"/>
      <c r="AA14" s="59">
        <f t="shared" si="0"/>
        <v>170.26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</v>
      </c>
      <c r="C16" s="62">
        <f t="shared" ref="C16:Z16" si="1">IF(LEN(C$2)&gt;0,SUM(C10:C15),"")</f>
        <v>14</v>
      </c>
      <c r="D16" s="62">
        <f t="shared" si="1"/>
        <v>14</v>
      </c>
      <c r="E16" s="62">
        <f t="shared" si="1"/>
        <v>14</v>
      </c>
      <c r="F16" s="62">
        <f t="shared" si="1"/>
        <v>14</v>
      </c>
      <c r="G16" s="62">
        <f t="shared" si="1"/>
        <v>13.542</v>
      </c>
      <c r="H16" s="62">
        <f t="shared" si="1"/>
        <v>7.1280000000000001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9.7799999999999994</v>
      </c>
      <c r="U16" s="62">
        <f t="shared" si="1"/>
        <v>13.81</v>
      </c>
      <c r="V16" s="62">
        <f t="shared" si="1"/>
        <v>14</v>
      </c>
      <c r="W16" s="62">
        <f t="shared" si="1"/>
        <v>14</v>
      </c>
      <c r="X16" s="62">
        <f t="shared" si="1"/>
        <v>14</v>
      </c>
      <c r="Y16" s="62">
        <f t="shared" si="1"/>
        <v>14</v>
      </c>
      <c r="Z16" s="63" t="str">
        <f t="shared" si="1"/>
        <v/>
      </c>
      <c r="AA16" s="64">
        <f>SUM(AA10:AA15)</f>
        <v>170.26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783.01600000000008</v>
      </c>
      <c r="C19" s="72">
        <v>781.61199999999997</v>
      </c>
      <c r="D19" s="72">
        <v>789.62700000000007</v>
      </c>
      <c r="E19" s="72">
        <v>786.74699999999996</v>
      </c>
      <c r="F19" s="72">
        <v>784.94999999999993</v>
      </c>
      <c r="G19" s="72">
        <v>796.0379999999999</v>
      </c>
      <c r="H19" s="72">
        <v>751.16800000000001</v>
      </c>
      <c r="I19" s="72">
        <v>676.20399999999995</v>
      </c>
      <c r="J19" s="72">
        <v>765.48099999999999</v>
      </c>
      <c r="K19" s="72">
        <v>761.63799999999992</v>
      </c>
      <c r="L19" s="72">
        <v>755.447</v>
      </c>
      <c r="M19" s="72">
        <v>762.19099999999992</v>
      </c>
      <c r="N19" s="72">
        <v>732.89300000000003</v>
      </c>
      <c r="O19" s="72">
        <v>707.0630000000001</v>
      </c>
      <c r="P19" s="72">
        <v>704.904</v>
      </c>
      <c r="Q19" s="72">
        <v>740.17399999999998</v>
      </c>
      <c r="R19" s="72">
        <v>690.54</v>
      </c>
      <c r="S19" s="72">
        <v>690.09</v>
      </c>
      <c r="T19" s="72">
        <v>658.37900000000002</v>
      </c>
      <c r="U19" s="72">
        <v>648.80500000000006</v>
      </c>
      <c r="V19" s="72">
        <v>680.45299999999997</v>
      </c>
      <c r="W19" s="72">
        <v>681.50400000000002</v>
      </c>
      <c r="X19" s="72">
        <v>681.03000000000009</v>
      </c>
      <c r="Y19" s="72">
        <v>778.60900000000004</v>
      </c>
      <c r="Z19" s="73"/>
      <c r="AA19" s="74">
        <f t="shared" ref="AA19:AA25" si="2">SUM(B19:Z19)</f>
        <v>17588.563000000002</v>
      </c>
    </row>
    <row r="20" spans="1:27" ht="24.95" customHeight="1" x14ac:dyDescent="0.2">
      <c r="A20" s="75" t="s">
        <v>15</v>
      </c>
      <c r="B20" s="76">
        <v>998.75200000000007</v>
      </c>
      <c r="C20" s="77">
        <v>975.00300000000016</v>
      </c>
      <c r="D20" s="77">
        <v>975.32500000000005</v>
      </c>
      <c r="E20" s="77">
        <v>992.46499999999992</v>
      </c>
      <c r="F20" s="77">
        <v>1021.744</v>
      </c>
      <c r="G20" s="77">
        <v>1141.4409999999998</v>
      </c>
      <c r="H20" s="77">
        <v>1334.7090000000001</v>
      </c>
      <c r="I20" s="77">
        <v>1423.104</v>
      </c>
      <c r="J20" s="77">
        <v>1444.4720000000002</v>
      </c>
      <c r="K20" s="77">
        <v>1430.3969999999999</v>
      </c>
      <c r="L20" s="77">
        <v>1402.7909999999997</v>
      </c>
      <c r="M20" s="77">
        <v>1399.9130000000002</v>
      </c>
      <c r="N20" s="77">
        <v>1389.2159999999999</v>
      </c>
      <c r="O20" s="77">
        <v>1360.3659999999998</v>
      </c>
      <c r="P20" s="77">
        <v>1334.2309999999998</v>
      </c>
      <c r="Q20" s="77">
        <v>1295.48</v>
      </c>
      <c r="R20" s="77">
        <v>1331.2239999999999</v>
      </c>
      <c r="S20" s="77">
        <v>1321.395</v>
      </c>
      <c r="T20" s="77">
        <v>1303.835</v>
      </c>
      <c r="U20" s="77">
        <v>1317.8210000000001</v>
      </c>
      <c r="V20" s="77">
        <v>1237.0819999999999</v>
      </c>
      <c r="W20" s="77">
        <v>1111.7740000000001</v>
      </c>
      <c r="X20" s="77">
        <v>1044.3929999999998</v>
      </c>
      <c r="Y20" s="77">
        <v>1017.5789999999998</v>
      </c>
      <c r="Z20" s="78"/>
      <c r="AA20" s="79">
        <f t="shared" si="2"/>
        <v>29604.511999999999</v>
      </c>
    </row>
    <row r="21" spans="1:27" ht="24.95" customHeight="1" x14ac:dyDescent="0.2">
      <c r="A21" s="75" t="s">
        <v>16</v>
      </c>
      <c r="B21" s="80">
        <v>2032.9829999999999</v>
      </c>
      <c r="C21" s="81">
        <v>1930.1090000000002</v>
      </c>
      <c r="D21" s="81">
        <v>1836.989</v>
      </c>
      <c r="E21" s="81">
        <v>1825.07</v>
      </c>
      <c r="F21" s="81">
        <v>1884.9490000000003</v>
      </c>
      <c r="G21" s="81">
        <v>2041.3840000000002</v>
      </c>
      <c r="H21" s="81">
        <v>2376.768</v>
      </c>
      <c r="I21" s="81">
        <v>2723.8130000000001</v>
      </c>
      <c r="J21" s="81">
        <v>2951.6659999999997</v>
      </c>
      <c r="K21" s="81">
        <v>3186.3869999999993</v>
      </c>
      <c r="L21" s="81">
        <v>3291.6170000000002</v>
      </c>
      <c r="M21" s="81">
        <v>3390.1169999999997</v>
      </c>
      <c r="N21" s="81">
        <v>3378.1259999999997</v>
      </c>
      <c r="O21" s="81">
        <v>3236.8809999999999</v>
      </c>
      <c r="P21" s="81">
        <v>3166.3340000000007</v>
      </c>
      <c r="Q21" s="81">
        <v>2989.3330000000005</v>
      </c>
      <c r="R21" s="81">
        <v>2944.9430000000002</v>
      </c>
      <c r="S21" s="81">
        <v>3027.7239999999997</v>
      </c>
      <c r="T21" s="81">
        <v>3161.6479999999997</v>
      </c>
      <c r="U21" s="81">
        <v>3491.8489999999993</v>
      </c>
      <c r="V21" s="81">
        <v>3442.0309999999995</v>
      </c>
      <c r="W21" s="81">
        <v>3116.7619999999997</v>
      </c>
      <c r="X21" s="81">
        <v>2721.6710000000003</v>
      </c>
      <c r="Y21" s="81">
        <v>2351.2330000000002</v>
      </c>
      <c r="Z21" s="78"/>
      <c r="AA21" s="79">
        <f t="shared" si="2"/>
        <v>66500.387000000017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235</v>
      </c>
      <c r="M22" s="81">
        <v>360</v>
      </c>
      <c r="N22" s="81">
        <v>360</v>
      </c>
      <c r="O22" s="81">
        <v>360</v>
      </c>
      <c r="P22" s="81">
        <v>360</v>
      </c>
      <c r="Q22" s="81">
        <v>235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1910</v>
      </c>
    </row>
    <row r="23" spans="1:27" ht="24.95" customHeight="1" x14ac:dyDescent="0.2">
      <c r="A23" s="85" t="s">
        <v>18</v>
      </c>
      <c r="B23" s="77">
        <v>72.5</v>
      </c>
      <c r="C23" s="77">
        <v>72.5</v>
      </c>
      <c r="D23" s="77">
        <v>76</v>
      </c>
      <c r="E23" s="77">
        <v>78.5</v>
      </c>
      <c r="F23" s="77">
        <v>81</v>
      </c>
      <c r="G23" s="77">
        <v>97.5</v>
      </c>
      <c r="H23" s="77">
        <v>103</v>
      </c>
      <c r="I23" s="77">
        <v>106.5</v>
      </c>
      <c r="J23" s="77">
        <v>88</v>
      </c>
      <c r="K23" s="77">
        <v>101</v>
      </c>
      <c r="L23" s="77">
        <v>116.5</v>
      </c>
      <c r="M23" s="77">
        <v>150</v>
      </c>
      <c r="N23" s="77">
        <v>153.5</v>
      </c>
      <c r="O23" s="77">
        <v>131</v>
      </c>
      <c r="P23" s="77">
        <v>113</v>
      </c>
      <c r="Q23" s="77">
        <v>94</v>
      </c>
      <c r="R23" s="77">
        <v>75.5</v>
      </c>
      <c r="S23" s="77">
        <v>88.5</v>
      </c>
      <c r="T23" s="77">
        <v>126.5</v>
      </c>
      <c r="U23" s="77">
        <v>134.5</v>
      </c>
      <c r="V23" s="77">
        <v>131</v>
      </c>
      <c r="W23" s="77">
        <v>125.5</v>
      </c>
      <c r="X23" s="77">
        <v>110</v>
      </c>
      <c r="Y23" s="77">
        <v>79.5</v>
      </c>
      <c r="Z23" s="77"/>
      <c r="AA23" s="79">
        <f t="shared" si="2"/>
        <v>2505.5</v>
      </c>
    </row>
    <row r="24" spans="1:27" ht="24.95" customHeight="1" x14ac:dyDescent="0.2">
      <c r="A24" s="85" t="s">
        <v>19</v>
      </c>
      <c r="B24" s="77">
        <v>249.99999999999997</v>
      </c>
      <c r="C24" s="77">
        <v>238</v>
      </c>
      <c r="D24" s="77">
        <v>229.99999999999997</v>
      </c>
      <c r="E24" s="77">
        <v>229</v>
      </c>
      <c r="F24" s="77">
        <v>236.99999999999997</v>
      </c>
      <c r="G24" s="77">
        <v>261</v>
      </c>
      <c r="H24" s="77">
        <v>297.00000000000006</v>
      </c>
      <c r="I24" s="77">
        <v>343.99999999999994</v>
      </c>
      <c r="J24" s="77">
        <v>382</v>
      </c>
      <c r="K24" s="77">
        <v>403</v>
      </c>
      <c r="L24" s="77">
        <v>406</v>
      </c>
      <c r="M24" s="77">
        <v>408</v>
      </c>
      <c r="N24" s="77">
        <v>404.00000000000006</v>
      </c>
      <c r="O24" s="77">
        <v>388</v>
      </c>
      <c r="P24" s="77">
        <v>388</v>
      </c>
      <c r="Q24" s="77">
        <v>369</v>
      </c>
      <c r="R24" s="77">
        <v>362</v>
      </c>
      <c r="S24" s="77">
        <v>371</v>
      </c>
      <c r="T24" s="77">
        <v>390.99999999999994</v>
      </c>
      <c r="U24" s="77">
        <v>422.99999999999994</v>
      </c>
      <c r="V24" s="77">
        <v>405</v>
      </c>
      <c r="W24" s="77">
        <v>362</v>
      </c>
      <c r="X24" s="77">
        <v>320.99999999999994</v>
      </c>
      <c r="Y24" s="77">
        <v>285</v>
      </c>
      <c r="Z24" s="77"/>
      <c r="AA24" s="79">
        <f t="shared" si="2"/>
        <v>8154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4137.2510000000002</v>
      </c>
      <c r="C26" s="88">
        <f t="shared" ref="C26:Z26" si="3">IF(LEN(C$2)&gt;0,SUM(C19:C25),"")</f>
        <v>3997.2240000000002</v>
      </c>
      <c r="D26" s="88">
        <f t="shared" si="3"/>
        <v>3907.9410000000003</v>
      </c>
      <c r="E26" s="88">
        <f t="shared" si="3"/>
        <v>3911.7820000000002</v>
      </c>
      <c r="F26" s="88">
        <f t="shared" si="3"/>
        <v>4009.643</v>
      </c>
      <c r="G26" s="88">
        <f t="shared" si="3"/>
        <v>4337.3630000000003</v>
      </c>
      <c r="H26" s="88">
        <f t="shared" si="3"/>
        <v>4862.6450000000004</v>
      </c>
      <c r="I26" s="88">
        <f t="shared" si="3"/>
        <v>5273.6210000000001</v>
      </c>
      <c r="J26" s="88">
        <f t="shared" si="3"/>
        <v>5631.6190000000006</v>
      </c>
      <c r="K26" s="88">
        <f t="shared" si="3"/>
        <v>5882.4219999999987</v>
      </c>
      <c r="L26" s="88">
        <f t="shared" si="3"/>
        <v>6207.3549999999996</v>
      </c>
      <c r="M26" s="88">
        <f t="shared" si="3"/>
        <v>6470.2209999999995</v>
      </c>
      <c r="N26" s="88">
        <f t="shared" si="3"/>
        <v>6417.7349999999997</v>
      </c>
      <c r="O26" s="88">
        <f t="shared" si="3"/>
        <v>6183.3099999999995</v>
      </c>
      <c r="P26" s="88">
        <f t="shared" si="3"/>
        <v>6066.469000000001</v>
      </c>
      <c r="Q26" s="88">
        <f t="shared" si="3"/>
        <v>5722.987000000001</v>
      </c>
      <c r="R26" s="88">
        <f t="shared" si="3"/>
        <v>5404.2070000000003</v>
      </c>
      <c r="S26" s="88">
        <f t="shared" si="3"/>
        <v>5498.7089999999998</v>
      </c>
      <c r="T26" s="88">
        <f t="shared" si="3"/>
        <v>5641.3619999999992</v>
      </c>
      <c r="U26" s="88">
        <f t="shared" si="3"/>
        <v>6015.9749999999995</v>
      </c>
      <c r="V26" s="88">
        <f t="shared" si="3"/>
        <v>5895.5659999999989</v>
      </c>
      <c r="W26" s="88">
        <f t="shared" si="3"/>
        <v>5397.54</v>
      </c>
      <c r="X26" s="88">
        <f t="shared" si="3"/>
        <v>4878.0940000000001</v>
      </c>
      <c r="Y26" s="88">
        <f t="shared" si="3"/>
        <v>4511.9210000000003</v>
      </c>
      <c r="Z26" s="89" t="str">
        <f t="shared" si="3"/>
        <v/>
      </c>
      <c r="AA26" s="90">
        <f>SUM(AA19:AA25)</f>
        <v>126262.96200000001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369.5</v>
      </c>
      <c r="C29" s="72">
        <v>357.5</v>
      </c>
      <c r="D29" s="72">
        <v>353</v>
      </c>
      <c r="E29" s="72">
        <v>354.5</v>
      </c>
      <c r="F29" s="72">
        <v>365</v>
      </c>
      <c r="G29" s="72">
        <v>405.5</v>
      </c>
      <c r="H29" s="72">
        <v>447</v>
      </c>
      <c r="I29" s="72">
        <v>562.5</v>
      </c>
      <c r="J29" s="72">
        <v>612</v>
      </c>
      <c r="K29" s="72">
        <v>656</v>
      </c>
      <c r="L29" s="72">
        <v>684.5</v>
      </c>
      <c r="M29" s="72">
        <v>720</v>
      </c>
      <c r="N29" s="72">
        <v>719.5</v>
      </c>
      <c r="O29" s="72">
        <v>671</v>
      </c>
      <c r="P29" s="72">
        <v>633</v>
      </c>
      <c r="Q29" s="72">
        <v>535</v>
      </c>
      <c r="R29" s="72">
        <v>499.5</v>
      </c>
      <c r="S29" s="72">
        <v>521.5</v>
      </c>
      <c r="T29" s="72">
        <v>564.5</v>
      </c>
      <c r="U29" s="72">
        <v>604.5</v>
      </c>
      <c r="V29" s="72">
        <v>593</v>
      </c>
      <c r="W29" s="72">
        <v>544.5</v>
      </c>
      <c r="X29" s="72">
        <v>478</v>
      </c>
      <c r="Y29" s="72">
        <v>411.5</v>
      </c>
      <c r="Z29" s="73"/>
      <c r="AA29" s="74">
        <f>SUM(B29:Z29)</f>
        <v>12662.5</v>
      </c>
    </row>
    <row r="30" spans="1:27" ht="24.95" customHeight="1" x14ac:dyDescent="0.2">
      <c r="A30" s="75" t="s">
        <v>24</v>
      </c>
      <c r="B30" s="76">
        <v>3967.7510000000002</v>
      </c>
      <c r="C30" s="77">
        <v>3842.7240000000002</v>
      </c>
      <c r="D30" s="77">
        <v>3731.9409999999998</v>
      </c>
      <c r="E30" s="77">
        <v>3680.2820000000002</v>
      </c>
      <c r="F30" s="77">
        <v>3790.643</v>
      </c>
      <c r="G30" s="77">
        <v>4077.4050000000002</v>
      </c>
      <c r="H30" s="77">
        <v>4536.7730000000001</v>
      </c>
      <c r="I30" s="77">
        <v>4964.1210000000001</v>
      </c>
      <c r="J30" s="77">
        <v>5423.8630000000003</v>
      </c>
      <c r="K30" s="77">
        <v>5666.4219999999996</v>
      </c>
      <c r="L30" s="77">
        <v>5976.8549999999996</v>
      </c>
      <c r="M30" s="77">
        <v>6255.2209999999995</v>
      </c>
      <c r="N30" s="77">
        <v>6213.2349999999997</v>
      </c>
      <c r="O30" s="77">
        <v>6003.31</v>
      </c>
      <c r="P30" s="77">
        <v>5918.4690000000001</v>
      </c>
      <c r="Q30" s="77">
        <v>5583.9870000000001</v>
      </c>
      <c r="R30" s="77">
        <v>5143.7070000000003</v>
      </c>
      <c r="S30" s="77">
        <v>5249.2089999999998</v>
      </c>
      <c r="T30" s="77">
        <v>5312.6809999999996</v>
      </c>
      <c r="U30" s="77">
        <v>5639.2849999999999</v>
      </c>
      <c r="V30" s="77">
        <v>5516.5659999999998</v>
      </c>
      <c r="W30" s="77">
        <v>4981.04</v>
      </c>
      <c r="X30" s="77">
        <v>4604.09</v>
      </c>
      <c r="Y30" s="77">
        <v>4286.4210000000003</v>
      </c>
      <c r="Z30" s="78"/>
      <c r="AA30" s="79">
        <f>SUM(B30:Z30)</f>
        <v>120366.00099999999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4337.2510000000002</v>
      </c>
      <c r="C32" s="62">
        <f t="shared" ref="C32:Z32" si="4">IF(LEN(C$2)&gt;0,SUM(C29:C31),"")</f>
        <v>4200.2240000000002</v>
      </c>
      <c r="D32" s="62">
        <f t="shared" si="4"/>
        <v>4084.9409999999998</v>
      </c>
      <c r="E32" s="62">
        <f t="shared" si="4"/>
        <v>4034.7820000000002</v>
      </c>
      <c r="F32" s="62">
        <f t="shared" si="4"/>
        <v>4155.643</v>
      </c>
      <c r="G32" s="62">
        <f t="shared" si="4"/>
        <v>4482.9050000000007</v>
      </c>
      <c r="H32" s="62">
        <f t="shared" si="4"/>
        <v>4983.7730000000001</v>
      </c>
      <c r="I32" s="62">
        <f t="shared" si="4"/>
        <v>5526.6210000000001</v>
      </c>
      <c r="J32" s="62">
        <f t="shared" si="4"/>
        <v>6035.8630000000003</v>
      </c>
      <c r="K32" s="62">
        <f t="shared" si="4"/>
        <v>6322.4219999999996</v>
      </c>
      <c r="L32" s="62">
        <f t="shared" si="4"/>
        <v>6661.3549999999996</v>
      </c>
      <c r="M32" s="62">
        <f t="shared" si="4"/>
        <v>6975.2209999999995</v>
      </c>
      <c r="N32" s="62">
        <f t="shared" si="4"/>
        <v>6932.7349999999997</v>
      </c>
      <c r="O32" s="62">
        <f t="shared" si="4"/>
        <v>6674.31</v>
      </c>
      <c r="P32" s="62">
        <f t="shared" si="4"/>
        <v>6551.4690000000001</v>
      </c>
      <c r="Q32" s="62">
        <f t="shared" si="4"/>
        <v>6118.9870000000001</v>
      </c>
      <c r="R32" s="62">
        <f t="shared" si="4"/>
        <v>5643.2070000000003</v>
      </c>
      <c r="S32" s="62">
        <f t="shared" si="4"/>
        <v>5770.7089999999998</v>
      </c>
      <c r="T32" s="62">
        <f t="shared" si="4"/>
        <v>5877.1809999999996</v>
      </c>
      <c r="U32" s="62">
        <f t="shared" si="4"/>
        <v>6243.7849999999999</v>
      </c>
      <c r="V32" s="62">
        <f t="shared" si="4"/>
        <v>6109.5659999999998</v>
      </c>
      <c r="W32" s="62">
        <f t="shared" si="4"/>
        <v>5525.54</v>
      </c>
      <c r="X32" s="62">
        <f t="shared" si="4"/>
        <v>5082.09</v>
      </c>
      <c r="Y32" s="62">
        <f t="shared" si="4"/>
        <v>4697.9210000000003</v>
      </c>
      <c r="Z32" s="63" t="str">
        <f t="shared" si="4"/>
        <v/>
      </c>
      <c r="AA32" s="64">
        <f>SUM(AA29:AA31)</f>
        <v>133028.50099999999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85</v>
      </c>
      <c r="C35" s="95">
        <v>86</v>
      </c>
      <c r="D35" s="95">
        <v>84</v>
      </c>
      <c r="E35" s="95">
        <v>84</v>
      </c>
      <c r="F35" s="95">
        <v>84</v>
      </c>
      <c r="G35" s="95">
        <v>84</v>
      </c>
      <c r="H35" s="95">
        <v>66</v>
      </c>
      <c r="I35" s="95">
        <v>72</v>
      </c>
      <c r="J35" s="95">
        <v>101</v>
      </c>
      <c r="K35" s="95">
        <v>55</v>
      </c>
      <c r="L35" s="95">
        <v>55</v>
      </c>
      <c r="M35" s="95">
        <v>107</v>
      </c>
      <c r="N35" s="95">
        <v>143</v>
      </c>
      <c r="O35" s="95">
        <v>118</v>
      </c>
      <c r="P35" s="95">
        <v>132</v>
      </c>
      <c r="Q35" s="95">
        <v>112</v>
      </c>
      <c r="R35" s="95">
        <v>64</v>
      </c>
      <c r="S35" s="95">
        <v>35</v>
      </c>
      <c r="T35" s="95">
        <v>35</v>
      </c>
      <c r="U35" s="95">
        <v>34</v>
      </c>
      <c r="V35" s="95">
        <v>50</v>
      </c>
      <c r="W35" s="95">
        <v>44</v>
      </c>
      <c r="X35" s="95">
        <v>34</v>
      </c>
      <c r="Y35" s="95">
        <v>33</v>
      </c>
      <c r="Z35" s="96"/>
      <c r="AA35" s="74">
        <f t="shared" ref="AA35:AA40" si="5">SUM(B35:Z35)</f>
        <v>1797</v>
      </c>
    </row>
    <row r="36" spans="1:27" ht="24.95" customHeight="1" x14ac:dyDescent="0.2">
      <c r="A36" s="97" t="s">
        <v>42</v>
      </c>
      <c r="B36" s="98">
        <v>71</v>
      </c>
      <c r="C36" s="99">
        <v>73</v>
      </c>
      <c r="D36" s="99">
        <v>49</v>
      </c>
      <c r="E36" s="99">
        <v>25</v>
      </c>
      <c r="F36" s="99">
        <v>18</v>
      </c>
      <c r="G36" s="99">
        <v>18</v>
      </c>
      <c r="H36" s="99">
        <v>18</v>
      </c>
      <c r="I36" s="99">
        <v>151</v>
      </c>
      <c r="J36" s="99">
        <v>302</v>
      </c>
      <c r="K36" s="99">
        <v>355</v>
      </c>
      <c r="L36" s="99">
        <v>369</v>
      </c>
      <c r="M36" s="99">
        <v>368</v>
      </c>
      <c r="N36" s="99">
        <v>342</v>
      </c>
      <c r="O36" s="99">
        <v>343</v>
      </c>
      <c r="P36" s="99">
        <v>323</v>
      </c>
      <c r="Q36" s="99">
        <v>254</v>
      </c>
      <c r="R36" s="99">
        <v>145</v>
      </c>
      <c r="S36" s="99">
        <v>207</v>
      </c>
      <c r="T36" s="99">
        <v>168</v>
      </c>
      <c r="U36" s="99">
        <v>180</v>
      </c>
      <c r="V36" s="99">
        <v>150</v>
      </c>
      <c r="W36" s="99">
        <v>70</v>
      </c>
      <c r="X36" s="99">
        <v>133</v>
      </c>
      <c r="Y36" s="99">
        <v>109</v>
      </c>
      <c r="Z36" s="100"/>
      <c r="AA36" s="79">
        <f t="shared" si="5"/>
        <v>4241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171.2</v>
      </c>
      <c r="K37" s="99">
        <v>344.1</v>
      </c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515.29999999999995</v>
      </c>
    </row>
    <row r="38" spans="1:27" ht="24.95" customHeight="1" x14ac:dyDescent="0.2">
      <c r="A38" s="97" t="s">
        <v>44</v>
      </c>
      <c r="B38" s="98">
        <v>30</v>
      </c>
      <c r="C38" s="99">
        <v>30</v>
      </c>
      <c r="D38" s="99">
        <v>30</v>
      </c>
      <c r="E38" s="99"/>
      <c r="F38" s="99">
        <v>30</v>
      </c>
      <c r="G38" s="99">
        <v>30</v>
      </c>
      <c r="H38" s="99">
        <v>30</v>
      </c>
      <c r="I38" s="99">
        <v>30</v>
      </c>
      <c r="J38" s="99">
        <v>1.244</v>
      </c>
      <c r="K38" s="99">
        <v>30</v>
      </c>
      <c r="L38" s="99">
        <v>30</v>
      </c>
      <c r="M38" s="99">
        <v>30</v>
      </c>
      <c r="N38" s="99">
        <v>30</v>
      </c>
      <c r="O38" s="99">
        <v>30</v>
      </c>
      <c r="P38" s="99">
        <v>30</v>
      </c>
      <c r="Q38" s="99">
        <v>30</v>
      </c>
      <c r="R38" s="99">
        <v>30</v>
      </c>
      <c r="S38" s="99">
        <v>30</v>
      </c>
      <c r="T38" s="99">
        <v>23.039000000000001</v>
      </c>
      <c r="U38" s="99"/>
      <c r="V38" s="99"/>
      <c r="W38" s="99"/>
      <c r="X38" s="99">
        <v>22.995999999999999</v>
      </c>
      <c r="Y38" s="99">
        <v>30</v>
      </c>
      <c r="Z38" s="100"/>
      <c r="AA38" s="79">
        <f t="shared" si="5"/>
        <v>557.279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186</v>
      </c>
      <c r="C40" s="88">
        <f t="shared" ref="C40:Z40" si="6">IF(LEN(C$2)&gt;0,SUM(C35:C39),"")</f>
        <v>189</v>
      </c>
      <c r="D40" s="88">
        <f t="shared" si="6"/>
        <v>163</v>
      </c>
      <c r="E40" s="88">
        <f t="shared" si="6"/>
        <v>109</v>
      </c>
      <c r="F40" s="88">
        <f t="shared" si="6"/>
        <v>132</v>
      </c>
      <c r="G40" s="88">
        <f t="shared" si="6"/>
        <v>132</v>
      </c>
      <c r="H40" s="88">
        <f t="shared" si="6"/>
        <v>114</v>
      </c>
      <c r="I40" s="88">
        <f t="shared" si="6"/>
        <v>253</v>
      </c>
      <c r="J40" s="88">
        <f t="shared" si="6"/>
        <v>575.44400000000007</v>
      </c>
      <c r="K40" s="88">
        <f t="shared" si="6"/>
        <v>784.1</v>
      </c>
      <c r="L40" s="88">
        <f t="shared" si="6"/>
        <v>454</v>
      </c>
      <c r="M40" s="88">
        <f t="shared" si="6"/>
        <v>505</v>
      </c>
      <c r="N40" s="88">
        <f t="shared" si="6"/>
        <v>515</v>
      </c>
      <c r="O40" s="88">
        <f t="shared" si="6"/>
        <v>491</v>
      </c>
      <c r="P40" s="88">
        <f t="shared" si="6"/>
        <v>485</v>
      </c>
      <c r="Q40" s="88">
        <f t="shared" si="6"/>
        <v>396</v>
      </c>
      <c r="R40" s="88">
        <f t="shared" si="6"/>
        <v>239</v>
      </c>
      <c r="S40" s="88">
        <f t="shared" si="6"/>
        <v>272</v>
      </c>
      <c r="T40" s="88">
        <f t="shared" si="6"/>
        <v>226.03899999999999</v>
      </c>
      <c r="U40" s="88">
        <f t="shared" si="6"/>
        <v>214</v>
      </c>
      <c r="V40" s="88">
        <f t="shared" si="6"/>
        <v>200</v>
      </c>
      <c r="W40" s="88">
        <f t="shared" si="6"/>
        <v>114</v>
      </c>
      <c r="X40" s="88">
        <f t="shared" si="6"/>
        <v>189.99600000000001</v>
      </c>
      <c r="Y40" s="88">
        <f t="shared" si="6"/>
        <v>172</v>
      </c>
      <c r="Z40" s="89" t="str">
        <f t="shared" si="6"/>
        <v/>
      </c>
      <c r="AA40" s="90">
        <f t="shared" si="5"/>
        <v>7110.5789999999997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171.2</v>
      </c>
      <c r="K45" s="99">
        <v>344.1</v>
      </c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515.29999999999995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107.5</v>
      </c>
      <c r="C48" s="99">
        <v>100.5</v>
      </c>
      <c r="D48" s="99">
        <v>93.5</v>
      </c>
      <c r="E48" s="99">
        <v>94.5</v>
      </c>
      <c r="F48" s="99">
        <v>104.5</v>
      </c>
      <c r="G48" s="99">
        <v>130.5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147.5</v>
      </c>
      <c r="Z48" s="100"/>
      <c r="AA48" s="79">
        <f t="shared" si="7"/>
        <v>3328.5</v>
      </c>
    </row>
    <row r="49" spans="1:27" ht="30" customHeight="1" thickBot="1" x14ac:dyDescent="0.25">
      <c r="A49" s="86" t="s">
        <v>49</v>
      </c>
      <c r="B49" s="87">
        <f>IF(LEN(B$2)&gt;0,SUM(B43:B48),"")</f>
        <v>107.5</v>
      </c>
      <c r="C49" s="88">
        <f t="shared" ref="C49:Z49" si="8">IF(LEN(C$2)&gt;0,SUM(C43:C48),"")</f>
        <v>100.5</v>
      </c>
      <c r="D49" s="88">
        <f t="shared" si="8"/>
        <v>93.5</v>
      </c>
      <c r="E49" s="88">
        <f t="shared" si="8"/>
        <v>94.5</v>
      </c>
      <c r="F49" s="88">
        <f t="shared" si="8"/>
        <v>104.5</v>
      </c>
      <c r="G49" s="88">
        <f t="shared" si="8"/>
        <v>130.5</v>
      </c>
      <c r="H49" s="88">
        <f t="shared" si="8"/>
        <v>150</v>
      </c>
      <c r="I49" s="88">
        <f t="shared" si="8"/>
        <v>150</v>
      </c>
      <c r="J49" s="88">
        <f t="shared" si="8"/>
        <v>321.2</v>
      </c>
      <c r="K49" s="88">
        <f t="shared" si="8"/>
        <v>494.1</v>
      </c>
      <c r="L49" s="88">
        <f t="shared" si="8"/>
        <v>150</v>
      </c>
      <c r="M49" s="88">
        <f t="shared" si="8"/>
        <v>150</v>
      </c>
      <c r="N49" s="88">
        <f t="shared" si="8"/>
        <v>150</v>
      </c>
      <c r="O49" s="88">
        <f t="shared" si="8"/>
        <v>150</v>
      </c>
      <c r="P49" s="88">
        <f t="shared" si="8"/>
        <v>150</v>
      </c>
      <c r="Q49" s="88">
        <f t="shared" si="8"/>
        <v>150</v>
      </c>
      <c r="R49" s="88">
        <f t="shared" si="8"/>
        <v>150</v>
      </c>
      <c r="S49" s="88">
        <f t="shared" si="8"/>
        <v>150</v>
      </c>
      <c r="T49" s="88">
        <f t="shared" si="8"/>
        <v>150</v>
      </c>
      <c r="U49" s="88">
        <f t="shared" si="8"/>
        <v>150</v>
      </c>
      <c r="V49" s="88">
        <f t="shared" si="8"/>
        <v>150</v>
      </c>
      <c r="W49" s="88">
        <f t="shared" si="8"/>
        <v>150</v>
      </c>
      <c r="X49" s="88">
        <f t="shared" si="8"/>
        <v>150</v>
      </c>
      <c r="Y49" s="88">
        <f t="shared" si="8"/>
        <v>147.5</v>
      </c>
      <c r="Z49" s="89" t="str">
        <f t="shared" si="8"/>
        <v/>
      </c>
      <c r="AA49" s="90">
        <f t="shared" si="7"/>
        <v>3843.8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4337.2510000000002</v>
      </c>
      <c r="C52" s="88">
        <f t="shared" ref="C52:Z52" si="10">IF(LEN(C$2)&gt;0,SUM(C10:C15)+C26+C40,"")</f>
        <v>4200.2240000000002</v>
      </c>
      <c r="D52" s="88">
        <f t="shared" si="10"/>
        <v>4084.9410000000003</v>
      </c>
      <c r="E52" s="88">
        <f t="shared" si="10"/>
        <v>4034.7820000000002</v>
      </c>
      <c r="F52" s="88">
        <f t="shared" si="10"/>
        <v>4155.643</v>
      </c>
      <c r="G52" s="88">
        <f t="shared" si="10"/>
        <v>4482.9050000000007</v>
      </c>
      <c r="H52" s="88">
        <f t="shared" si="10"/>
        <v>4983.7730000000001</v>
      </c>
      <c r="I52" s="88">
        <f t="shared" si="10"/>
        <v>5526.6210000000001</v>
      </c>
      <c r="J52" s="88">
        <f t="shared" si="10"/>
        <v>6207.063000000001</v>
      </c>
      <c r="K52" s="88">
        <f t="shared" si="10"/>
        <v>6666.521999999999</v>
      </c>
      <c r="L52" s="88">
        <f t="shared" si="10"/>
        <v>6661.3549999999996</v>
      </c>
      <c r="M52" s="88">
        <f t="shared" si="10"/>
        <v>6975.2209999999995</v>
      </c>
      <c r="N52" s="88">
        <f t="shared" si="10"/>
        <v>6932.7349999999997</v>
      </c>
      <c r="O52" s="88">
        <f t="shared" si="10"/>
        <v>6674.3099999999995</v>
      </c>
      <c r="P52" s="88">
        <f t="shared" si="10"/>
        <v>6551.469000000001</v>
      </c>
      <c r="Q52" s="88">
        <f t="shared" si="10"/>
        <v>6118.987000000001</v>
      </c>
      <c r="R52" s="88">
        <f t="shared" si="10"/>
        <v>5643.2070000000003</v>
      </c>
      <c r="S52" s="88">
        <f t="shared" si="10"/>
        <v>5770.7089999999998</v>
      </c>
      <c r="T52" s="88">
        <f t="shared" si="10"/>
        <v>5877.1809999999987</v>
      </c>
      <c r="U52" s="88">
        <f t="shared" si="10"/>
        <v>6243.7849999999999</v>
      </c>
      <c r="V52" s="88">
        <f t="shared" si="10"/>
        <v>6109.5659999999989</v>
      </c>
      <c r="W52" s="88">
        <f t="shared" si="10"/>
        <v>5525.54</v>
      </c>
      <c r="X52" s="88">
        <f t="shared" si="10"/>
        <v>5082.09</v>
      </c>
      <c r="Y52" s="88">
        <f t="shared" si="10"/>
        <v>4697.9210000000003</v>
      </c>
      <c r="Z52" s="89" t="str">
        <f t="shared" si="10"/>
        <v/>
      </c>
      <c r="AA52" s="104">
        <f>SUM(B52:Z52)</f>
        <v>133543.80099999998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-1225.8</v>
      </c>
      <c r="C4" s="18">
        <v>-1220</v>
      </c>
      <c r="D4" s="18">
        <v>-1074.3</v>
      </c>
      <c r="E4" s="18">
        <v>-1001.7</v>
      </c>
      <c r="F4" s="18">
        <v>-990.1</v>
      </c>
      <c r="G4" s="18">
        <v>-990.5</v>
      </c>
      <c r="H4" s="18">
        <v>-732</v>
      </c>
      <c r="I4" s="18">
        <v>-41.5</v>
      </c>
      <c r="J4" s="18">
        <v>171.2</v>
      </c>
      <c r="K4" s="18">
        <v>344.1</v>
      </c>
      <c r="L4" s="18">
        <v>-229.6</v>
      </c>
      <c r="M4" s="18">
        <v>-150.9</v>
      </c>
      <c r="N4" s="18">
        <v>-168.1</v>
      </c>
      <c r="O4" s="18">
        <v>-167.1</v>
      </c>
      <c r="P4" s="18">
        <v>-398.3</v>
      </c>
      <c r="Q4" s="18">
        <v>-457.6</v>
      </c>
      <c r="R4" s="18">
        <v>-567.9</v>
      </c>
      <c r="S4" s="18">
        <v>-751.8</v>
      </c>
      <c r="T4" s="18">
        <v>-400.4</v>
      </c>
      <c r="U4" s="18">
        <v>-331.5</v>
      </c>
      <c r="V4" s="18">
        <v>-248.6</v>
      </c>
      <c r="W4" s="18">
        <v>-349.5</v>
      </c>
      <c r="X4" s="18">
        <v>-599.70000000000005</v>
      </c>
      <c r="Y4" s="18">
        <v>-750.4</v>
      </c>
      <c r="Z4" s="19"/>
      <c r="AA4" s="111">
        <f>SUM(B4:Z4)</f>
        <v>-12332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98.65</v>
      </c>
      <c r="C7" s="117">
        <v>94.56</v>
      </c>
      <c r="D7" s="117">
        <v>92.5</v>
      </c>
      <c r="E7" s="117">
        <v>89.93</v>
      </c>
      <c r="F7" s="117">
        <v>93.94</v>
      </c>
      <c r="G7" s="117">
        <v>102.13</v>
      </c>
      <c r="H7" s="117">
        <v>111.44</v>
      </c>
      <c r="I7" s="117">
        <v>119.83</v>
      </c>
      <c r="J7" s="117">
        <v>117.76</v>
      </c>
      <c r="K7" s="117">
        <v>102.13</v>
      </c>
      <c r="L7" s="117">
        <v>93.13</v>
      </c>
      <c r="M7" s="117">
        <v>78.040000000000006</v>
      </c>
      <c r="N7" s="117">
        <v>76.739999999999995</v>
      </c>
      <c r="O7" s="117">
        <v>70.92</v>
      </c>
      <c r="P7" s="117">
        <v>77.95</v>
      </c>
      <c r="Q7" s="117">
        <v>81.150000000000006</v>
      </c>
      <c r="R7" s="117">
        <v>86.81</v>
      </c>
      <c r="S7" s="117">
        <v>100</v>
      </c>
      <c r="T7" s="117">
        <v>125.93</v>
      </c>
      <c r="U7" s="117">
        <v>123.51</v>
      </c>
      <c r="V7" s="117">
        <v>158.33000000000001</v>
      </c>
      <c r="W7" s="117">
        <v>114.48</v>
      </c>
      <c r="X7" s="117">
        <v>106.53</v>
      </c>
      <c r="Y7" s="117">
        <v>93.1</v>
      </c>
      <c r="Z7" s="118"/>
      <c r="AA7" s="119">
        <f>IF(SUM(B7:Z7)&lt;&gt;0,AVERAGEIF(B7:Z7,"&lt;&gt;"""),"")</f>
        <v>100.39541666666668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1225.8</v>
      </c>
      <c r="C13" s="129">
        <v>1220</v>
      </c>
      <c r="D13" s="129">
        <v>1074.3</v>
      </c>
      <c r="E13" s="129">
        <v>1001.7</v>
      </c>
      <c r="F13" s="129">
        <v>990.1</v>
      </c>
      <c r="G13" s="129">
        <v>990.5</v>
      </c>
      <c r="H13" s="129">
        <v>732</v>
      </c>
      <c r="I13" s="129">
        <v>41.5</v>
      </c>
      <c r="J13" s="129"/>
      <c r="K13" s="129"/>
      <c r="L13" s="129">
        <v>229.6</v>
      </c>
      <c r="M13" s="129">
        <v>150.9</v>
      </c>
      <c r="N13" s="129">
        <v>168.1</v>
      </c>
      <c r="O13" s="129">
        <v>167.1</v>
      </c>
      <c r="P13" s="129">
        <v>398.3</v>
      </c>
      <c r="Q13" s="129">
        <v>457.6</v>
      </c>
      <c r="R13" s="129">
        <v>567.9</v>
      </c>
      <c r="S13" s="129">
        <v>751.8</v>
      </c>
      <c r="T13" s="129">
        <v>400.4</v>
      </c>
      <c r="U13" s="129">
        <v>331.5</v>
      </c>
      <c r="V13" s="129">
        <v>248.6</v>
      </c>
      <c r="W13" s="129">
        <v>349.5</v>
      </c>
      <c r="X13" s="129">
        <v>599.70000000000005</v>
      </c>
      <c r="Y13" s="130">
        <v>750.4</v>
      </c>
      <c r="Z13" s="131"/>
      <c r="AA13" s="132">
        <f t="shared" si="0"/>
        <v>12847.300000000001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1225.8</v>
      </c>
      <c r="C16" s="135">
        <f t="shared" si="1"/>
        <v>1220</v>
      </c>
      <c r="D16" s="135">
        <f t="shared" si="1"/>
        <v>1074.3</v>
      </c>
      <c r="E16" s="135">
        <f t="shared" si="1"/>
        <v>1001.7</v>
      </c>
      <c r="F16" s="135">
        <f t="shared" si="1"/>
        <v>990.1</v>
      </c>
      <c r="G16" s="135">
        <f t="shared" si="1"/>
        <v>990.5</v>
      </c>
      <c r="H16" s="135">
        <f t="shared" si="1"/>
        <v>732</v>
      </c>
      <c r="I16" s="135">
        <f t="shared" si="1"/>
        <v>41.5</v>
      </c>
      <c r="J16" s="135">
        <f t="shared" si="1"/>
        <v>0</v>
      </c>
      <c r="K16" s="135">
        <f t="shared" si="1"/>
        <v>0</v>
      </c>
      <c r="L16" s="135">
        <f t="shared" si="1"/>
        <v>229.6</v>
      </c>
      <c r="M16" s="135">
        <f t="shared" si="1"/>
        <v>150.9</v>
      </c>
      <c r="N16" s="135">
        <f t="shared" si="1"/>
        <v>168.1</v>
      </c>
      <c r="O16" s="135">
        <f t="shared" si="1"/>
        <v>167.1</v>
      </c>
      <c r="P16" s="135">
        <f t="shared" si="1"/>
        <v>398.3</v>
      </c>
      <c r="Q16" s="135">
        <f t="shared" si="1"/>
        <v>457.6</v>
      </c>
      <c r="R16" s="135">
        <f t="shared" si="1"/>
        <v>567.9</v>
      </c>
      <c r="S16" s="135">
        <f t="shared" si="1"/>
        <v>751.8</v>
      </c>
      <c r="T16" s="135">
        <f t="shared" si="1"/>
        <v>400.4</v>
      </c>
      <c r="U16" s="135">
        <f t="shared" si="1"/>
        <v>331.5</v>
      </c>
      <c r="V16" s="135">
        <f t="shared" si="1"/>
        <v>248.6</v>
      </c>
      <c r="W16" s="135">
        <f t="shared" si="1"/>
        <v>349.5</v>
      </c>
      <c r="X16" s="135">
        <f t="shared" si="1"/>
        <v>599.70000000000005</v>
      </c>
      <c r="Y16" s="135">
        <f t="shared" si="1"/>
        <v>750.4</v>
      </c>
      <c r="Z16" s="136" t="str">
        <f t="shared" si="1"/>
        <v/>
      </c>
      <c r="AA16" s="90">
        <f t="shared" si="0"/>
        <v>12847.300000000001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171.2</v>
      </c>
      <c r="K21" s="129">
        <v>344.1</v>
      </c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515.29999999999995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171.2</v>
      </c>
      <c r="K24" s="135">
        <f t="shared" si="3"/>
        <v>344.1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515.29999999999995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2025-04-23T11:06:58Z</dcterms:created>
  <dcterms:modified xsi:type="dcterms:W3CDTF">2025-04-23T11:07:00Z</dcterms:modified>
</cp:coreProperties>
</file>