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<sst xmlns="http://schemas.openxmlformats.org/spreadsheetml/2006/main" count="119" uniqueCount="54">
  <si>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22/04/2025 14:06:32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</si>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</sst>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D2-443B-B42B-21121390B6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D2-443B-B42B-21121390B6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8D2-443B-B42B-21121390B6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8D2-443B-B42B-21121390B6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D2-443B-B42B-21121390B6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D2-443B-B42B-21121390B6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D2-443B-B42B-21121390B6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200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D2-443B-B42B-21121390B6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107.5</c:v>
                </c:pt>
                <c:pt idx="6">
                  <c:v>107.5</c:v>
                </c:pt>
                <c:pt idx="7">
                  <c:v>109.5</c:v>
                </c:pt>
                <c:pt idx="8">
                  <c:v>113.5</c:v>
                </c:pt>
                <c:pt idx="9">
                  <c:v>113.5</c:v>
                </c:pt>
                <c:pt idx="10">
                  <c:v>113.5</c:v>
                </c:pt>
                <c:pt idx="11">
                  <c:v>113.5</c:v>
                </c:pt>
                <c:pt idx="12">
                  <c:v>113.5</c:v>
                </c:pt>
                <c:pt idx="13">
                  <c:v>107.5</c:v>
                </c:pt>
                <c:pt idx="14">
                  <c:v>107.5</c:v>
                </c:pt>
                <c:pt idx="15">
                  <c:v>118.5</c:v>
                </c:pt>
                <c:pt idx="16">
                  <c:v>146</c:v>
                </c:pt>
                <c:pt idx="17">
                  <c:v>189</c:v>
                </c:pt>
                <c:pt idx="18">
                  <c:v>231</c:v>
                </c:pt>
                <c:pt idx="19">
                  <c:v>274</c:v>
                </c:pt>
                <c:pt idx="20">
                  <c:v>258</c:v>
                </c:pt>
                <c:pt idx="21">
                  <c:v>209</c:v>
                </c:pt>
                <c:pt idx="22">
                  <c:v>153</c:v>
                </c:pt>
                <c:pt idx="23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8D2-443B-B42B-21121390B6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1951.7820000000002</c:v>
                </c:pt>
                <c:pt idx="1">
                  <c:v>1835.9</c:v>
                </c:pt>
                <c:pt idx="2">
                  <c:v>1835.9</c:v>
                </c:pt>
                <c:pt idx="3">
                  <c:v>1835.9</c:v>
                </c:pt>
                <c:pt idx="4">
                  <c:v>1852.252</c:v>
                </c:pt>
                <c:pt idx="5">
                  <c:v>2184.4070000000002</c:v>
                </c:pt>
                <c:pt idx="6">
                  <c:v>2389.1149999999998</c:v>
                </c:pt>
                <c:pt idx="7">
                  <c:v>2425.2669999999998</c:v>
                </c:pt>
                <c:pt idx="8">
                  <c:v>1951.471</c:v>
                </c:pt>
                <c:pt idx="9">
                  <c:v>1118.9000000000001</c:v>
                </c:pt>
                <c:pt idx="10">
                  <c:v>508.9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215.9</c:v>
                </c:pt>
                <c:pt idx="15">
                  <c:v>829.41499999999996</c:v>
                </c:pt>
                <c:pt idx="16">
                  <c:v>1675.9</c:v>
                </c:pt>
                <c:pt idx="17">
                  <c:v>2081.8649999999998</c:v>
                </c:pt>
                <c:pt idx="18">
                  <c:v>2300.971</c:v>
                </c:pt>
                <c:pt idx="19">
                  <c:v>2358.9</c:v>
                </c:pt>
                <c:pt idx="20">
                  <c:v>2364.9</c:v>
                </c:pt>
                <c:pt idx="21">
                  <c:v>2366.9</c:v>
                </c:pt>
                <c:pt idx="22">
                  <c:v>2131.9409999999998</c:v>
                </c:pt>
                <c:pt idx="23">
                  <c:v>2191.2919999999999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D2-443B-B42B-21121390B62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1415</c:v>
                </c:pt>
                <c:pt idx="1">
                  <c:v>1326.2</c:v>
                </c:pt>
                <c:pt idx="2">
                  <c:v>1085.4000000000001</c:v>
                </c:pt>
                <c:pt idx="3">
                  <c:v>959.6</c:v>
                </c:pt>
                <c:pt idx="4">
                  <c:v>984</c:v>
                </c:pt>
                <c:pt idx="5">
                  <c:v>923.1</c:v>
                </c:pt>
                <c:pt idx="6">
                  <c:v>740.1</c:v>
                </c:pt>
                <c:pt idx="7">
                  <c:v>377</c:v>
                </c:pt>
                <c:pt idx="8">
                  <c:v>177</c:v>
                </c:pt>
                <c:pt idx="9">
                  <c:v>78.984999999999999</c:v>
                </c:pt>
                <c:pt idx="10">
                  <c:v>114.3</c:v>
                </c:pt>
                <c:pt idx="11">
                  <c:v>203.8</c:v>
                </c:pt>
                <c:pt idx="12">
                  <c:v>118.7</c:v>
                </c:pt>
                <c:pt idx="13">
                  <c:v>93</c:v>
                </c:pt>
                <c:pt idx="14">
                  <c:v>91</c:v>
                </c:pt>
                <c:pt idx="15">
                  <c:v>97</c:v>
                </c:pt>
                <c:pt idx="16">
                  <c:v>235.9</c:v>
                </c:pt>
                <c:pt idx="17">
                  <c:v>849.4</c:v>
                </c:pt>
                <c:pt idx="18">
                  <c:v>1405.3</c:v>
                </c:pt>
                <c:pt idx="19">
                  <c:v>1431</c:v>
                </c:pt>
                <c:pt idx="20">
                  <c:v>1669.7</c:v>
                </c:pt>
                <c:pt idx="21">
                  <c:v>1793</c:v>
                </c:pt>
                <c:pt idx="22">
                  <c:v>1804</c:v>
                </c:pt>
                <c:pt idx="23">
                  <c:v>1570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D2-443B-B42B-21121390B6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731.65199999999993</c:v>
                </c:pt>
                <c:pt idx="1">
                  <c:v>831.39699999999993</c:v>
                </c:pt>
                <c:pt idx="2">
                  <c:v>927.49699999999996</c:v>
                </c:pt>
                <c:pt idx="3">
                  <c:v>1012.4550000000002</c:v>
                </c:pt>
                <c:pt idx="4">
                  <c:v>1079.7659999999998</c:v>
                </c:pt>
                <c:pt idx="5">
                  <c:v>1080.348</c:v>
                </c:pt>
                <c:pt idx="6">
                  <c:v>1490.5959999999998</c:v>
                </c:pt>
                <c:pt idx="7">
                  <c:v>2666.473</c:v>
                </c:pt>
                <c:pt idx="8">
                  <c:v>4098.0930000000008</c:v>
                </c:pt>
                <c:pt idx="9">
                  <c:v>5184.326</c:v>
                </c:pt>
                <c:pt idx="10">
                  <c:v>5917.8830000000007</c:v>
                </c:pt>
                <c:pt idx="11">
                  <c:v>6292.7970000000005</c:v>
                </c:pt>
                <c:pt idx="12">
                  <c:v>6276.8420000000006</c:v>
                </c:pt>
                <c:pt idx="13">
                  <c:v>6074.1849999999995</c:v>
                </c:pt>
                <c:pt idx="14">
                  <c:v>5422.619999999999</c:v>
                </c:pt>
                <c:pt idx="15">
                  <c:v>4554.5280000000012</c:v>
                </c:pt>
                <c:pt idx="16">
                  <c:v>3341.6359999999991</c:v>
                </c:pt>
                <c:pt idx="17">
                  <c:v>2089.9280000000003</c:v>
                </c:pt>
                <c:pt idx="18">
                  <c:v>1223.6219999999998</c:v>
                </c:pt>
                <c:pt idx="19">
                  <c:v>887.29199999999992</c:v>
                </c:pt>
                <c:pt idx="20">
                  <c:v>841.54899999999986</c:v>
                </c:pt>
                <c:pt idx="21">
                  <c:v>803.48599999999999</c:v>
                </c:pt>
                <c:pt idx="22">
                  <c:v>773.84600000000012</c:v>
                </c:pt>
                <c:pt idx="23">
                  <c:v>743.69600000000014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D2-443B-B42B-21121390B6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29</c:v>
                </c:pt>
                <c:pt idx="2">
                  <c:v>38</c:v>
                </c:pt>
                <c:pt idx="3">
                  <c:v>51</c:v>
                </c:pt>
                <c:pt idx="4">
                  <c:v>61</c:v>
                </c:pt>
                <c:pt idx="5">
                  <c:v>67</c:v>
                </c:pt>
                <c:pt idx="6">
                  <c:v>74</c:v>
                </c:pt>
                <c:pt idx="7">
                  <c:v>84</c:v>
                </c:pt>
                <c:pt idx="8">
                  <c:v>90</c:v>
                </c:pt>
                <c:pt idx="9">
                  <c:v>94</c:v>
                </c:pt>
                <c:pt idx="10">
                  <c:v>98</c:v>
                </c:pt>
                <c:pt idx="11">
                  <c:v>102</c:v>
                </c:pt>
                <c:pt idx="12">
                  <c:v>102</c:v>
                </c:pt>
                <c:pt idx="13">
                  <c:v>98</c:v>
                </c:pt>
                <c:pt idx="14">
                  <c:v>88</c:v>
                </c:pt>
                <c:pt idx="15">
                  <c:v>74</c:v>
                </c:pt>
                <c:pt idx="16">
                  <c:v>54</c:v>
                </c:pt>
                <c:pt idx="17">
                  <c:v>35</c:v>
                </c:pt>
                <c:pt idx="18">
                  <c:v>21</c:v>
                </c:pt>
                <c:pt idx="19">
                  <c:v>17</c:v>
                </c:pt>
                <c:pt idx="20">
                  <c:v>17</c:v>
                </c:pt>
                <c:pt idx="21">
                  <c:v>18</c:v>
                </c:pt>
                <c:pt idx="22">
                  <c:v>21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8D2-443B-B42B-21121390B6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186</c:v>
                </c:pt>
                <c:pt idx="7">
                  <c:v>364</c:v>
                </c:pt>
                <c:pt idx="8">
                  <c:v>58</c:v>
                </c:pt>
                <c:pt idx="9">
                  <c:v>79</c:v>
                </c:pt>
                <c:pt idx="10">
                  <c:v>26</c:v>
                </c:pt>
                <c:pt idx="11">
                  <c:v>26</c:v>
                </c:pt>
                <c:pt idx="17">
                  <c:v>213</c:v>
                </c:pt>
                <c:pt idx="18">
                  <c:v>446</c:v>
                </c:pt>
                <c:pt idx="19">
                  <c:v>1140</c:v>
                </c:pt>
                <c:pt idx="20">
                  <c:v>799</c:v>
                </c:pt>
                <c:pt idx="21">
                  <c:v>321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8D2-443B-B42B-21121390B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110.3</c:v>
                </c:pt>
                <c:pt idx="1">
                  <c:v>101.72</c:v>
                </c:pt>
                <c:pt idx="2">
                  <c:v>100.13</c:v>
                </c:pt>
                <c:pt idx="3">
                  <c:v>100.08</c:v>
                </c:pt>
                <c:pt idx="4">
                  <c:v>104.37</c:v>
                </c:pt>
                <c:pt idx="5">
                  <c:v>113.59</c:v>
                </c:pt>
                <c:pt idx="6">
                  <c:v>137.46</c:v>
                </c:pt>
                <c:pt idx="7">
                  <c:v>144.69999999999999</c:v>
                </c:pt>
                <c:pt idx="8">
                  <c:v>110.25</c:v>
                </c:pt>
                <c:pt idx="9">
                  <c:v>27.6</c:v>
                </c:pt>
                <c:pt idx="10">
                  <c:v>21.71</c:v>
                </c:pt>
                <c:pt idx="11">
                  <c:v>16</c:v>
                </c:pt>
                <c:pt idx="12">
                  <c:v>19.39</c:v>
                </c:pt>
                <c:pt idx="13">
                  <c:v>60</c:v>
                </c:pt>
                <c:pt idx="14">
                  <c:v>87.06</c:v>
                </c:pt>
                <c:pt idx="15">
                  <c:v>96.01</c:v>
                </c:pt>
                <c:pt idx="16">
                  <c:v>102.77</c:v>
                </c:pt>
                <c:pt idx="17">
                  <c:v>112</c:v>
                </c:pt>
                <c:pt idx="18">
                  <c:v>139.97</c:v>
                </c:pt>
                <c:pt idx="19">
                  <c:v>185</c:v>
                </c:pt>
                <c:pt idx="20">
                  <c:v>211.97</c:v>
                </c:pt>
                <c:pt idx="21">
                  <c:v>150</c:v>
                </c:pt>
                <c:pt idx="22">
                  <c:v>113.45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D2-443B-B42B-21121390B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71.5</c:v>
                </c:pt>
                <c:pt idx="1">
                  <c:v>69.5</c:v>
                </c:pt>
                <c:pt idx="2">
                  <c:v>66.5</c:v>
                </c:pt>
                <c:pt idx="3">
                  <c:v>67</c:v>
                </c:pt>
                <c:pt idx="4">
                  <c:v>66.5</c:v>
                </c:pt>
                <c:pt idx="5">
                  <c:v>77.5</c:v>
                </c:pt>
                <c:pt idx="6">
                  <c:v>81.5</c:v>
                </c:pt>
                <c:pt idx="7">
                  <c:v>79</c:v>
                </c:pt>
                <c:pt idx="8">
                  <c:v>79</c:v>
                </c:pt>
                <c:pt idx="9">
                  <c:v>105</c:v>
                </c:pt>
                <c:pt idx="10">
                  <c:v>104</c:v>
                </c:pt>
                <c:pt idx="11">
                  <c:v>108</c:v>
                </c:pt>
                <c:pt idx="12">
                  <c:v>103.5</c:v>
                </c:pt>
                <c:pt idx="13">
                  <c:v>88.5</c:v>
                </c:pt>
                <c:pt idx="14">
                  <c:v>74</c:v>
                </c:pt>
                <c:pt idx="15">
                  <c:v>67.5</c:v>
                </c:pt>
                <c:pt idx="16">
                  <c:v>62</c:v>
                </c:pt>
                <c:pt idx="17">
                  <c:v>62.5</c:v>
                </c:pt>
                <c:pt idx="18">
                  <c:v>92.5</c:v>
                </c:pt>
                <c:pt idx="19">
                  <c:v>139</c:v>
                </c:pt>
                <c:pt idx="20">
                  <c:v>194</c:v>
                </c:pt>
                <c:pt idx="21">
                  <c:v>121.5</c:v>
                </c:pt>
                <c:pt idx="22">
                  <c:v>94.5</c:v>
                </c:pt>
                <c:pt idx="23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C0-4D12-99E7-40FC4175674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797.01200000000006</c:v>
                </c:pt>
                <c:pt idx="1">
                  <c:v>800.67899999999997</c:v>
                </c:pt>
                <c:pt idx="2">
                  <c:v>807.101</c:v>
                </c:pt>
                <c:pt idx="3">
                  <c:v>807.61599999999999</c:v>
                </c:pt>
                <c:pt idx="4">
                  <c:v>807.91</c:v>
                </c:pt>
                <c:pt idx="5">
                  <c:v>818.55700000000002</c:v>
                </c:pt>
                <c:pt idx="6">
                  <c:v>797.6869999999999</c:v>
                </c:pt>
                <c:pt idx="7">
                  <c:v>784.33299999999997</c:v>
                </c:pt>
                <c:pt idx="8">
                  <c:v>778.42900000000009</c:v>
                </c:pt>
                <c:pt idx="9">
                  <c:v>784.57699999999988</c:v>
                </c:pt>
                <c:pt idx="10">
                  <c:v>810.495</c:v>
                </c:pt>
                <c:pt idx="11">
                  <c:v>804.65099999999995</c:v>
                </c:pt>
                <c:pt idx="12">
                  <c:v>805.76699999999994</c:v>
                </c:pt>
                <c:pt idx="13">
                  <c:v>821.72200000000009</c:v>
                </c:pt>
                <c:pt idx="14">
                  <c:v>799.98900000000003</c:v>
                </c:pt>
                <c:pt idx="15">
                  <c:v>811.81299999999999</c:v>
                </c:pt>
                <c:pt idx="16">
                  <c:v>764.59299999999996</c:v>
                </c:pt>
                <c:pt idx="17">
                  <c:v>746.78699999999992</c:v>
                </c:pt>
                <c:pt idx="18">
                  <c:v>697.78100000000006</c:v>
                </c:pt>
                <c:pt idx="19">
                  <c:v>672.60599999999999</c:v>
                </c:pt>
                <c:pt idx="20">
                  <c:v>693.17399999999998</c:v>
                </c:pt>
                <c:pt idx="21">
                  <c:v>700.88800000000003</c:v>
                </c:pt>
                <c:pt idx="22">
                  <c:v>705.178</c:v>
                </c:pt>
                <c:pt idx="23">
                  <c:v>810.423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C0-4D12-99E7-40FC4175674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971.94699999999989</c:v>
                </c:pt>
                <c:pt idx="1">
                  <c:v>994.02100000000019</c:v>
                </c:pt>
                <c:pt idx="2">
                  <c:v>989.59900000000016</c:v>
                </c:pt>
                <c:pt idx="3">
                  <c:v>991.57399999999996</c:v>
                </c:pt>
                <c:pt idx="4">
                  <c:v>1030.2149999999999</c:v>
                </c:pt>
                <c:pt idx="5">
                  <c:v>1120.039</c:v>
                </c:pt>
                <c:pt idx="6">
                  <c:v>1300.1089999999997</c:v>
                </c:pt>
                <c:pt idx="7">
                  <c:v>1404.2719999999999</c:v>
                </c:pt>
                <c:pt idx="8">
                  <c:v>1422.538</c:v>
                </c:pt>
                <c:pt idx="9">
                  <c:v>1447.0169999999998</c:v>
                </c:pt>
                <c:pt idx="10">
                  <c:v>1411.7830000000001</c:v>
                </c:pt>
                <c:pt idx="11">
                  <c:v>1410.538</c:v>
                </c:pt>
                <c:pt idx="12">
                  <c:v>1392.6360000000002</c:v>
                </c:pt>
                <c:pt idx="13">
                  <c:v>1303.3789999999999</c:v>
                </c:pt>
                <c:pt idx="14">
                  <c:v>1250.835</c:v>
                </c:pt>
                <c:pt idx="15">
                  <c:v>1217.008</c:v>
                </c:pt>
                <c:pt idx="16">
                  <c:v>1259.9870000000001</c:v>
                </c:pt>
                <c:pt idx="17">
                  <c:v>1284.0129999999999</c:v>
                </c:pt>
                <c:pt idx="18">
                  <c:v>1303.3430000000001</c:v>
                </c:pt>
                <c:pt idx="19">
                  <c:v>1319.8529999999998</c:v>
                </c:pt>
                <c:pt idx="20">
                  <c:v>1210.9240000000004</c:v>
                </c:pt>
                <c:pt idx="21">
                  <c:v>1112.867</c:v>
                </c:pt>
                <c:pt idx="22">
                  <c:v>1044.693</c:v>
                </c:pt>
                <c:pt idx="23">
                  <c:v>1012.0020000000001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C0-4D12-99E7-40FC4175674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2153.489</c:v>
                </c:pt>
                <c:pt idx="1">
                  <c:v>2042.8100000000002</c:v>
                </c:pt>
                <c:pt idx="2">
                  <c:v>1963.1220000000003</c:v>
                </c:pt>
                <c:pt idx="3">
                  <c:v>1934.2560000000001</c:v>
                </c:pt>
                <c:pt idx="4">
                  <c:v>2002.845</c:v>
                </c:pt>
                <c:pt idx="5">
                  <c:v>2180.7829999999999</c:v>
                </c:pt>
                <c:pt idx="6">
                  <c:v>2513.0350000000003</c:v>
                </c:pt>
                <c:pt idx="7">
                  <c:v>2846.056</c:v>
                </c:pt>
                <c:pt idx="8">
                  <c:v>3055.9169999999999</c:v>
                </c:pt>
                <c:pt idx="9">
                  <c:v>3288.8069999999998</c:v>
                </c:pt>
                <c:pt idx="10">
                  <c:v>3394.329999999999</c:v>
                </c:pt>
                <c:pt idx="11">
                  <c:v>3527.8149999999996</c:v>
                </c:pt>
                <c:pt idx="12">
                  <c:v>3420.0089999999991</c:v>
                </c:pt>
                <c:pt idx="13">
                  <c:v>3191.1439999999998</c:v>
                </c:pt>
                <c:pt idx="14">
                  <c:v>3004.8099999999995</c:v>
                </c:pt>
                <c:pt idx="15">
                  <c:v>2864.9929999999995</c:v>
                </c:pt>
                <c:pt idx="16">
                  <c:v>2844.8319999999999</c:v>
                </c:pt>
                <c:pt idx="17">
                  <c:v>2914.8480000000004</c:v>
                </c:pt>
                <c:pt idx="18">
                  <c:v>3196.1390000000001</c:v>
                </c:pt>
                <c:pt idx="19">
                  <c:v>3534.8999999999996</c:v>
                </c:pt>
                <c:pt idx="20">
                  <c:v>3488.0159999999996</c:v>
                </c:pt>
                <c:pt idx="21">
                  <c:v>3191.1309999999994</c:v>
                </c:pt>
                <c:pt idx="22">
                  <c:v>2767.4159999999997</c:v>
                </c:pt>
                <c:pt idx="23">
                  <c:v>2398.5629999999996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0-4D12-99E7-40FC4175674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232</c:v>
                </c:pt>
                <c:pt idx="1">
                  <c:v>223.00000000000003</c:v>
                </c:pt>
                <c:pt idx="2">
                  <c:v>217</c:v>
                </c:pt>
                <c:pt idx="3">
                  <c:v>214.99999999999997</c:v>
                </c:pt>
                <c:pt idx="4">
                  <c:v>226.00000000000003</c:v>
                </c:pt>
                <c:pt idx="5">
                  <c:v>247</c:v>
                </c:pt>
                <c:pt idx="6">
                  <c:v>285</c:v>
                </c:pt>
                <c:pt idx="7">
                  <c:v>320</c:v>
                </c:pt>
                <c:pt idx="8">
                  <c:v>341</c:v>
                </c:pt>
                <c:pt idx="9">
                  <c:v>349</c:v>
                </c:pt>
                <c:pt idx="10">
                  <c:v>355.00000000000006</c:v>
                </c:pt>
                <c:pt idx="11">
                  <c:v>357.99999999999994</c:v>
                </c:pt>
                <c:pt idx="12">
                  <c:v>357.99999999999994</c:v>
                </c:pt>
                <c:pt idx="13">
                  <c:v>347.99999999999994</c:v>
                </c:pt>
                <c:pt idx="14">
                  <c:v>338</c:v>
                </c:pt>
                <c:pt idx="15">
                  <c:v>338</c:v>
                </c:pt>
                <c:pt idx="16">
                  <c:v>350</c:v>
                </c:pt>
                <c:pt idx="17">
                  <c:v>374</c:v>
                </c:pt>
                <c:pt idx="18">
                  <c:v>402.00000000000006</c:v>
                </c:pt>
                <c:pt idx="19">
                  <c:v>441</c:v>
                </c:pt>
                <c:pt idx="20">
                  <c:v>424.99999999999994</c:v>
                </c:pt>
                <c:pt idx="21">
                  <c:v>377</c:v>
                </c:pt>
                <c:pt idx="22">
                  <c:v>324.00000000000006</c:v>
                </c:pt>
                <c:pt idx="23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C0-4D12-99E7-40FC4175674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C0-4D12-99E7-40FC4175674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211.14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C0-4D12-99E7-40FC4175674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7C0-4D12-99E7-40FC4175674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7C0-4D12-99E7-40FC4175674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7C0-4D12-99E7-40FC4175674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132</c:v>
                </c:pt>
                <c:pt idx="1">
                  <c:v>130</c:v>
                </c:pt>
                <c:pt idx="2">
                  <c:v>81</c:v>
                </c:pt>
                <c:pt idx="3">
                  <c:v>81</c:v>
                </c:pt>
                <c:pt idx="4">
                  <c:v>81</c:v>
                </c:pt>
                <c:pt idx="5">
                  <c:v>81</c:v>
                </c:pt>
                <c:pt idx="6">
                  <c:v>154</c:v>
                </c:pt>
                <c:pt idx="7">
                  <c:v>742.6</c:v>
                </c:pt>
                <c:pt idx="8">
                  <c:v>961.2</c:v>
                </c:pt>
                <c:pt idx="9">
                  <c:v>844.298</c:v>
                </c:pt>
                <c:pt idx="10">
                  <c:v>633</c:v>
                </c:pt>
                <c:pt idx="11">
                  <c:v>615</c:v>
                </c:pt>
                <c:pt idx="12">
                  <c:v>617</c:v>
                </c:pt>
                <c:pt idx="13">
                  <c:v>714.7</c:v>
                </c:pt>
                <c:pt idx="14">
                  <c:v>607.4</c:v>
                </c:pt>
                <c:pt idx="15">
                  <c:v>524.1</c:v>
                </c:pt>
                <c:pt idx="16">
                  <c:v>322</c:v>
                </c:pt>
                <c:pt idx="17">
                  <c:v>226</c:v>
                </c:pt>
                <c:pt idx="18">
                  <c:v>76</c:v>
                </c:pt>
                <c:pt idx="19">
                  <c:v>137</c:v>
                </c:pt>
                <c:pt idx="20">
                  <c:v>125</c:v>
                </c:pt>
                <c:pt idx="21">
                  <c:v>144</c:v>
                </c:pt>
                <c:pt idx="22">
                  <c:v>144</c:v>
                </c:pt>
                <c:pt idx="23">
                  <c:v>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C0-4D12-99E7-40FC4175674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13.5</c:v>
                </c:pt>
                <c:pt idx="6">
                  <c:v>5.9829999999999997</c:v>
                </c:pt>
                <c:pt idx="18">
                  <c:v>10.170999999999999</c:v>
                </c:pt>
                <c:pt idx="19">
                  <c:v>13.83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C0-4D12-99E7-40FC4175674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7C0-4D12-99E7-40FC4175674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7C0-4D12-99E7-40FC41756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110.3</c:v>
                </c:pt>
                <c:pt idx="1">
                  <c:v>101.72</c:v>
                </c:pt>
                <c:pt idx="2">
                  <c:v>100.13</c:v>
                </c:pt>
                <c:pt idx="3">
                  <c:v>100.08</c:v>
                </c:pt>
                <c:pt idx="4">
                  <c:v>104.37</c:v>
                </c:pt>
                <c:pt idx="5">
                  <c:v>113.59</c:v>
                </c:pt>
                <c:pt idx="6">
                  <c:v>137.46</c:v>
                </c:pt>
                <c:pt idx="7">
                  <c:v>144.69999999999999</c:v>
                </c:pt>
                <c:pt idx="8">
                  <c:v>110.25</c:v>
                </c:pt>
                <c:pt idx="9">
                  <c:v>27.6</c:v>
                </c:pt>
                <c:pt idx="10">
                  <c:v>21.71</c:v>
                </c:pt>
                <c:pt idx="11">
                  <c:v>16</c:v>
                </c:pt>
                <c:pt idx="12">
                  <c:v>19.39</c:v>
                </c:pt>
                <c:pt idx="13">
                  <c:v>60</c:v>
                </c:pt>
                <c:pt idx="14">
                  <c:v>87.06</c:v>
                </c:pt>
                <c:pt idx="15">
                  <c:v>96.01</c:v>
                </c:pt>
                <c:pt idx="16">
                  <c:v>102.77</c:v>
                </c:pt>
                <c:pt idx="17">
                  <c:v>112</c:v>
                </c:pt>
                <c:pt idx="18">
                  <c:v>139.97</c:v>
                </c:pt>
                <c:pt idx="19">
                  <c:v>185</c:v>
                </c:pt>
                <c:pt idx="20">
                  <c:v>211.97</c:v>
                </c:pt>
                <c:pt idx="21">
                  <c:v>150</c:v>
                </c:pt>
                <c:pt idx="22">
                  <c:v>113.45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7C0-4D12-99E7-40FC41756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4371.9339999999984</v>
      </c>
      <c r="C4" s="18">
        <v>4273.9970000000012</v>
      </c>
      <c r="D4" s="18">
        <v>4138.2969999999996</v>
      </c>
      <c r="E4" s="18">
        <v>4110.4549999999999</v>
      </c>
      <c r="F4" s="18">
        <v>4228.5180000000018</v>
      </c>
      <c r="G4" s="18">
        <v>4538.3550000000005</v>
      </c>
      <c r="H4" s="18">
        <v>5137.3109999999997</v>
      </c>
      <c r="I4" s="18">
        <v>6176.2400000000016</v>
      </c>
      <c r="J4" s="18">
        <v>6638.0640000000003</v>
      </c>
      <c r="K4" s="18">
        <v>6818.7109999999993</v>
      </c>
      <c r="L4" s="18">
        <v>6928.5830000000014</v>
      </c>
      <c r="M4" s="18">
        <v>7043.9969999999994</v>
      </c>
      <c r="N4" s="18">
        <v>6916.942</v>
      </c>
      <c r="O4" s="18">
        <v>6678.585</v>
      </c>
      <c r="P4" s="18">
        <v>6075.02</v>
      </c>
      <c r="Q4" s="18">
        <v>5823.4430000000011</v>
      </c>
      <c r="R4" s="18">
        <v>5603.4360000000006</v>
      </c>
      <c r="S4" s="18">
        <v>5608.1930000000011</v>
      </c>
      <c r="T4" s="18">
        <v>5777.8930000000018</v>
      </c>
      <c r="U4" s="18">
        <v>6258.1920000000018</v>
      </c>
      <c r="V4" s="18">
        <v>6150.1489999999994</v>
      </c>
      <c r="W4" s="18">
        <v>5661.3859999999995</v>
      </c>
      <c r="X4" s="18">
        <v>5093.7869999999994</v>
      </c>
      <c r="Y4" s="18">
        <v>4792.9879999999985</v>
      </c>
      <c r="Z4" s="19"/>
      <c r="AA4" s="20">
        <f>SUM(B4:Z4)</f>
        <v>134844.476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110.3</v>
      </c>
      <c r="C7" s="28">
        <v>101.72</v>
      </c>
      <c r="D7" s="28">
        <v>100.13</v>
      </c>
      <c r="E7" s="28">
        <v>100.08</v>
      </c>
      <c r="F7" s="28">
        <v>104.37</v>
      </c>
      <c r="G7" s="28">
        <v>113.59</v>
      </c>
      <c r="H7" s="28">
        <v>137.46</v>
      </c>
      <c r="I7" s="28">
        <v>144.69999999999999</v>
      </c>
      <c r="J7" s="28">
        <v>110.25</v>
      </c>
      <c r="K7" s="28">
        <v>27.6</v>
      </c>
      <c r="L7" s="28">
        <v>21.71</v>
      </c>
      <c r="M7" s="28">
        <v>16</v>
      </c>
      <c r="N7" s="28">
        <v>19.39</v>
      </c>
      <c r="O7" s="28">
        <v>60</v>
      </c>
      <c r="P7" s="28">
        <v>87.06</v>
      </c>
      <c r="Q7" s="28">
        <v>96.01</v>
      </c>
      <c r="R7" s="28">
        <v>102.77</v>
      </c>
      <c r="S7" s="28">
        <v>112</v>
      </c>
      <c r="T7" s="28">
        <v>139.97</v>
      </c>
      <c r="U7" s="28">
        <v>185</v>
      </c>
      <c r="V7" s="28">
        <v>211.97</v>
      </c>
      <c r="W7" s="28">
        <v>150</v>
      </c>
      <c r="X7" s="28">
        <v>113.45</v>
      </c>
      <c r="Y7" s="28">
        <v>115</v>
      </c>
      <c r="Z7" s="29"/>
      <c r="AA7" s="30">
        <f>IF(SUM(B7:Z7)&lt;&gt;0,AVERAGEIF(B7:Z7,"&lt;&gt;"""),"")</f>
        <v>103.35541666666666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200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3650</v>
      </c>
    </row>
    <row r="11" spans="1:27" ht="24.95" customHeight="1" x14ac:dyDescent="0.2">
      <c r="A11" s="45" t="s">
        <v>7</v>
      </c>
      <c r="B11" s="46">
        <v>101.5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107.5</v>
      </c>
      <c r="H11" s="47">
        <v>107.5</v>
      </c>
      <c r="I11" s="47">
        <v>109.5</v>
      </c>
      <c r="J11" s="47">
        <v>113.5</v>
      </c>
      <c r="K11" s="47">
        <v>113.5</v>
      </c>
      <c r="L11" s="47">
        <v>113.5</v>
      </c>
      <c r="M11" s="47">
        <v>113.5</v>
      </c>
      <c r="N11" s="47">
        <v>113.5</v>
      </c>
      <c r="O11" s="47">
        <v>107.5</v>
      </c>
      <c r="P11" s="47">
        <v>107.5</v>
      </c>
      <c r="Q11" s="47">
        <v>118.5</v>
      </c>
      <c r="R11" s="47">
        <v>146</v>
      </c>
      <c r="S11" s="47">
        <v>189</v>
      </c>
      <c r="T11" s="47">
        <v>231</v>
      </c>
      <c r="U11" s="47">
        <v>274</v>
      </c>
      <c r="V11" s="47">
        <v>258</v>
      </c>
      <c r="W11" s="47">
        <v>209</v>
      </c>
      <c r="X11" s="47">
        <v>153</v>
      </c>
      <c r="Y11" s="47">
        <v>114</v>
      </c>
      <c r="Z11" s="48"/>
      <c r="AA11" s="49">
        <f t="shared" si="0"/>
        <v>3307</v>
      </c>
    </row>
    <row r="12" spans="1:27" ht="24.95" customHeight="1" x14ac:dyDescent="0.2">
      <c r="A12" s="50" t="s">
        <v>8</v>
      </c>
      <c r="B12" s="51">
        <v>1951.7820000000002</v>
      </c>
      <c r="C12" s="52">
        <v>1835.9</v>
      </c>
      <c r="D12" s="52">
        <v>1835.9</v>
      </c>
      <c r="E12" s="52">
        <v>1835.9</v>
      </c>
      <c r="F12" s="52">
        <v>1852.252</v>
      </c>
      <c r="G12" s="52">
        <v>2184.4070000000002</v>
      </c>
      <c r="H12" s="52">
        <v>2389.1149999999998</v>
      </c>
      <c r="I12" s="52">
        <v>2425.2669999999998</v>
      </c>
      <c r="J12" s="52">
        <v>1951.471</v>
      </c>
      <c r="K12" s="52">
        <v>1118.9000000000001</v>
      </c>
      <c r="L12" s="52">
        <v>508.9</v>
      </c>
      <c r="M12" s="52">
        <v>155.9</v>
      </c>
      <c r="N12" s="52">
        <v>155.9</v>
      </c>
      <c r="O12" s="52">
        <v>155.9</v>
      </c>
      <c r="P12" s="52">
        <v>215.9</v>
      </c>
      <c r="Q12" s="52">
        <v>829.41499999999996</v>
      </c>
      <c r="R12" s="52">
        <v>1675.9</v>
      </c>
      <c r="S12" s="52">
        <v>2081.8649999999998</v>
      </c>
      <c r="T12" s="52">
        <v>2300.971</v>
      </c>
      <c r="U12" s="52">
        <v>2358.9</v>
      </c>
      <c r="V12" s="52">
        <v>2364.9</v>
      </c>
      <c r="W12" s="52">
        <v>2366.9</v>
      </c>
      <c r="X12" s="52">
        <v>2131.9409999999998</v>
      </c>
      <c r="Y12" s="52">
        <v>2191.2919999999999</v>
      </c>
      <c r="Z12" s="53"/>
      <c r="AA12" s="54">
        <f t="shared" si="0"/>
        <v>38875.47800000001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186</v>
      </c>
      <c r="I13" s="52">
        <v>364</v>
      </c>
      <c r="J13" s="52">
        <v>58</v>
      </c>
      <c r="K13" s="52">
        <v>79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213</v>
      </c>
      <c r="T13" s="52">
        <v>446</v>
      </c>
      <c r="U13" s="52">
        <v>1140</v>
      </c>
      <c r="V13" s="52">
        <v>799</v>
      </c>
      <c r="W13" s="52">
        <v>321</v>
      </c>
      <c r="X13" s="52">
        <v>60</v>
      </c>
      <c r="Y13" s="52"/>
      <c r="Z13" s="53"/>
      <c r="AA13" s="54">
        <f t="shared" si="0"/>
        <v>3744</v>
      </c>
    </row>
    <row r="14" spans="1:27" ht="24.95" customHeight="1" x14ac:dyDescent="0.2">
      <c r="A14" s="55" t="s">
        <v>10</v>
      </c>
      <c r="B14" s="56">
        <v>731.65199999999993</v>
      </c>
      <c r="C14" s="57">
        <v>831.39699999999993</v>
      </c>
      <c r="D14" s="57">
        <v>927.49699999999996</v>
      </c>
      <c r="E14" s="57">
        <v>1012.4550000000002</v>
      </c>
      <c r="F14" s="57">
        <v>1079.7659999999998</v>
      </c>
      <c r="G14" s="57">
        <v>1080.348</v>
      </c>
      <c r="H14" s="57">
        <v>1490.5959999999998</v>
      </c>
      <c r="I14" s="57">
        <v>2666.473</v>
      </c>
      <c r="J14" s="57">
        <v>4098.0930000000008</v>
      </c>
      <c r="K14" s="57">
        <v>5184.326</v>
      </c>
      <c r="L14" s="57">
        <v>5917.8830000000007</v>
      </c>
      <c r="M14" s="57">
        <v>6292.7970000000005</v>
      </c>
      <c r="N14" s="57">
        <v>6276.8420000000006</v>
      </c>
      <c r="O14" s="57">
        <v>6074.1849999999995</v>
      </c>
      <c r="P14" s="57">
        <v>5422.619999999999</v>
      </c>
      <c r="Q14" s="57">
        <v>4554.5280000000012</v>
      </c>
      <c r="R14" s="57">
        <v>3341.6359999999991</v>
      </c>
      <c r="S14" s="57">
        <v>2089.9280000000003</v>
      </c>
      <c r="T14" s="57">
        <v>1223.6219999999998</v>
      </c>
      <c r="U14" s="57">
        <v>887.29199999999992</v>
      </c>
      <c r="V14" s="57">
        <v>841.54899999999986</v>
      </c>
      <c r="W14" s="57">
        <v>803.48599999999999</v>
      </c>
      <c r="X14" s="57">
        <v>773.84600000000012</v>
      </c>
      <c r="Y14" s="57">
        <v>743.69600000000014</v>
      </c>
      <c r="Z14" s="58"/>
      <c r="AA14" s="59">
        <f t="shared" si="0"/>
        <v>64346.512999999992</v>
      </c>
    </row>
    <row r="15" spans="1:27" ht="24.95" customHeight="1" x14ac:dyDescent="0.2">
      <c r="A15" s="55" t="s">
        <v>11</v>
      </c>
      <c r="B15" s="56">
        <v>22</v>
      </c>
      <c r="C15" s="57">
        <v>29</v>
      </c>
      <c r="D15" s="57">
        <v>38</v>
      </c>
      <c r="E15" s="57">
        <v>51</v>
      </c>
      <c r="F15" s="57">
        <v>61</v>
      </c>
      <c r="G15" s="57">
        <v>67</v>
      </c>
      <c r="H15" s="57">
        <v>74</v>
      </c>
      <c r="I15" s="57">
        <v>84</v>
      </c>
      <c r="J15" s="57">
        <v>90</v>
      </c>
      <c r="K15" s="57">
        <v>94</v>
      </c>
      <c r="L15" s="57">
        <v>98</v>
      </c>
      <c r="M15" s="57">
        <v>102</v>
      </c>
      <c r="N15" s="57">
        <v>102</v>
      </c>
      <c r="O15" s="57">
        <v>98</v>
      </c>
      <c r="P15" s="57">
        <v>88</v>
      </c>
      <c r="Q15" s="57">
        <v>74</v>
      </c>
      <c r="R15" s="57">
        <v>54</v>
      </c>
      <c r="S15" s="57">
        <v>35</v>
      </c>
      <c r="T15" s="57">
        <v>21</v>
      </c>
      <c r="U15" s="57">
        <v>17</v>
      </c>
      <c r="V15" s="57">
        <v>17</v>
      </c>
      <c r="W15" s="57">
        <v>18</v>
      </c>
      <c r="X15" s="57">
        <v>21</v>
      </c>
      <c r="Y15" s="57">
        <v>24</v>
      </c>
      <c r="Z15" s="58"/>
      <c r="AA15" s="59">
        <f t="shared" si="0"/>
        <v>1379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2956.9340000000002</v>
      </c>
      <c r="C16" s="62">
        <f t="shared" si="1"/>
        <v>2947.797</v>
      </c>
      <c r="D16" s="62">
        <f t="shared" si="1"/>
        <v>3052.8969999999999</v>
      </c>
      <c r="E16" s="62">
        <f t="shared" si="1"/>
        <v>3150.8550000000005</v>
      </c>
      <c r="F16" s="62">
        <f t="shared" si="1"/>
        <v>3244.518</v>
      </c>
      <c r="G16" s="62">
        <f t="shared" si="1"/>
        <v>3615.2550000000001</v>
      </c>
      <c r="H16" s="62">
        <f t="shared" si="1"/>
        <v>4397.2109999999993</v>
      </c>
      <c r="I16" s="62">
        <f t="shared" si="1"/>
        <v>5799.24</v>
      </c>
      <c r="J16" s="62">
        <f t="shared" si="1"/>
        <v>6461.0640000000003</v>
      </c>
      <c r="K16" s="62">
        <f t="shared" si="1"/>
        <v>6739.7260000000006</v>
      </c>
      <c r="L16" s="62">
        <f t="shared" si="1"/>
        <v>6814.2830000000004</v>
      </c>
      <c r="M16" s="62">
        <f t="shared" si="1"/>
        <v>6840.1970000000001</v>
      </c>
      <c r="N16" s="62">
        <f t="shared" si="1"/>
        <v>6798.2420000000002</v>
      </c>
      <c r="O16" s="62">
        <f t="shared" si="1"/>
        <v>6585.5849999999991</v>
      </c>
      <c r="P16" s="62">
        <f t="shared" si="1"/>
        <v>5984.0199999999986</v>
      </c>
      <c r="Q16" s="62">
        <f t="shared" si="1"/>
        <v>5726.4430000000011</v>
      </c>
      <c r="R16" s="62">
        <f t="shared" si="1"/>
        <v>5367.5359999999991</v>
      </c>
      <c r="S16" s="62">
        <f t="shared" si="1"/>
        <v>4758.7929999999997</v>
      </c>
      <c r="T16" s="62">
        <f t="shared" si="1"/>
        <v>4372.5929999999998</v>
      </c>
      <c r="U16" s="62">
        <f t="shared" si="1"/>
        <v>4827.192</v>
      </c>
      <c r="V16" s="62">
        <f t="shared" si="1"/>
        <v>4480.4489999999996</v>
      </c>
      <c r="W16" s="62">
        <f t="shared" si="1"/>
        <v>3868.386</v>
      </c>
      <c r="X16" s="62">
        <f t="shared" si="1"/>
        <v>3289.7869999999998</v>
      </c>
      <c r="Y16" s="62">
        <f t="shared" si="1"/>
        <v>3222.9880000000003</v>
      </c>
      <c r="Z16" s="63" t="str">
        <f t="shared" si="1"/>
        <v/>
      </c>
      <c r="AA16" s="64">
        <f>SUM(AA10:AA15)</f>
        <v>115301.99100000001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945.4</v>
      </c>
      <c r="C29" s="72">
        <v>967.4</v>
      </c>
      <c r="D29" s="72">
        <v>1015.4</v>
      </c>
      <c r="E29" s="72">
        <v>1066.4000000000001</v>
      </c>
      <c r="F29" s="72">
        <v>1108.4000000000001</v>
      </c>
      <c r="G29" s="72">
        <v>1173.4000000000001</v>
      </c>
      <c r="H29" s="72">
        <v>1468.4</v>
      </c>
      <c r="I29" s="72">
        <v>2002.4</v>
      </c>
      <c r="J29" s="72">
        <v>2111.4</v>
      </c>
      <c r="K29" s="72">
        <v>2558.4</v>
      </c>
      <c r="L29" s="72">
        <v>2787.4</v>
      </c>
      <c r="M29" s="72">
        <v>2960.4</v>
      </c>
      <c r="N29" s="72">
        <v>2902.4</v>
      </c>
      <c r="O29" s="72">
        <v>2806.4</v>
      </c>
      <c r="P29" s="72">
        <v>2573.4</v>
      </c>
      <c r="Q29" s="72">
        <v>2251.4</v>
      </c>
      <c r="R29" s="72">
        <v>1887.9</v>
      </c>
      <c r="S29" s="72">
        <v>1648.9</v>
      </c>
      <c r="T29" s="72">
        <v>1614.9</v>
      </c>
      <c r="U29" s="72">
        <v>1985.9</v>
      </c>
      <c r="V29" s="72">
        <v>1814.9</v>
      </c>
      <c r="W29" s="72">
        <v>1391.9</v>
      </c>
      <c r="X29" s="72">
        <v>1013.9</v>
      </c>
      <c r="Y29" s="72">
        <v>929.9</v>
      </c>
      <c r="Z29" s="73"/>
      <c r="AA29" s="74">
        <f>SUM(B29:Z29)</f>
        <v>42986.600000000013</v>
      </c>
    </row>
    <row r="30" spans="1:27" ht="24.95" customHeight="1" x14ac:dyDescent="0.2">
      <c r="A30" s="75" t="s">
        <v>24</v>
      </c>
      <c r="B30" s="76">
        <v>1067.5340000000001</v>
      </c>
      <c r="C30" s="77">
        <v>1101.3969999999999</v>
      </c>
      <c r="D30" s="77">
        <v>1148.4970000000001</v>
      </c>
      <c r="E30" s="77">
        <v>1224.4549999999999</v>
      </c>
      <c r="F30" s="77">
        <v>1280.1179999999999</v>
      </c>
      <c r="G30" s="77">
        <v>1690.855</v>
      </c>
      <c r="H30" s="77">
        <v>1991.8109999999999</v>
      </c>
      <c r="I30" s="77">
        <v>2831.84</v>
      </c>
      <c r="J30" s="77">
        <v>3334.6640000000002</v>
      </c>
      <c r="K30" s="77">
        <v>3297.3110000000001</v>
      </c>
      <c r="L30" s="77">
        <v>3710.8829999999998</v>
      </c>
      <c r="M30" s="77">
        <v>3920.797</v>
      </c>
      <c r="N30" s="77">
        <v>3932.8420000000001</v>
      </c>
      <c r="O30" s="77">
        <v>3872.1849999999999</v>
      </c>
      <c r="P30" s="77">
        <v>3441.62</v>
      </c>
      <c r="Q30" s="77">
        <v>3095.0430000000001</v>
      </c>
      <c r="R30" s="77">
        <v>2370.636</v>
      </c>
      <c r="S30" s="77">
        <v>1994.893</v>
      </c>
      <c r="T30" s="77">
        <v>1814.693</v>
      </c>
      <c r="U30" s="77">
        <v>1909.2919999999999</v>
      </c>
      <c r="V30" s="77">
        <v>1776.549</v>
      </c>
      <c r="W30" s="77">
        <v>1639.4860000000001</v>
      </c>
      <c r="X30" s="77">
        <v>1448.8869999999999</v>
      </c>
      <c r="Y30" s="77">
        <v>1280.088</v>
      </c>
      <c r="Z30" s="78"/>
      <c r="AA30" s="79">
        <f>SUM(B30:Z30)</f>
        <v>55176.375999999997</v>
      </c>
    </row>
    <row r="31" spans="1:27" ht="24.95" customHeight="1" x14ac:dyDescent="0.2">
      <c r="A31" s="82" t="s">
        <v>25</v>
      </c>
      <c r="B31" s="80">
        <v>1192</v>
      </c>
      <c r="C31" s="81">
        <v>1192</v>
      </c>
      <c r="D31" s="81">
        <v>1192</v>
      </c>
      <c r="E31" s="81">
        <v>1192</v>
      </c>
      <c r="F31" s="81">
        <v>1192</v>
      </c>
      <c r="G31" s="81">
        <v>1192</v>
      </c>
      <c r="H31" s="81">
        <v>1342</v>
      </c>
      <c r="I31" s="81">
        <v>1342</v>
      </c>
      <c r="J31" s="81">
        <v>1192</v>
      </c>
      <c r="K31" s="81">
        <v>963</v>
      </c>
      <c r="L31" s="81">
        <v>353</v>
      </c>
      <c r="M31" s="81"/>
      <c r="N31" s="81"/>
      <c r="O31" s="81"/>
      <c r="P31" s="81">
        <v>60</v>
      </c>
      <c r="Q31" s="81">
        <v>477</v>
      </c>
      <c r="R31" s="81">
        <v>1232</v>
      </c>
      <c r="S31" s="81">
        <v>1422</v>
      </c>
      <c r="T31" s="81">
        <v>1422</v>
      </c>
      <c r="U31" s="81">
        <v>1422</v>
      </c>
      <c r="V31" s="81">
        <v>1422</v>
      </c>
      <c r="W31" s="81">
        <v>1422</v>
      </c>
      <c r="X31" s="81">
        <v>1422</v>
      </c>
      <c r="Y31" s="81">
        <v>1372</v>
      </c>
      <c r="Z31" s="83"/>
      <c r="AA31" s="84">
        <f>SUM(B31:Z31)</f>
        <v>24017</v>
      </c>
    </row>
    <row r="32" spans="1:27" ht="30" customHeight="1" thickBot="1" x14ac:dyDescent="0.25">
      <c r="A32" s="60" t="s">
        <v>26</v>
      </c>
      <c r="B32" s="61">
        <f>IF(LEN(B$2)&gt;0,SUM(B29:B31),"")</f>
        <v>3204.9340000000002</v>
      </c>
      <c r="C32" s="62">
        <f t="shared" ref="C32:Z32" si="4">IF(LEN(C$2)&gt;0,SUM(C29:C31),"")</f>
        <v>3260.797</v>
      </c>
      <c r="D32" s="62">
        <f t="shared" si="4"/>
        <v>3355.8969999999999</v>
      </c>
      <c r="E32" s="62">
        <f t="shared" si="4"/>
        <v>3482.855</v>
      </c>
      <c r="F32" s="62">
        <f t="shared" si="4"/>
        <v>3580.518</v>
      </c>
      <c r="G32" s="62">
        <f t="shared" si="4"/>
        <v>4056.2550000000001</v>
      </c>
      <c r="H32" s="62">
        <f t="shared" si="4"/>
        <v>4802.2110000000002</v>
      </c>
      <c r="I32" s="62">
        <f t="shared" si="4"/>
        <v>6176.24</v>
      </c>
      <c r="J32" s="62">
        <f t="shared" si="4"/>
        <v>6638.0640000000003</v>
      </c>
      <c r="K32" s="62">
        <f t="shared" si="4"/>
        <v>6818.7110000000002</v>
      </c>
      <c r="L32" s="62">
        <f t="shared" si="4"/>
        <v>6851.2829999999994</v>
      </c>
      <c r="M32" s="62">
        <f t="shared" si="4"/>
        <v>6881.1970000000001</v>
      </c>
      <c r="N32" s="62">
        <f t="shared" si="4"/>
        <v>6835.2420000000002</v>
      </c>
      <c r="O32" s="62">
        <f t="shared" si="4"/>
        <v>6678.585</v>
      </c>
      <c r="P32" s="62">
        <f t="shared" si="4"/>
        <v>6075.02</v>
      </c>
      <c r="Q32" s="62">
        <f t="shared" si="4"/>
        <v>5823.4430000000002</v>
      </c>
      <c r="R32" s="62">
        <f t="shared" si="4"/>
        <v>5490.5360000000001</v>
      </c>
      <c r="S32" s="62">
        <f t="shared" si="4"/>
        <v>5065.7929999999997</v>
      </c>
      <c r="T32" s="62">
        <f t="shared" si="4"/>
        <v>4851.5929999999998</v>
      </c>
      <c r="U32" s="62">
        <f t="shared" si="4"/>
        <v>5317.192</v>
      </c>
      <c r="V32" s="62">
        <f t="shared" si="4"/>
        <v>5013.4490000000005</v>
      </c>
      <c r="W32" s="62">
        <f t="shared" si="4"/>
        <v>4453.3860000000004</v>
      </c>
      <c r="X32" s="62">
        <f t="shared" si="4"/>
        <v>3884.7869999999998</v>
      </c>
      <c r="Y32" s="62">
        <f t="shared" si="4"/>
        <v>3581.9879999999998</v>
      </c>
      <c r="Z32" s="63" t="str">
        <f t="shared" si="4"/>
        <v/>
      </c>
      <c r="AA32" s="64">
        <f>SUM(AA29:AA31)</f>
        <v>122179.97600000001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142</v>
      </c>
      <c r="C35" s="95">
        <v>124</v>
      </c>
      <c r="D35" s="95">
        <v>124</v>
      </c>
      <c r="E35" s="95">
        <v>129</v>
      </c>
      <c r="F35" s="95">
        <v>129</v>
      </c>
      <c r="G35" s="95">
        <v>212</v>
      </c>
      <c r="H35" s="95">
        <v>243</v>
      </c>
      <c r="I35" s="95">
        <v>247</v>
      </c>
      <c r="J35" s="95">
        <v>97</v>
      </c>
      <c r="K35" s="95">
        <v>23</v>
      </c>
      <c r="L35" s="95">
        <v>13</v>
      </c>
      <c r="M35" s="95">
        <v>13</v>
      </c>
      <c r="N35" s="95">
        <v>13</v>
      </c>
      <c r="O35" s="95">
        <v>13</v>
      </c>
      <c r="P35" s="95">
        <v>16</v>
      </c>
      <c r="Q35" s="95">
        <v>17</v>
      </c>
      <c r="R35" s="95">
        <v>27</v>
      </c>
      <c r="S35" s="95">
        <v>180</v>
      </c>
      <c r="T35" s="95">
        <v>302</v>
      </c>
      <c r="U35" s="95">
        <v>303</v>
      </c>
      <c r="V35" s="95">
        <v>303</v>
      </c>
      <c r="W35" s="95">
        <v>324</v>
      </c>
      <c r="X35" s="95">
        <v>279</v>
      </c>
      <c r="Y35" s="95">
        <v>114</v>
      </c>
      <c r="Z35" s="96"/>
      <c r="AA35" s="74">
        <f t="shared" ref="AA35:AA40" si="5">SUM(B35:Z35)</f>
        <v>3387</v>
      </c>
    </row>
    <row r="36" spans="1:27" ht="24.95" customHeight="1" x14ac:dyDescent="0.2">
      <c r="A36" s="97" t="s">
        <v>29</v>
      </c>
      <c r="B36" s="98">
        <v>56</v>
      </c>
      <c r="C36" s="99">
        <v>139</v>
      </c>
      <c r="D36" s="99">
        <v>129</v>
      </c>
      <c r="E36" s="99">
        <v>153</v>
      </c>
      <c r="F36" s="99">
        <v>157</v>
      </c>
      <c r="G36" s="99">
        <v>179</v>
      </c>
      <c r="H36" s="99">
        <v>112</v>
      </c>
      <c r="I36" s="99">
        <v>80</v>
      </c>
      <c r="J36" s="99">
        <v>30</v>
      </c>
      <c r="K36" s="99">
        <v>26.984999999999999</v>
      </c>
      <c r="L36" s="99"/>
      <c r="M36" s="99"/>
      <c r="N36" s="99"/>
      <c r="O36" s="99">
        <v>30</v>
      </c>
      <c r="P36" s="99">
        <v>25</v>
      </c>
      <c r="Q36" s="99">
        <v>30</v>
      </c>
      <c r="R36" s="99">
        <v>46</v>
      </c>
      <c r="S36" s="99">
        <v>77</v>
      </c>
      <c r="T36" s="99">
        <v>127</v>
      </c>
      <c r="U36" s="99">
        <v>137</v>
      </c>
      <c r="V36" s="99">
        <v>180</v>
      </c>
      <c r="W36" s="99">
        <v>211</v>
      </c>
      <c r="X36" s="99">
        <v>266</v>
      </c>
      <c r="Y36" s="99">
        <v>195</v>
      </c>
      <c r="Z36" s="100"/>
      <c r="AA36" s="79">
        <f t="shared" si="5"/>
        <v>2385.9849999999997</v>
      </c>
    </row>
    <row r="37" spans="1:27" ht="24.95" customHeight="1" x14ac:dyDescent="0.2">
      <c r="A37" s="97" t="s">
        <v>30</v>
      </c>
      <c r="B37" s="98">
        <v>1167</v>
      </c>
      <c r="C37" s="99">
        <v>1013.2</v>
      </c>
      <c r="D37" s="99">
        <v>782.4</v>
      </c>
      <c r="E37" s="99">
        <v>627.6</v>
      </c>
      <c r="F37" s="99">
        <v>648</v>
      </c>
      <c r="G37" s="99">
        <v>482.1</v>
      </c>
      <c r="H37" s="99">
        <v>335.1</v>
      </c>
      <c r="I37" s="99"/>
      <c r="J37" s="99"/>
      <c r="K37" s="99"/>
      <c r="L37" s="99">
        <v>77.3</v>
      </c>
      <c r="M37" s="99">
        <v>162.80000000000001</v>
      </c>
      <c r="N37" s="99">
        <v>81.7</v>
      </c>
      <c r="O37" s="99"/>
      <c r="P37" s="99"/>
      <c r="Q37" s="99"/>
      <c r="R37" s="99">
        <v>112.9</v>
      </c>
      <c r="S37" s="99">
        <v>542.4</v>
      </c>
      <c r="T37" s="99">
        <v>926.3</v>
      </c>
      <c r="U37" s="99">
        <v>941</v>
      </c>
      <c r="V37" s="99">
        <v>1136.7</v>
      </c>
      <c r="W37" s="99">
        <v>1208</v>
      </c>
      <c r="X37" s="99">
        <v>1209</v>
      </c>
      <c r="Y37" s="99">
        <v>1211</v>
      </c>
      <c r="Z37" s="100"/>
      <c r="AA37" s="79">
        <f t="shared" si="5"/>
        <v>12664.5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29</v>
      </c>
      <c r="L38" s="99">
        <v>24</v>
      </c>
      <c r="M38" s="99">
        <v>28</v>
      </c>
      <c r="N38" s="99">
        <v>24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1105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1415</v>
      </c>
      <c r="C40" s="88">
        <f t="shared" si="6"/>
        <v>1326.2</v>
      </c>
      <c r="D40" s="88">
        <f t="shared" si="6"/>
        <v>1085.4000000000001</v>
      </c>
      <c r="E40" s="88">
        <f t="shared" si="6"/>
        <v>959.6</v>
      </c>
      <c r="F40" s="88">
        <f t="shared" si="6"/>
        <v>984</v>
      </c>
      <c r="G40" s="88">
        <f t="shared" si="6"/>
        <v>923.1</v>
      </c>
      <c r="H40" s="88">
        <f t="shared" si="6"/>
        <v>740.1</v>
      </c>
      <c r="I40" s="88">
        <f t="shared" si="6"/>
        <v>377</v>
      </c>
      <c r="J40" s="88">
        <f t="shared" si="6"/>
        <v>177</v>
      </c>
      <c r="K40" s="88">
        <f t="shared" si="6"/>
        <v>78.984999999999999</v>
      </c>
      <c r="L40" s="88">
        <f t="shared" si="6"/>
        <v>114.3</v>
      </c>
      <c r="M40" s="88">
        <f t="shared" si="6"/>
        <v>203.8</v>
      </c>
      <c r="N40" s="88">
        <f t="shared" si="6"/>
        <v>118.7</v>
      </c>
      <c r="O40" s="88">
        <f t="shared" si="6"/>
        <v>93</v>
      </c>
      <c r="P40" s="88">
        <f t="shared" si="6"/>
        <v>91</v>
      </c>
      <c r="Q40" s="88">
        <f t="shared" si="6"/>
        <v>97</v>
      </c>
      <c r="R40" s="88">
        <f t="shared" si="6"/>
        <v>235.9</v>
      </c>
      <c r="S40" s="88">
        <f t="shared" si="6"/>
        <v>849.4</v>
      </c>
      <c r="T40" s="88">
        <f t="shared" si="6"/>
        <v>1405.3</v>
      </c>
      <c r="U40" s="88">
        <f t="shared" si="6"/>
        <v>1431</v>
      </c>
      <c r="V40" s="88">
        <f t="shared" si="6"/>
        <v>1669.7</v>
      </c>
      <c r="W40" s="88">
        <f t="shared" si="6"/>
        <v>1793</v>
      </c>
      <c r="X40" s="88">
        <f t="shared" si="6"/>
        <v>1804</v>
      </c>
      <c r="Y40" s="88">
        <f t="shared" si="6"/>
        <v>1570</v>
      </c>
      <c r="Z40" s="89" t="str">
        <f t="shared" si="6"/>
        <v/>
      </c>
      <c r="AA40" s="90">
        <f t="shared" si="5"/>
        <v>19542.485000000001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1167</v>
      </c>
      <c r="C45" s="99">
        <v>1013.2</v>
      </c>
      <c r="D45" s="99">
        <v>782.4</v>
      </c>
      <c r="E45" s="99">
        <v>627.6</v>
      </c>
      <c r="F45" s="99">
        <v>648</v>
      </c>
      <c r="G45" s="99">
        <v>482.1</v>
      </c>
      <c r="H45" s="99">
        <v>335.1</v>
      </c>
      <c r="I45" s="99"/>
      <c r="J45" s="99"/>
      <c r="K45" s="99"/>
      <c r="L45" s="99">
        <v>77.3</v>
      </c>
      <c r="M45" s="99">
        <v>162.80000000000001</v>
      </c>
      <c r="N45" s="99">
        <v>81.7</v>
      </c>
      <c r="O45" s="99"/>
      <c r="P45" s="99"/>
      <c r="Q45" s="99"/>
      <c r="R45" s="99">
        <v>112.9</v>
      </c>
      <c r="S45" s="99">
        <v>542.4</v>
      </c>
      <c r="T45" s="99">
        <v>926.3</v>
      </c>
      <c r="U45" s="99">
        <v>941</v>
      </c>
      <c r="V45" s="99">
        <v>1136.7</v>
      </c>
      <c r="W45" s="99">
        <v>1208</v>
      </c>
      <c r="X45" s="99">
        <v>1209</v>
      </c>
      <c r="Y45" s="99">
        <v>1211</v>
      </c>
      <c r="Z45" s="100"/>
      <c r="AA45" s="79">
        <f t="shared" si="7"/>
        <v>12664.5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1167</v>
      </c>
      <c r="C49" s="88">
        <f t="shared" ref="C49:Z49" si="8">IF(LEN(C$2)&gt;0,SUM(C43:C48),"")</f>
        <v>1013.2</v>
      </c>
      <c r="D49" s="88">
        <f t="shared" si="8"/>
        <v>782.4</v>
      </c>
      <c r="E49" s="88">
        <f t="shared" si="8"/>
        <v>627.6</v>
      </c>
      <c r="F49" s="88">
        <f t="shared" si="8"/>
        <v>648</v>
      </c>
      <c r="G49" s="88">
        <f t="shared" si="8"/>
        <v>482.1</v>
      </c>
      <c r="H49" s="88">
        <f t="shared" si="8"/>
        <v>335.1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77.3</v>
      </c>
      <c r="M49" s="88">
        <f t="shared" si="8"/>
        <v>162.80000000000001</v>
      </c>
      <c r="N49" s="88">
        <f t="shared" si="8"/>
        <v>81.7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112.9</v>
      </c>
      <c r="S49" s="88">
        <f t="shared" si="8"/>
        <v>542.4</v>
      </c>
      <c r="T49" s="88">
        <f t="shared" si="8"/>
        <v>926.3</v>
      </c>
      <c r="U49" s="88">
        <f t="shared" si="8"/>
        <v>941</v>
      </c>
      <c r="V49" s="88">
        <f t="shared" si="8"/>
        <v>1136.7</v>
      </c>
      <c r="W49" s="88">
        <f t="shared" si="8"/>
        <v>1208</v>
      </c>
      <c r="X49" s="88">
        <f t="shared" si="8"/>
        <v>1209</v>
      </c>
      <c r="Y49" s="88">
        <f t="shared" si="8"/>
        <v>1211</v>
      </c>
      <c r="Z49" s="89" t="str">
        <f t="shared" si="8"/>
        <v/>
      </c>
      <c r="AA49" s="90">
        <f t="shared" si="7"/>
        <v>12664.5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4371.9340000000002</v>
      </c>
      <c r="C52" s="88">
        <f t="shared" si="10"/>
        <v>4273.9970000000003</v>
      </c>
      <c r="D52" s="88">
        <f t="shared" si="10"/>
        <v>4138.2970000000005</v>
      </c>
      <c r="E52" s="88">
        <f t="shared" si="10"/>
        <v>4110.4550000000008</v>
      </c>
      <c r="F52" s="88">
        <f t="shared" si="10"/>
        <v>4228.518</v>
      </c>
      <c r="G52" s="88">
        <f t="shared" si="10"/>
        <v>4538.3550000000005</v>
      </c>
      <c r="H52" s="88">
        <f t="shared" si="10"/>
        <v>5137.3109999999997</v>
      </c>
      <c r="I52" s="88">
        <f t="shared" si="10"/>
        <v>6176.24</v>
      </c>
      <c r="J52" s="88">
        <f t="shared" si="10"/>
        <v>6638.0640000000003</v>
      </c>
      <c r="K52" s="88">
        <f t="shared" si="10"/>
        <v>6818.7110000000002</v>
      </c>
      <c r="L52" s="88">
        <f t="shared" si="10"/>
        <v>6928.5830000000005</v>
      </c>
      <c r="M52" s="88">
        <f t="shared" si="10"/>
        <v>7043.9970000000003</v>
      </c>
      <c r="N52" s="88">
        <f t="shared" si="10"/>
        <v>6916.942</v>
      </c>
      <c r="O52" s="88">
        <f t="shared" si="10"/>
        <v>6678.5849999999991</v>
      </c>
      <c r="P52" s="88">
        <f t="shared" si="10"/>
        <v>6075.0199999999986</v>
      </c>
      <c r="Q52" s="88">
        <f t="shared" si="10"/>
        <v>5823.4430000000011</v>
      </c>
      <c r="R52" s="88">
        <f t="shared" si="10"/>
        <v>5603.4359999999988</v>
      </c>
      <c r="S52" s="88">
        <f t="shared" si="10"/>
        <v>5608.1929999999993</v>
      </c>
      <c r="T52" s="88">
        <f t="shared" si="10"/>
        <v>5777.893</v>
      </c>
      <c r="U52" s="88">
        <f t="shared" si="10"/>
        <v>6258.192</v>
      </c>
      <c r="V52" s="88">
        <f t="shared" si="10"/>
        <v>6150.1489999999994</v>
      </c>
      <c r="W52" s="88">
        <f t="shared" si="10"/>
        <v>5661.3860000000004</v>
      </c>
      <c r="X52" s="88">
        <f t="shared" si="10"/>
        <v>5093.7870000000003</v>
      </c>
      <c r="Y52" s="88">
        <f t="shared" si="10"/>
        <v>4792.9880000000003</v>
      </c>
      <c r="Z52" s="89" t="str">
        <f t="shared" si="10"/>
        <v/>
      </c>
      <c r="AA52" s="104">
        <f>SUM(B52:Z52)</f>
        <v>134844.476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4371.9479999999994</v>
      </c>
      <c r="C4" s="18">
        <v>4274.0100000000011</v>
      </c>
      <c r="D4" s="18">
        <v>4138.3220000000001</v>
      </c>
      <c r="E4" s="18">
        <v>4110.445999999999</v>
      </c>
      <c r="F4" s="18">
        <v>4228.47</v>
      </c>
      <c r="G4" s="18">
        <v>4538.3790000000008</v>
      </c>
      <c r="H4" s="18">
        <v>5137.3140000000003</v>
      </c>
      <c r="I4" s="18">
        <v>6176.2609999999995</v>
      </c>
      <c r="J4" s="18">
        <v>6638.0840000000017</v>
      </c>
      <c r="K4" s="18">
        <v>6818.6990000000005</v>
      </c>
      <c r="L4" s="18">
        <v>6928.608000000002</v>
      </c>
      <c r="M4" s="18">
        <v>7044.0039999999999</v>
      </c>
      <c r="N4" s="18">
        <v>6916.9120000000012</v>
      </c>
      <c r="O4" s="18">
        <v>6678.5850000000037</v>
      </c>
      <c r="P4" s="18">
        <v>6075.0339999999987</v>
      </c>
      <c r="Q4" s="18">
        <v>5823.4140000000016</v>
      </c>
      <c r="R4" s="18">
        <v>5603.4120000000021</v>
      </c>
      <c r="S4" s="18">
        <v>5608.1479999999992</v>
      </c>
      <c r="T4" s="18">
        <v>5777.934000000002</v>
      </c>
      <c r="U4" s="18">
        <v>6258.1890000000003</v>
      </c>
      <c r="V4" s="18">
        <v>6150.1139999999996</v>
      </c>
      <c r="W4" s="18">
        <v>5661.3860000000004</v>
      </c>
      <c r="X4" s="18">
        <v>5093.7870000000021</v>
      </c>
      <c r="Y4" s="18">
        <v>4792.9879999999976</v>
      </c>
      <c r="Z4" s="19"/>
      <c r="AA4" s="20">
        <f>SUM(B4:Z4)</f>
        <v>134844.44800000003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110.3</v>
      </c>
      <c r="C7" s="28">
        <v>101.72</v>
      </c>
      <c r="D7" s="28">
        <v>100.13</v>
      </c>
      <c r="E7" s="28">
        <v>100.08</v>
      </c>
      <c r="F7" s="28">
        <v>104.37</v>
      </c>
      <c r="G7" s="28">
        <v>113.59</v>
      </c>
      <c r="H7" s="28">
        <v>137.46</v>
      </c>
      <c r="I7" s="28">
        <v>144.69999999999999</v>
      </c>
      <c r="J7" s="28">
        <v>110.25</v>
      </c>
      <c r="K7" s="28">
        <v>27.6</v>
      </c>
      <c r="L7" s="28">
        <v>21.71</v>
      </c>
      <c r="M7" s="28">
        <v>16</v>
      </c>
      <c r="N7" s="28">
        <v>19.39</v>
      </c>
      <c r="O7" s="28">
        <v>60</v>
      </c>
      <c r="P7" s="28">
        <v>87.06</v>
      </c>
      <c r="Q7" s="28">
        <v>96.01</v>
      </c>
      <c r="R7" s="28">
        <v>102.77</v>
      </c>
      <c r="S7" s="28">
        <v>112</v>
      </c>
      <c r="T7" s="28">
        <v>139.97</v>
      </c>
      <c r="U7" s="28">
        <v>185</v>
      </c>
      <c r="V7" s="28">
        <v>211.97</v>
      </c>
      <c r="W7" s="28">
        <v>150</v>
      </c>
      <c r="X7" s="28">
        <v>113.45</v>
      </c>
      <c r="Y7" s="28">
        <v>115</v>
      </c>
      <c r="Z7" s="29"/>
      <c r="AA7" s="30">
        <f>IF(SUM(B7:Z7)&lt;&gt;0,AVERAGEIF(B7:Z7,"&lt;&gt;"""),"")</f>
        <v>103.35541666666666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13.5</v>
      </c>
      <c r="H14" s="57">
        <v>5.9829999999999997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10.170999999999999</v>
      </c>
      <c r="U14" s="57">
        <v>13.83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169.48399999999998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13.5</v>
      </c>
      <c r="H16" s="62">
        <f t="shared" si="1"/>
        <v>5.9829999999999997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10.170999999999999</v>
      </c>
      <c r="U16" s="62">
        <f t="shared" si="1"/>
        <v>13.83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169.48399999999998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797.01200000000006</v>
      </c>
      <c r="C19" s="72">
        <v>800.67899999999997</v>
      </c>
      <c r="D19" s="72">
        <v>807.101</v>
      </c>
      <c r="E19" s="72">
        <v>807.61599999999999</v>
      </c>
      <c r="F19" s="72">
        <v>807.91</v>
      </c>
      <c r="G19" s="72">
        <v>818.55700000000002</v>
      </c>
      <c r="H19" s="72">
        <v>797.6869999999999</v>
      </c>
      <c r="I19" s="72">
        <v>784.33299999999997</v>
      </c>
      <c r="J19" s="72">
        <v>778.42900000000009</v>
      </c>
      <c r="K19" s="72">
        <v>784.57699999999988</v>
      </c>
      <c r="L19" s="72">
        <v>810.495</v>
      </c>
      <c r="M19" s="72">
        <v>804.65099999999995</v>
      </c>
      <c r="N19" s="72">
        <v>805.76699999999994</v>
      </c>
      <c r="O19" s="72">
        <v>821.72200000000009</v>
      </c>
      <c r="P19" s="72">
        <v>799.98900000000003</v>
      </c>
      <c r="Q19" s="72">
        <v>811.81299999999999</v>
      </c>
      <c r="R19" s="72">
        <v>764.59299999999996</v>
      </c>
      <c r="S19" s="72">
        <v>746.78699999999992</v>
      </c>
      <c r="T19" s="72">
        <v>697.78100000000006</v>
      </c>
      <c r="U19" s="72">
        <v>672.60599999999999</v>
      </c>
      <c r="V19" s="72">
        <v>693.17399999999998</v>
      </c>
      <c r="W19" s="72">
        <v>700.88800000000003</v>
      </c>
      <c r="X19" s="72">
        <v>705.178</v>
      </c>
      <c r="Y19" s="72">
        <v>810.423</v>
      </c>
      <c r="Z19" s="73"/>
      <c r="AA19" s="74">
        <f t="shared" ref="AA19:AA25" si="2">SUM(B19:Z19)</f>
        <v>18629.768</v>
      </c>
    </row>
    <row r="20" spans="1:27" ht="24.95" customHeight="1" x14ac:dyDescent="0.2">
      <c r="A20" s="75" t="s">
        <v>15</v>
      </c>
      <c r="B20" s="76">
        <v>971.94699999999989</v>
      </c>
      <c r="C20" s="77">
        <v>994.02100000000019</v>
      </c>
      <c r="D20" s="77">
        <v>989.59900000000016</v>
      </c>
      <c r="E20" s="77">
        <v>991.57399999999996</v>
      </c>
      <c r="F20" s="77">
        <v>1030.2149999999999</v>
      </c>
      <c r="G20" s="77">
        <v>1120.039</v>
      </c>
      <c r="H20" s="77">
        <v>1300.1089999999997</v>
      </c>
      <c r="I20" s="77">
        <v>1404.2719999999999</v>
      </c>
      <c r="J20" s="77">
        <v>1422.538</v>
      </c>
      <c r="K20" s="77">
        <v>1447.0169999999998</v>
      </c>
      <c r="L20" s="77">
        <v>1411.7830000000001</v>
      </c>
      <c r="M20" s="77">
        <v>1410.538</v>
      </c>
      <c r="N20" s="77">
        <v>1392.6360000000002</v>
      </c>
      <c r="O20" s="77">
        <v>1303.3789999999999</v>
      </c>
      <c r="P20" s="77">
        <v>1250.835</v>
      </c>
      <c r="Q20" s="77">
        <v>1217.008</v>
      </c>
      <c r="R20" s="77">
        <v>1259.9870000000001</v>
      </c>
      <c r="S20" s="77">
        <v>1284.0129999999999</v>
      </c>
      <c r="T20" s="77">
        <v>1303.3430000000001</v>
      </c>
      <c r="U20" s="77">
        <v>1319.8529999999998</v>
      </c>
      <c r="V20" s="77">
        <v>1210.9240000000004</v>
      </c>
      <c r="W20" s="77">
        <v>1112.867</v>
      </c>
      <c r="X20" s="77">
        <v>1044.693</v>
      </c>
      <c r="Y20" s="77">
        <v>1012.0020000000001</v>
      </c>
      <c r="Z20" s="78"/>
      <c r="AA20" s="79">
        <f t="shared" si="2"/>
        <v>29205.191999999995</v>
      </c>
    </row>
    <row r="21" spans="1:27" ht="24.95" customHeight="1" x14ac:dyDescent="0.2">
      <c r="A21" s="75" t="s">
        <v>16</v>
      </c>
      <c r="B21" s="80">
        <v>2153.489</v>
      </c>
      <c r="C21" s="81">
        <v>2042.8100000000002</v>
      </c>
      <c r="D21" s="81">
        <v>1963.1220000000003</v>
      </c>
      <c r="E21" s="81">
        <v>1934.2560000000001</v>
      </c>
      <c r="F21" s="81">
        <v>2002.845</v>
      </c>
      <c r="G21" s="81">
        <v>2180.7829999999999</v>
      </c>
      <c r="H21" s="81">
        <v>2513.0350000000003</v>
      </c>
      <c r="I21" s="81">
        <v>2846.056</v>
      </c>
      <c r="J21" s="81">
        <v>3055.9169999999999</v>
      </c>
      <c r="K21" s="81">
        <v>3288.8069999999998</v>
      </c>
      <c r="L21" s="81">
        <v>3394.329999999999</v>
      </c>
      <c r="M21" s="81">
        <v>3527.8149999999996</v>
      </c>
      <c r="N21" s="81">
        <v>3420.0089999999991</v>
      </c>
      <c r="O21" s="81">
        <v>3191.1439999999998</v>
      </c>
      <c r="P21" s="81">
        <v>3004.8099999999995</v>
      </c>
      <c r="Q21" s="81">
        <v>2864.9929999999995</v>
      </c>
      <c r="R21" s="81">
        <v>2844.8319999999999</v>
      </c>
      <c r="S21" s="81">
        <v>2914.8480000000004</v>
      </c>
      <c r="T21" s="81">
        <v>3196.1390000000001</v>
      </c>
      <c r="U21" s="81">
        <v>3534.8999999999996</v>
      </c>
      <c r="V21" s="81">
        <v>3488.0159999999996</v>
      </c>
      <c r="W21" s="81">
        <v>3191.1309999999994</v>
      </c>
      <c r="X21" s="81">
        <v>2767.4159999999997</v>
      </c>
      <c r="Y21" s="81">
        <v>2398.5629999999996</v>
      </c>
      <c r="Z21" s="78"/>
      <c r="AA21" s="79">
        <f t="shared" si="2"/>
        <v>67720.066000000006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211.14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871.14</v>
      </c>
    </row>
    <row r="23" spans="1:27" ht="24.95" customHeight="1" x14ac:dyDescent="0.2">
      <c r="A23" s="85" t="s">
        <v>18</v>
      </c>
      <c r="B23" s="77">
        <v>71.5</v>
      </c>
      <c r="C23" s="77">
        <v>69.5</v>
      </c>
      <c r="D23" s="77">
        <v>66.5</v>
      </c>
      <c r="E23" s="77">
        <v>67</v>
      </c>
      <c r="F23" s="77">
        <v>66.5</v>
      </c>
      <c r="G23" s="77">
        <v>77.5</v>
      </c>
      <c r="H23" s="77">
        <v>81.5</v>
      </c>
      <c r="I23" s="77">
        <v>79</v>
      </c>
      <c r="J23" s="77">
        <v>79</v>
      </c>
      <c r="K23" s="77">
        <v>105</v>
      </c>
      <c r="L23" s="77">
        <v>104</v>
      </c>
      <c r="M23" s="77">
        <v>108</v>
      </c>
      <c r="N23" s="77">
        <v>103.5</v>
      </c>
      <c r="O23" s="77">
        <v>88.5</v>
      </c>
      <c r="P23" s="77">
        <v>74</v>
      </c>
      <c r="Q23" s="77">
        <v>67.5</v>
      </c>
      <c r="R23" s="77">
        <v>62</v>
      </c>
      <c r="S23" s="77">
        <v>62.5</v>
      </c>
      <c r="T23" s="77">
        <v>92.5</v>
      </c>
      <c r="U23" s="77">
        <v>139</v>
      </c>
      <c r="V23" s="77">
        <v>194</v>
      </c>
      <c r="W23" s="77">
        <v>121.5</v>
      </c>
      <c r="X23" s="77">
        <v>94.5</v>
      </c>
      <c r="Y23" s="77">
        <v>81</v>
      </c>
      <c r="Z23" s="77"/>
      <c r="AA23" s="79">
        <f t="shared" si="2"/>
        <v>2155.5</v>
      </c>
    </row>
    <row r="24" spans="1:27" ht="24.95" customHeight="1" x14ac:dyDescent="0.2">
      <c r="A24" s="85" t="s">
        <v>19</v>
      </c>
      <c r="B24" s="77">
        <v>232</v>
      </c>
      <c r="C24" s="77">
        <v>223.00000000000003</v>
      </c>
      <c r="D24" s="77">
        <v>217</v>
      </c>
      <c r="E24" s="77">
        <v>214.99999999999997</v>
      </c>
      <c r="F24" s="77">
        <v>226.00000000000003</v>
      </c>
      <c r="G24" s="77">
        <v>247</v>
      </c>
      <c r="H24" s="77">
        <v>285</v>
      </c>
      <c r="I24" s="77">
        <v>320</v>
      </c>
      <c r="J24" s="77">
        <v>341</v>
      </c>
      <c r="K24" s="77">
        <v>349</v>
      </c>
      <c r="L24" s="77">
        <v>355.00000000000006</v>
      </c>
      <c r="M24" s="77">
        <v>357.99999999999994</v>
      </c>
      <c r="N24" s="77">
        <v>357.99999999999994</v>
      </c>
      <c r="O24" s="77">
        <v>347.99999999999994</v>
      </c>
      <c r="P24" s="77">
        <v>338</v>
      </c>
      <c r="Q24" s="77">
        <v>338</v>
      </c>
      <c r="R24" s="77">
        <v>350</v>
      </c>
      <c r="S24" s="77">
        <v>374</v>
      </c>
      <c r="T24" s="77">
        <v>402.00000000000006</v>
      </c>
      <c r="U24" s="77">
        <v>441</v>
      </c>
      <c r="V24" s="77">
        <v>424.99999999999994</v>
      </c>
      <c r="W24" s="77">
        <v>377</v>
      </c>
      <c r="X24" s="77">
        <v>324.00000000000006</v>
      </c>
      <c r="Y24" s="77">
        <v>288</v>
      </c>
      <c r="Z24" s="77"/>
      <c r="AA24" s="79">
        <f t="shared" si="2"/>
        <v>7731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4225.9480000000003</v>
      </c>
      <c r="C26" s="88">
        <f t="shared" ref="C26:Z26" si="3">IF(LEN(C$2)&gt;0,SUM(C19:C25),"")</f>
        <v>4130.01</v>
      </c>
      <c r="D26" s="88">
        <f t="shared" si="3"/>
        <v>4043.3220000000006</v>
      </c>
      <c r="E26" s="88">
        <f t="shared" si="3"/>
        <v>4015.4459999999999</v>
      </c>
      <c r="F26" s="88">
        <f t="shared" si="3"/>
        <v>4133.47</v>
      </c>
      <c r="G26" s="88">
        <f t="shared" si="3"/>
        <v>4443.8789999999999</v>
      </c>
      <c r="H26" s="88">
        <f t="shared" si="3"/>
        <v>4977.3310000000001</v>
      </c>
      <c r="I26" s="88">
        <f t="shared" si="3"/>
        <v>5433.6610000000001</v>
      </c>
      <c r="J26" s="88">
        <f t="shared" si="3"/>
        <v>5676.884</v>
      </c>
      <c r="K26" s="88">
        <f t="shared" si="3"/>
        <v>5974.4009999999998</v>
      </c>
      <c r="L26" s="88">
        <f t="shared" si="3"/>
        <v>6295.6079999999993</v>
      </c>
      <c r="M26" s="88">
        <f t="shared" si="3"/>
        <v>6429.003999999999</v>
      </c>
      <c r="N26" s="88">
        <f t="shared" si="3"/>
        <v>6299.9119999999994</v>
      </c>
      <c r="O26" s="88">
        <f t="shared" si="3"/>
        <v>5963.8850000000002</v>
      </c>
      <c r="P26" s="88">
        <f t="shared" si="3"/>
        <v>5467.634</v>
      </c>
      <c r="Q26" s="88">
        <f t="shared" si="3"/>
        <v>5299.3139999999994</v>
      </c>
      <c r="R26" s="88">
        <f t="shared" si="3"/>
        <v>5281.4120000000003</v>
      </c>
      <c r="S26" s="88">
        <f t="shared" si="3"/>
        <v>5382.1480000000001</v>
      </c>
      <c r="T26" s="88">
        <f t="shared" si="3"/>
        <v>5691.7630000000008</v>
      </c>
      <c r="U26" s="88">
        <f t="shared" si="3"/>
        <v>6107.3589999999995</v>
      </c>
      <c r="V26" s="88">
        <f t="shared" si="3"/>
        <v>6011.1139999999996</v>
      </c>
      <c r="W26" s="88">
        <f t="shared" si="3"/>
        <v>5503.3859999999995</v>
      </c>
      <c r="X26" s="88">
        <f t="shared" si="3"/>
        <v>4935.7870000000003</v>
      </c>
      <c r="Y26" s="88">
        <f t="shared" si="3"/>
        <v>4589.9879999999994</v>
      </c>
      <c r="Z26" s="89" t="str">
        <f t="shared" si="3"/>
        <v/>
      </c>
      <c r="AA26" s="90">
        <f>SUM(AA19:AA25)</f>
        <v>126312.666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390.5</v>
      </c>
      <c r="C29" s="72">
        <v>369.5</v>
      </c>
      <c r="D29" s="72">
        <v>360.5</v>
      </c>
      <c r="E29" s="72">
        <v>359</v>
      </c>
      <c r="F29" s="72">
        <v>369.5</v>
      </c>
      <c r="G29" s="72">
        <v>401.5</v>
      </c>
      <c r="H29" s="72">
        <v>443.5</v>
      </c>
      <c r="I29" s="72">
        <v>500</v>
      </c>
      <c r="J29" s="72">
        <v>542</v>
      </c>
      <c r="K29" s="72">
        <v>593</v>
      </c>
      <c r="L29" s="72">
        <v>604</v>
      </c>
      <c r="M29" s="72">
        <v>610</v>
      </c>
      <c r="N29" s="72">
        <v>605.5</v>
      </c>
      <c r="O29" s="72">
        <v>580.5</v>
      </c>
      <c r="P29" s="72">
        <v>535</v>
      </c>
      <c r="Q29" s="72">
        <v>507.5</v>
      </c>
      <c r="R29" s="72">
        <v>519</v>
      </c>
      <c r="S29" s="72">
        <v>513.5</v>
      </c>
      <c r="T29" s="72">
        <v>571.5</v>
      </c>
      <c r="U29" s="72">
        <v>657</v>
      </c>
      <c r="V29" s="72">
        <v>696</v>
      </c>
      <c r="W29" s="72">
        <v>585.5</v>
      </c>
      <c r="X29" s="72">
        <v>505.5</v>
      </c>
      <c r="Y29" s="72">
        <v>456</v>
      </c>
      <c r="Z29" s="73"/>
      <c r="AA29" s="74">
        <f>SUM(B29:Z29)</f>
        <v>12275.5</v>
      </c>
    </row>
    <row r="30" spans="1:27" ht="24.95" customHeight="1" x14ac:dyDescent="0.2">
      <c r="A30" s="75" t="s">
        <v>24</v>
      </c>
      <c r="B30" s="76">
        <v>3981.4479999999999</v>
      </c>
      <c r="C30" s="77">
        <v>3904.51</v>
      </c>
      <c r="D30" s="77">
        <v>3777.8220000000001</v>
      </c>
      <c r="E30" s="77">
        <v>3751.4459999999999</v>
      </c>
      <c r="F30" s="77">
        <v>3858.97</v>
      </c>
      <c r="G30" s="77">
        <v>4136.8789999999999</v>
      </c>
      <c r="H30" s="77">
        <v>4693.8140000000003</v>
      </c>
      <c r="I30" s="77">
        <v>5266.6610000000001</v>
      </c>
      <c r="J30" s="77">
        <v>5670.884</v>
      </c>
      <c r="K30" s="77">
        <v>6025.8990000000003</v>
      </c>
      <c r="L30" s="77">
        <v>6324.6080000000002</v>
      </c>
      <c r="M30" s="77">
        <v>6434.0039999999999</v>
      </c>
      <c r="N30" s="77">
        <v>6311.4120000000003</v>
      </c>
      <c r="O30" s="77">
        <v>5978.3850000000002</v>
      </c>
      <c r="P30" s="77">
        <v>5535.634</v>
      </c>
      <c r="Q30" s="77">
        <v>5289.8140000000003</v>
      </c>
      <c r="R30" s="77">
        <v>5084.4120000000003</v>
      </c>
      <c r="S30" s="77">
        <v>5094.6480000000001</v>
      </c>
      <c r="T30" s="77">
        <v>5206.4340000000002</v>
      </c>
      <c r="U30" s="77">
        <v>5601.1890000000003</v>
      </c>
      <c r="V30" s="77">
        <v>5454.1139999999996</v>
      </c>
      <c r="W30" s="77">
        <v>5075.8860000000004</v>
      </c>
      <c r="X30" s="77">
        <v>4588.2870000000003</v>
      </c>
      <c r="Y30" s="77">
        <v>4336.9880000000003</v>
      </c>
      <c r="Z30" s="78"/>
      <c r="AA30" s="79">
        <f>SUM(B30:Z30)</f>
        <v>121384.14799999999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4371.9480000000003</v>
      </c>
      <c r="C32" s="62">
        <f t="shared" ref="C32:Z32" si="4">IF(LEN(C$2)&gt;0,SUM(C29:C31),"")</f>
        <v>4274.01</v>
      </c>
      <c r="D32" s="62">
        <f t="shared" si="4"/>
        <v>4138.3220000000001</v>
      </c>
      <c r="E32" s="62">
        <f t="shared" si="4"/>
        <v>4110.4459999999999</v>
      </c>
      <c r="F32" s="62">
        <f t="shared" si="4"/>
        <v>4228.4699999999993</v>
      </c>
      <c r="G32" s="62">
        <f t="shared" si="4"/>
        <v>4538.3789999999999</v>
      </c>
      <c r="H32" s="62">
        <f t="shared" si="4"/>
        <v>5137.3140000000003</v>
      </c>
      <c r="I32" s="62">
        <f t="shared" si="4"/>
        <v>5766.6610000000001</v>
      </c>
      <c r="J32" s="62">
        <f t="shared" si="4"/>
        <v>6212.884</v>
      </c>
      <c r="K32" s="62">
        <f t="shared" si="4"/>
        <v>6618.8990000000003</v>
      </c>
      <c r="L32" s="62">
        <f t="shared" si="4"/>
        <v>6928.6080000000002</v>
      </c>
      <c r="M32" s="62">
        <f t="shared" si="4"/>
        <v>7044.0039999999999</v>
      </c>
      <c r="N32" s="62">
        <f t="shared" si="4"/>
        <v>6916.9120000000003</v>
      </c>
      <c r="O32" s="62">
        <f t="shared" si="4"/>
        <v>6558.8850000000002</v>
      </c>
      <c r="P32" s="62">
        <f t="shared" si="4"/>
        <v>6070.634</v>
      </c>
      <c r="Q32" s="62">
        <f t="shared" si="4"/>
        <v>5797.3140000000003</v>
      </c>
      <c r="R32" s="62">
        <f t="shared" si="4"/>
        <v>5603.4120000000003</v>
      </c>
      <c r="S32" s="62">
        <f t="shared" si="4"/>
        <v>5608.1480000000001</v>
      </c>
      <c r="T32" s="62">
        <f t="shared" si="4"/>
        <v>5777.9340000000002</v>
      </c>
      <c r="U32" s="62">
        <f t="shared" si="4"/>
        <v>6258.1890000000003</v>
      </c>
      <c r="V32" s="62">
        <f t="shared" si="4"/>
        <v>6150.1139999999996</v>
      </c>
      <c r="W32" s="62">
        <f t="shared" si="4"/>
        <v>5661.3860000000004</v>
      </c>
      <c r="X32" s="62">
        <f t="shared" si="4"/>
        <v>5093.7870000000003</v>
      </c>
      <c r="Y32" s="62">
        <f t="shared" si="4"/>
        <v>4792.9880000000003</v>
      </c>
      <c r="Z32" s="63" t="str">
        <f t="shared" si="4"/>
        <v/>
      </c>
      <c r="AA32" s="64">
        <f>SUM(AA29:AA31)</f>
        <v>133659.64799999999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62</v>
      </c>
      <c r="C35" s="95">
        <v>53</v>
      </c>
      <c r="D35" s="95">
        <v>51</v>
      </c>
      <c r="E35" s="95">
        <v>51</v>
      </c>
      <c r="F35" s="95">
        <v>51</v>
      </c>
      <c r="G35" s="95">
        <v>51</v>
      </c>
      <c r="H35" s="95">
        <v>84</v>
      </c>
      <c r="I35" s="95">
        <v>113</v>
      </c>
      <c r="J35" s="95">
        <v>151</v>
      </c>
      <c r="K35" s="95">
        <v>173</v>
      </c>
      <c r="L35" s="95">
        <v>183</v>
      </c>
      <c r="M35" s="95">
        <v>187</v>
      </c>
      <c r="N35" s="95">
        <v>193</v>
      </c>
      <c r="O35" s="95">
        <v>195</v>
      </c>
      <c r="P35" s="95">
        <v>207</v>
      </c>
      <c r="Q35" s="95">
        <v>158</v>
      </c>
      <c r="R35" s="95">
        <v>97</v>
      </c>
      <c r="S35" s="95">
        <v>34</v>
      </c>
      <c r="T35" s="95">
        <v>34</v>
      </c>
      <c r="U35" s="95">
        <v>33</v>
      </c>
      <c r="V35" s="95">
        <v>32</v>
      </c>
      <c r="W35" s="95">
        <v>44</v>
      </c>
      <c r="X35" s="95">
        <v>44</v>
      </c>
      <c r="Y35" s="95">
        <v>43</v>
      </c>
      <c r="Z35" s="96"/>
      <c r="AA35" s="74">
        <f t="shared" ref="AA35:AA40" si="5">SUM(B35:Z35)</f>
        <v>2324</v>
      </c>
    </row>
    <row r="36" spans="1:27" ht="24.95" customHeight="1" x14ac:dyDescent="0.2">
      <c r="A36" s="97" t="s">
        <v>42</v>
      </c>
      <c r="B36" s="98">
        <v>40</v>
      </c>
      <c r="C36" s="99">
        <v>77</v>
      </c>
      <c r="D36" s="99">
        <v>30</v>
      </c>
      <c r="E36" s="99">
        <v>30</v>
      </c>
      <c r="F36" s="99">
        <v>30</v>
      </c>
      <c r="G36" s="99">
        <v>30</v>
      </c>
      <c r="H36" s="99">
        <v>70</v>
      </c>
      <c r="I36" s="99">
        <v>220</v>
      </c>
      <c r="J36" s="99">
        <v>385</v>
      </c>
      <c r="K36" s="99">
        <v>400</v>
      </c>
      <c r="L36" s="99">
        <v>400</v>
      </c>
      <c r="M36" s="99">
        <v>400</v>
      </c>
      <c r="N36" s="99">
        <v>400</v>
      </c>
      <c r="O36" s="99">
        <v>400</v>
      </c>
      <c r="P36" s="99">
        <v>366</v>
      </c>
      <c r="Q36" s="99">
        <v>310</v>
      </c>
      <c r="R36" s="99">
        <v>195</v>
      </c>
      <c r="S36" s="99">
        <v>192</v>
      </c>
      <c r="T36" s="99">
        <v>42</v>
      </c>
      <c r="U36" s="99">
        <v>104</v>
      </c>
      <c r="V36" s="99">
        <v>93</v>
      </c>
      <c r="W36" s="99">
        <v>100</v>
      </c>
      <c r="X36" s="99">
        <v>100</v>
      </c>
      <c r="Y36" s="99">
        <v>116</v>
      </c>
      <c r="Z36" s="100"/>
      <c r="AA36" s="79">
        <f t="shared" si="5"/>
        <v>4530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409.6</v>
      </c>
      <c r="J37" s="99">
        <v>425.2</v>
      </c>
      <c r="K37" s="99">
        <v>199.8</v>
      </c>
      <c r="L37" s="99"/>
      <c r="M37" s="99"/>
      <c r="N37" s="99"/>
      <c r="O37" s="99">
        <v>119.7</v>
      </c>
      <c r="P37" s="99">
        <v>4.4000000000000004</v>
      </c>
      <c r="Q37" s="99">
        <v>26.1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1184.8</v>
      </c>
    </row>
    <row r="38" spans="1:27" ht="24.95" customHeight="1" x14ac:dyDescent="0.2">
      <c r="A38" s="97" t="s">
        <v>44</v>
      </c>
      <c r="B38" s="98">
        <v>30</v>
      </c>
      <c r="C38" s="99"/>
      <c r="D38" s="99"/>
      <c r="E38" s="99"/>
      <c r="F38" s="99"/>
      <c r="G38" s="99"/>
      <c r="H38" s="99"/>
      <c r="I38" s="99"/>
      <c r="J38" s="99"/>
      <c r="K38" s="99">
        <v>71.498000000000005</v>
      </c>
      <c r="L38" s="99">
        <v>50</v>
      </c>
      <c r="M38" s="99">
        <v>28</v>
      </c>
      <c r="N38" s="99">
        <v>24</v>
      </c>
      <c r="O38" s="99"/>
      <c r="P38" s="99">
        <v>30</v>
      </c>
      <c r="Q38" s="99">
        <v>30</v>
      </c>
      <c r="R38" s="99">
        <v>30</v>
      </c>
      <c r="S38" s="99"/>
      <c r="T38" s="99"/>
      <c r="U38" s="99"/>
      <c r="V38" s="99"/>
      <c r="W38" s="99"/>
      <c r="X38" s="99"/>
      <c r="Y38" s="99">
        <v>30</v>
      </c>
      <c r="Z38" s="100"/>
      <c r="AA38" s="79">
        <f t="shared" si="5"/>
        <v>323.49799999999999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132</v>
      </c>
      <c r="C40" s="88">
        <f t="shared" ref="C40:Z40" si="6">IF(LEN(C$2)&gt;0,SUM(C35:C39),"")</f>
        <v>130</v>
      </c>
      <c r="D40" s="88">
        <f t="shared" si="6"/>
        <v>81</v>
      </c>
      <c r="E40" s="88">
        <f t="shared" si="6"/>
        <v>81</v>
      </c>
      <c r="F40" s="88">
        <f t="shared" si="6"/>
        <v>81</v>
      </c>
      <c r="G40" s="88">
        <f t="shared" si="6"/>
        <v>81</v>
      </c>
      <c r="H40" s="88">
        <f t="shared" si="6"/>
        <v>154</v>
      </c>
      <c r="I40" s="88">
        <f t="shared" si="6"/>
        <v>742.6</v>
      </c>
      <c r="J40" s="88">
        <f t="shared" si="6"/>
        <v>961.2</v>
      </c>
      <c r="K40" s="88">
        <f t="shared" si="6"/>
        <v>844.298</v>
      </c>
      <c r="L40" s="88">
        <f t="shared" si="6"/>
        <v>633</v>
      </c>
      <c r="M40" s="88">
        <f t="shared" si="6"/>
        <v>615</v>
      </c>
      <c r="N40" s="88">
        <f t="shared" si="6"/>
        <v>617</v>
      </c>
      <c r="O40" s="88">
        <f t="shared" si="6"/>
        <v>714.7</v>
      </c>
      <c r="P40" s="88">
        <f t="shared" si="6"/>
        <v>607.4</v>
      </c>
      <c r="Q40" s="88">
        <f t="shared" si="6"/>
        <v>524.1</v>
      </c>
      <c r="R40" s="88">
        <f t="shared" si="6"/>
        <v>322</v>
      </c>
      <c r="S40" s="88">
        <f t="shared" si="6"/>
        <v>226</v>
      </c>
      <c r="T40" s="88">
        <f t="shared" si="6"/>
        <v>76</v>
      </c>
      <c r="U40" s="88">
        <f t="shared" si="6"/>
        <v>137</v>
      </c>
      <c r="V40" s="88">
        <f t="shared" si="6"/>
        <v>125</v>
      </c>
      <c r="W40" s="88">
        <f t="shared" si="6"/>
        <v>144</v>
      </c>
      <c r="X40" s="88">
        <f t="shared" si="6"/>
        <v>144</v>
      </c>
      <c r="Y40" s="88">
        <f t="shared" si="6"/>
        <v>189</v>
      </c>
      <c r="Z40" s="89" t="str">
        <f t="shared" si="6"/>
        <v/>
      </c>
      <c r="AA40" s="90">
        <f t="shared" si="5"/>
        <v>8362.2979999999989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409.6</v>
      </c>
      <c r="J45" s="99">
        <v>425.2</v>
      </c>
      <c r="K45" s="99">
        <v>199.8</v>
      </c>
      <c r="L45" s="99"/>
      <c r="M45" s="99"/>
      <c r="N45" s="99"/>
      <c r="O45" s="99">
        <v>119.7</v>
      </c>
      <c r="P45" s="99">
        <v>4.4000000000000004</v>
      </c>
      <c r="Q45" s="99">
        <v>26.1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1184.8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108.5</v>
      </c>
      <c r="C48" s="99">
        <v>92.5</v>
      </c>
      <c r="D48" s="99">
        <v>77.5</v>
      </c>
      <c r="E48" s="99">
        <v>62.5</v>
      </c>
      <c r="F48" s="99">
        <v>63.5</v>
      </c>
      <c r="G48" s="99">
        <v>72.5</v>
      </c>
      <c r="H48" s="99">
        <v>103.5</v>
      </c>
      <c r="I48" s="99">
        <v>126.5</v>
      </c>
      <c r="J48" s="99">
        <v>137.5</v>
      </c>
      <c r="K48" s="99">
        <v>141.5</v>
      </c>
      <c r="L48" s="99">
        <v>143.5</v>
      </c>
      <c r="M48" s="99">
        <v>142.5</v>
      </c>
      <c r="N48" s="99">
        <v>142.5</v>
      </c>
      <c r="O48" s="99">
        <v>142.5</v>
      </c>
      <c r="P48" s="99">
        <v>142.5</v>
      </c>
      <c r="Q48" s="99">
        <v>145.5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3045</v>
      </c>
    </row>
    <row r="49" spans="1:27" ht="30" customHeight="1" thickBot="1" x14ac:dyDescent="0.25">
      <c r="A49" s="86" t="s">
        <v>49</v>
      </c>
      <c r="B49" s="87">
        <f>IF(LEN(B$2)&gt;0,SUM(B43:B48),"")</f>
        <v>108.5</v>
      </c>
      <c r="C49" s="88">
        <f t="shared" ref="C49:Z49" si="8">IF(LEN(C$2)&gt;0,SUM(C43:C48),"")</f>
        <v>92.5</v>
      </c>
      <c r="D49" s="88">
        <f t="shared" si="8"/>
        <v>77.5</v>
      </c>
      <c r="E49" s="88">
        <f t="shared" si="8"/>
        <v>62.5</v>
      </c>
      <c r="F49" s="88">
        <f t="shared" si="8"/>
        <v>63.5</v>
      </c>
      <c r="G49" s="88">
        <f t="shared" si="8"/>
        <v>72.5</v>
      </c>
      <c r="H49" s="88">
        <f t="shared" si="8"/>
        <v>103.5</v>
      </c>
      <c r="I49" s="88">
        <f t="shared" si="8"/>
        <v>536.1</v>
      </c>
      <c r="J49" s="88">
        <f t="shared" si="8"/>
        <v>562.70000000000005</v>
      </c>
      <c r="K49" s="88">
        <f t="shared" si="8"/>
        <v>341.3</v>
      </c>
      <c r="L49" s="88">
        <f t="shared" si="8"/>
        <v>143.5</v>
      </c>
      <c r="M49" s="88">
        <f t="shared" si="8"/>
        <v>142.5</v>
      </c>
      <c r="N49" s="88">
        <f t="shared" si="8"/>
        <v>142.5</v>
      </c>
      <c r="O49" s="88">
        <f t="shared" si="8"/>
        <v>262.2</v>
      </c>
      <c r="P49" s="88">
        <f t="shared" si="8"/>
        <v>146.9</v>
      </c>
      <c r="Q49" s="88">
        <f t="shared" si="8"/>
        <v>171.6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4229.7999999999993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4371.9480000000003</v>
      </c>
      <c r="C52" s="88">
        <f t="shared" ref="C52:Z52" si="10">IF(LEN(C$2)&gt;0,SUM(C10:C15)+C26+C40,"")</f>
        <v>4274.01</v>
      </c>
      <c r="D52" s="88">
        <f t="shared" si="10"/>
        <v>4138.3220000000001</v>
      </c>
      <c r="E52" s="88">
        <f t="shared" si="10"/>
        <v>4110.4459999999999</v>
      </c>
      <c r="F52" s="88">
        <f t="shared" si="10"/>
        <v>4228.47</v>
      </c>
      <c r="G52" s="88">
        <f t="shared" si="10"/>
        <v>4538.3789999999999</v>
      </c>
      <c r="H52" s="88">
        <f t="shared" si="10"/>
        <v>5137.3140000000003</v>
      </c>
      <c r="I52" s="88">
        <f t="shared" si="10"/>
        <v>6176.2610000000004</v>
      </c>
      <c r="J52" s="88">
        <f t="shared" si="10"/>
        <v>6638.0839999999998</v>
      </c>
      <c r="K52" s="88">
        <f t="shared" si="10"/>
        <v>6818.6989999999996</v>
      </c>
      <c r="L52" s="88">
        <f t="shared" si="10"/>
        <v>6928.6079999999993</v>
      </c>
      <c r="M52" s="88">
        <f t="shared" si="10"/>
        <v>7044.003999999999</v>
      </c>
      <c r="N52" s="88">
        <f t="shared" si="10"/>
        <v>6916.9119999999994</v>
      </c>
      <c r="O52" s="88">
        <f t="shared" si="10"/>
        <v>6678.585</v>
      </c>
      <c r="P52" s="88">
        <f t="shared" si="10"/>
        <v>6075.0339999999997</v>
      </c>
      <c r="Q52" s="88">
        <f t="shared" si="10"/>
        <v>5823.4139999999998</v>
      </c>
      <c r="R52" s="88">
        <f t="shared" si="10"/>
        <v>5603.4120000000003</v>
      </c>
      <c r="S52" s="88">
        <f t="shared" si="10"/>
        <v>5608.1480000000001</v>
      </c>
      <c r="T52" s="88">
        <f t="shared" si="10"/>
        <v>5777.9340000000011</v>
      </c>
      <c r="U52" s="88">
        <f t="shared" si="10"/>
        <v>6258.1889999999994</v>
      </c>
      <c r="V52" s="88">
        <f t="shared" si="10"/>
        <v>6150.1139999999996</v>
      </c>
      <c r="W52" s="88">
        <f t="shared" si="10"/>
        <v>5661.3859999999995</v>
      </c>
      <c r="X52" s="88">
        <f t="shared" si="10"/>
        <v>5093.7870000000003</v>
      </c>
      <c r="Y52" s="88">
        <f t="shared" si="10"/>
        <v>4792.9879999999994</v>
      </c>
      <c r="Z52" s="89" t="str">
        <f t="shared" si="10"/>
        <v/>
      </c>
      <c r="AA52" s="104">
        <f>SUM(B52:Z52)</f>
        <v>134844.44800000003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-1167</v>
      </c>
      <c r="C4" s="18">
        <v>-1013.2</v>
      </c>
      <c r="D4" s="18">
        <v>-782.4</v>
      </c>
      <c r="E4" s="18">
        <v>-627.6</v>
      </c>
      <c r="F4" s="18">
        <v>-648</v>
      </c>
      <c r="G4" s="18">
        <v>-482.1</v>
      </c>
      <c r="H4" s="18">
        <v>-335.1</v>
      </c>
      <c r="I4" s="18">
        <v>409.6</v>
      </c>
      <c r="J4" s="18">
        <v>425.2</v>
      </c>
      <c r="K4" s="18">
        <v>199.8</v>
      </c>
      <c r="L4" s="18">
        <v>-77.3</v>
      </c>
      <c r="M4" s="18">
        <v>-162.80000000000001</v>
      </c>
      <c r="N4" s="18">
        <v>-81.7</v>
      </c>
      <c r="O4" s="18">
        <v>119.7</v>
      </c>
      <c r="P4" s="18">
        <v>4.4000000000000004</v>
      </c>
      <c r="Q4" s="18">
        <v>26.1</v>
      </c>
      <c r="R4" s="18">
        <v>-112.9</v>
      </c>
      <c r="S4" s="18">
        <v>-542.4</v>
      </c>
      <c r="T4" s="18">
        <v>-926.3</v>
      </c>
      <c r="U4" s="18">
        <v>-941</v>
      </c>
      <c r="V4" s="18">
        <v>-1136.7</v>
      </c>
      <c r="W4" s="18">
        <v>-1208</v>
      </c>
      <c r="X4" s="18">
        <v>-1209</v>
      </c>
      <c r="Y4" s="18">
        <v>-1211</v>
      </c>
      <c r="Z4" s="19"/>
      <c r="AA4" s="111">
        <f>SUM(B4:Z4)</f>
        <v>-11479.7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110.3</v>
      </c>
      <c r="C7" s="117">
        <v>101.72</v>
      </c>
      <c r="D7" s="117">
        <v>100.13</v>
      </c>
      <c r="E7" s="117">
        <v>100.08</v>
      </c>
      <c r="F7" s="117">
        <v>104.37</v>
      </c>
      <c r="G7" s="117">
        <v>113.59</v>
      </c>
      <c r="H7" s="117">
        <v>137.46</v>
      </c>
      <c r="I7" s="117">
        <v>144.69999999999999</v>
      </c>
      <c r="J7" s="117">
        <v>110.25</v>
      </c>
      <c r="K7" s="117">
        <v>27.6</v>
      </c>
      <c r="L7" s="117">
        <v>21.71</v>
      </c>
      <c r="M7" s="117">
        <v>16</v>
      </c>
      <c r="N7" s="117">
        <v>19.39</v>
      </c>
      <c r="O7" s="117">
        <v>60</v>
      </c>
      <c r="P7" s="117">
        <v>87.06</v>
      </c>
      <c r="Q7" s="117">
        <v>96.01</v>
      </c>
      <c r="R7" s="117">
        <v>102.77</v>
      </c>
      <c r="S7" s="117">
        <v>112</v>
      </c>
      <c r="T7" s="117">
        <v>139.97</v>
      </c>
      <c r="U7" s="117">
        <v>185</v>
      </c>
      <c r="V7" s="117">
        <v>211.97</v>
      </c>
      <c r="W7" s="117">
        <v>150</v>
      </c>
      <c r="X7" s="117">
        <v>113.45</v>
      </c>
      <c r="Y7" s="117">
        <v>115</v>
      </c>
      <c r="Z7" s="118"/>
      <c r="AA7" s="119">
        <f>IF(SUM(B7:Z7)&lt;&gt;0,AVERAGEIF(B7:Z7,"&lt;&gt;"""),"")</f>
        <v>103.35541666666666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1167</v>
      </c>
      <c r="C13" s="129">
        <v>1013.2</v>
      </c>
      <c r="D13" s="129">
        <v>782.4</v>
      </c>
      <c r="E13" s="129">
        <v>627.6</v>
      </c>
      <c r="F13" s="129">
        <v>648</v>
      </c>
      <c r="G13" s="129">
        <v>482.1</v>
      </c>
      <c r="H13" s="129">
        <v>335.1</v>
      </c>
      <c r="I13" s="129"/>
      <c r="J13" s="129"/>
      <c r="K13" s="129"/>
      <c r="L13" s="129">
        <v>77.3</v>
      </c>
      <c r="M13" s="129">
        <v>162.80000000000001</v>
      </c>
      <c r="N13" s="129">
        <v>81.7</v>
      </c>
      <c r="O13" s="129"/>
      <c r="P13" s="129"/>
      <c r="Q13" s="129"/>
      <c r="R13" s="129">
        <v>112.9</v>
      </c>
      <c r="S13" s="129">
        <v>542.4</v>
      </c>
      <c r="T13" s="129">
        <v>926.3</v>
      </c>
      <c r="U13" s="129">
        <v>941</v>
      </c>
      <c r="V13" s="129">
        <v>1136.7</v>
      </c>
      <c r="W13" s="129">
        <v>1208</v>
      </c>
      <c r="X13" s="129">
        <v>1209</v>
      </c>
      <c r="Y13" s="130">
        <v>1211</v>
      </c>
      <c r="Z13" s="131"/>
      <c r="AA13" s="132">
        <f t="shared" si="0"/>
        <v>12664.5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1167</v>
      </c>
      <c r="C16" s="135">
        <f t="shared" si="1"/>
        <v>1013.2</v>
      </c>
      <c r="D16" s="135">
        <f t="shared" si="1"/>
        <v>782.4</v>
      </c>
      <c r="E16" s="135">
        <f t="shared" si="1"/>
        <v>627.6</v>
      </c>
      <c r="F16" s="135">
        <f t="shared" si="1"/>
        <v>648</v>
      </c>
      <c r="G16" s="135">
        <f t="shared" si="1"/>
        <v>482.1</v>
      </c>
      <c r="H16" s="135">
        <f t="shared" si="1"/>
        <v>335.1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77.3</v>
      </c>
      <c r="M16" s="135">
        <f t="shared" si="1"/>
        <v>162.80000000000001</v>
      </c>
      <c r="N16" s="135">
        <f t="shared" si="1"/>
        <v>81.7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112.9</v>
      </c>
      <c r="S16" s="135">
        <f t="shared" si="1"/>
        <v>542.4</v>
      </c>
      <c r="T16" s="135">
        <f t="shared" si="1"/>
        <v>926.3</v>
      </c>
      <c r="U16" s="135">
        <f t="shared" si="1"/>
        <v>941</v>
      </c>
      <c r="V16" s="135">
        <f t="shared" si="1"/>
        <v>1136.7</v>
      </c>
      <c r="W16" s="135">
        <f t="shared" si="1"/>
        <v>1208</v>
      </c>
      <c r="X16" s="135">
        <f t="shared" si="1"/>
        <v>1209</v>
      </c>
      <c r="Y16" s="135">
        <f t="shared" si="1"/>
        <v>1211</v>
      </c>
      <c r="Z16" s="136" t="str">
        <f t="shared" si="1"/>
        <v/>
      </c>
      <c r="AA16" s="90">
        <f t="shared" si="0"/>
        <v>12664.5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409.6</v>
      </c>
      <c r="J21" s="129">
        <v>425.2</v>
      </c>
      <c r="K21" s="129">
        <v>199.8</v>
      </c>
      <c r="L21" s="129"/>
      <c r="M21" s="129"/>
      <c r="N21" s="129"/>
      <c r="O21" s="129">
        <v>119.7</v>
      </c>
      <c r="P21" s="129">
        <v>4.4000000000000004</v>
      </c>
      <c r="Q21" s="129">
        <v>26.1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1184.8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409.6</v>
      </c>
      <c r="J24" s="135">
        <f t="shared" si="3"/>
        <v>425.2</v>
      </c>
      <c r="K24" s="135">
        <f t="shared" si="3"/>
        <v>199.8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119.7</v>
      </c>
      <c r="P24" s="135">
        <f t="shared" si="3"/>
        <v>4.4000000000000004</v>
      </c>
      <c r="Q24" s="135">
        <f t="shared" si="3"/>
        <v>26.1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1184.8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2025-04-22T11:06:32Z</dcterms:created>
  <dcterms:modified xsi:type="dcterms:W3CDTF">2025-04-22T11:06:34Z</dcterms:modified>
</cp:coreProperties>
</file>