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<sst xmlns="http://schemas.openxmlformats.org/spreadsheetml/2006/main" count="119" uniqueCount="54">
  <si>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21/04/2025 14:04:57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</si>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</sst>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2C-462E-90B9-1E279C236B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2C-462E-90B9-1E279C236B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B2C-462E-90B9-1E279C236B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B2C-462E-90B9-1E279C236B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2C-462E-90B9-1E279C236B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2C-462E-90B9-1E279C236B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2C-462E-90B9-1E279C236B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200</c:v>
                </c:pt>
                <c:pt idx="20">
                  <c:v>200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2C-462E-90B9-1E279C236B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107.5</c:v>
                </c:pt>
                <c:pt idx="6">
                  <c:v>107.5</c:v>
                </c:pt>
                <c:pt idx="7">
                  <c:v>109.5</c:v>
                </c:pt>
                <c:pt idx="8">
                  <c:v>117</c:v>
                </c:pt>
                <c:pt idx="9">
                  <c:v>127</c:v>
                </c:pt>
                <c:pt idx="10">
                  <c:v>131</c:v>
                </c:pt>
                <c:pt idx="11">
                  <c:v>114</c:v>
                </c:pt>
                <c:pt idx="12">
                  <c:v>113.5</c:v>
                </c:pt>
                <c:pt idx="13">
                  <c:v>107.5</c:v>
                </c:pt>
                <c:pt idx="14">
                  <c:v>107.5</c:v>
                </c:pt>
                <c:pt idx="15">
                  <c:v>113.5</c:v>
                </c:pt>
                <c:pt idx="16">
                  <c:v>113.5</c:v>
                </c:pt>
                <c:pt idx="17">
                  <c:v>113.5</c:v>
                </c:pt>
                <c:pt idx="18">
                  <c:v>148</c:v>
                </c:pt>
                <c:pt idx="19">
                  <c:v>182</c:v>
                </c:pt>
                <c:pt idx="20">
                  <c:v>179</c:v>
                </c:pt>
                <c:pt idx="21">
                  <c:v>169</c:v>
                </c:pt>
                <c:pt idx="22">
                  <c:v>141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2C-462E-90B9-1E279C236B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1672.136</c:v>
                </c:pt>
                <c:pt idx="1">
                  <c:v>1275.867</c:v>
                </c:pt>
                <c:pt idx="2">
                  <c:v>1234.6599999999999</c:v>
                </c:pt>
                <c:pt idx="3">
                  <c:v>1213.6210000000001</c:v>
                </c:pt>
                <c:pt idx="4">
                  <c:v>1219.7269999999999</c:v>
                </c:pt>
                <c:pt idx="5">
                  <c:v>1742.952</c:v>
                </c:pt>
                <c:pt idx="6">
                  <c:v>2287.9740000000002</c:v>
                </c:pt>
                <c:pt idx="7">
                  <c:v>2404.9</c:v>
                </c:pt>
                <c:pt idx="8">
                  <c:v>1981.569</c:v>
                </c:pt>
                <c:pt idx="9">
                  <c:v>1274.19</c:v>
                </c:pt>
                <c:pt idx="10">
                  <c:v>813.9</c:v>
                </c:pt>
                <c:pt idx="11">
                  <c:v>413.9</c:v>
                </c:pt>
                <c:pt idx="12">
                  <c:v>413.9</c:v>
                </c:pt>
                <c:pt idx="13">
                  <c:v>413.9</c:v>
                </c:pt>
                <c:pt idx="14">
                  <c:v>473.9</c:v>
                </c:pt>
                <c:pt idx="15">
                  <c:v>833.9</c:v>
                </c:pt>
                <c:pt idx="16">
                  <c:v>1245.8689999999999</c:v>
                </c:pt>
                <c:pt idx="17">
                  <c:v>1835.9</c:v>
                </c:pt>
                <c:pt idx="18">
                  <c:v>2394.9740000000002</c:v>
                </c:pt>
                <c:pt idx="19">
                  <c:v>2625.9</c:v>
                </c:pt>
                <c:pt idx="20">
                  <c:v>2630.9</c:v>
                </c:pt>
                <c:pt idx="21">
                  <c:v>2432.9</c:v>
                </c:pt>
                <c:pt idx="22">
                  <c:v>2248.317</c:v>
                </c:pt>
                <c:pt idx="23">
                  <c:v>2239.2719999999999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2C-462E-90B9-1E279C236B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1510.6</c:v>
                </c:pt>
                <c:pt idx="1">
                  <c:v>1598</c:v>
                </c:pt>
                <c:pt idx="2">
                  <c:v>1483.4</c:v>
                </c:pt>
                <c:pt idx="3">
                  <c:v>1354.7</c:v>
                </c:pt>
                <c:pt idx="4">
                  <c:v>1410.9</c:v>
                </c:pt>
                <c:pt idx="5">
                  <c:v>1120.3</c:v>
                </c:pt>
                <c:pt idx="6">
                  <c:v>664.7</c:v>
                </c:pt>
                <c:pt idx="7">
                  <c:v>239</c:v>
                </c:pt>
                <c:pt idx="8">
                  <c:v>121</c:v>
                </c:pt>
                <c:pt idx="9">
                  <c:v>109</c:v>
                </c:pt>
                <c:pt idx="10">
                  <c:v>120</c:v>
                </c:pt>
                <c:pt idx="11">
                  <c:v>122</c:v>
                </c:pt>
                <c:pt idx="12">
                  <c:v>71</c:v>
                </c:pt>
                <c:pt idx="13">
                  <c:v>74</c:v>
                </c:pt>
                <c:pt idx="14">
                  <c:v>188</c:v>
                </c:pt>
                <c:pt idx="15">
                  <c:v>195</c:v>
                </c:pt>
                <c:pt idx="16">
                  <c:v>646</c:v>
                </c:pt>
                <c:pt idx="17">
                  <c:v>1325.6</c:v>
                </c:pt>
                <c:pt idx="18">
                  <c:v>1487.9</c:v>
                </c:pt>
                <c:pt idx="19">
                  <c:v>659.2</c:v>
                </c:pt>
                <c:pt idx="20">
                  <c:v>501</c:v>
                </c:pt>
                <c:pt idx="21">
                  <c:v>1338</c:v>
                </c:pt>
                <c:pt idx="22">
                  <c:v>1650</c:v>
                </c:pt>
                <c:pt idx="23">
                  <c:v>1522.3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2C-462E-90B9-1E279C236B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606.44899999999996</c:v>
                </c:pt>
                <c:pt idx="1">
                  <c:v>683.78199999999993</c:v>
                </c:pt>
                <c:pt idx="2">
                  <c:v>753.87200000000007</c:v>
                </c:pt>
                <c:pt idx="3">
                  <c:v>840.59999999999991</c:v>
                </c:pt>
                <c:pt idx="4">
                  <c:v>949.096</c:v>
                </c:pt>
                <c:pt idx="5">
                  <c:v>1030.8839999999998</c:v>
                </c:pt>
                <c:pt idx="6">
                  <c:v>1434.1199999999997</c:v>
                </c:pt>
                <c:pt idx="7">
                  <c:v>2417.7620000000011</c:v>
                </c:pt>
                <c:pt idx="8">
                  <c:v>3624.4549999999999</c:v>
                </c:pt>
                <c:pt idx="9">
                  <c:v>4639.954999999999</c:v>
                </c:pt>
                <c:pt idx="10">
                  <c:v>5335.3589999999995</c:v>
                </c:pt>
                <c:pt idx="11">
                  <c:v>5802.7800000000007</c:v>
                </c:pt>
                <c:pt idx="12">
                  <c:v>5839.3099999999995</c:v>
                </c:pt>
                <c:pt idx="13">
                  <c:v>5647.2120000000014</c:v>
                </c:pt>
                <c:pt idx="14">
                  <c:v>5124.4909999999991</c:v>
                </c:pt>
                <c:pt idx="15">
                  <c:v>4296.688000000001</c:v>
                </c:pt>
                <c:pt idx="16">
                  <c:v>3254.0209999999997</c:v>
                </c:pt>
                <c:pt idx="17">
                  <c:v>1993.7869999999998</c:v>
                </c:pt>
                <c:pt idx="18">
                  <c:v>1116.7360000000001</c:v>
                </c:pt>
                <c:pt idx="19">
                  <c:v>789.2059999999999</c:v>
                </c:pt>
                <c:pt idx="20">
                  <c:v>770.678</c:v>
                </c:pt>
                <c:pt idx="21">
                  <c:v>756.93899999999985</c:v>
                </c:pt>
                <c:pt idx="22">
                  <c:v>699.07099999999991</c:v>
                </c:pt>
                <c:pt idx="23">
                  <c:v>668.56100000000004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2C-462E-90B9-1E279C236B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13</c:v>
                </c:pt>
                <c:pt idx="2">
                  <c:v>16</c:v>
                </c:pt>
                <c:pt idx="3">
                  <c:v>20</c:v>
                </c:pt>
                <c:pt idx="4">
                  <c:v>23</c:v>
                </c:pt>
                <c:pt idx="5">
                  <c:v>26</c:v>
                </c:pt>
                <c:pt idx="6">
                  <c:v>35</c:v>
                </c:pt>
                <c:pt idx="7">
                  <c:v>44</c:v>
                </c:pt>
                <c:pt idx="8">
                  <c:v>48</c:v>
                </c:pt>
                <c:pt idx="9">
                  <c:v>57</c:v>
                </c:pt>
                <c:pt idx="10">
                  <c:v>66</c:v>
                </c:pt>
                <c:pt idx="11">
                  <c:v>75</c:v>
                </c:pt>
                <c:pt idx="12">
                  <c:v>81</c:v>
                </c:pt>
                <c:pt idx="13">
                  <c:v>82</c:v>
                </c:pt>
                <c:pt idx="14">
                  <c:v>81</c:v>
                </c:pt>
                <c:pt idx="15">
                  <c:v>76</c:v>
                </c:pt>
                <c:pt idx="16">
                  <c:v>66</c:v>
                </c:pt>
                <c:pt idx="17">
                  <c:v>52</c:v>
                </c:pt>
                <c:pt idx="18">
                  <c:v>39</c:v>
                </c:pt>
                <c:pt idx="19">
                  <c:v>31</c:v>
                </c:pt>
                <c:pt idx="20">
                  <c:v>26</c:v>
                </c:pt>
                <c:pt idx="21">
                  <c:v>22</c:v>
                </c:pt>
                <c:pt idx="22">
                  <c:v>20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2C-462E-90B9-1E279C236B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174</c:v>
                </c:pt>
                <c:pt idx="8">
                  <c:v>96</c:v>
                </c:pt>
                <c:pt idx="9">
                  <c:v>109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7">
                  <c:v>13</c:v>
                </c:pt>
                <c:pt idx="18">
                  <c:v>286</c:v>
                </c:pt>
                <c:pt idx="19">
                  <c:v>1548.038</c:v>
                </c:pt>
                <c:pt idx="20">
                  <c:v>2278</c:v>
                </c:pt>
                <c:pt idx="21">
                  <c:v>621</c:v>
                </c:pt>
                <c:pt idx="22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B2C-462E-90B9-1E279C236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97.3</c:v>
                </c:pt>
                <c:pt idx="1">
                  <c:v>90.95</c:v>
                </c:pt>
                <c:pt idx="2">
                  <c:v>88.34</c:v>
                </c:pt>
                <c:pt idx="3">
                  <c:v>85.81</c:v>
                </c:pt>
                <c:pt idx="4">
                  <c:v>86.54</c:v>
                </c:pt>
                <c:pt idx="5">
                  <c:v>103.46</c:v>
                </c:pt>
                <c:pt idx="6">
                  <c:v>123.91</c:v>
                </c:pt>
                <c:pt idx="7">
                  <c:v>151.66999999999999</c:v>
                </c:pt>
                <c:pt idx="8">
                  <c:v>110.82</c:v>
                </c:pt>
                <c:pt idx="9">
                  <c:v>92.63</c:v>
                </c:pt>
                <c:pt idx="10">
                  <c:v>50.01</c:v>
                </c:pt>
                <c:pt idx="11">
                  <c:v>50</c:v>
                </c:pt>
                <c:pt idx="12">
                  <c:v>30.4</c:v>
                </c:pt>
                <c:pt idx="13">
                  <c:v>50</c:v>
                </c:pt>
                <c:pt idx="14">
                  <c:v>71.739999999999995</c:v>
                </c:pt>
                <c:pt idx="15">
                  <c:v>78.95</c:v>
                </c:pt>
                <c:pt idx="16">
                  <c:v>86.08</c:v>
                </c:pt>
                <c:pt idx="17">
                  <c:v>108.69</c:v>
                </c:pt>
                <c:pt idx="18">
                  <c:v>146</c:v>
                </c:pt>
                <c:pt idx="19">
                  <c:v>225.41</c:v>
                </c:pt>
                <c:pt idx="20">
                  <c:v>253.12</c:v>
                </c:pt>
                <c:pt idx="21">
                  <c:v>154.57</c:v>
                </c:pt>
                <c:pt idx="22">
                  <c:v>129.96</c:v>
                </c:pt>
                <c:pt idx="23">
                  <c:v>115.56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2C-462E-90B9-1E279C236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72.5</c:v>
                </c:pt>
                <c:pt idx="1">
                  <c:v>71</c:v>
                </c:pt>
                <c:pt idx="2">
                  <c:v>66.5</c:v>
                </c:pt>
                <c:pt idx="3">
                  <c:v>65.5</c:v>
                </c:pt>
                <c:pt idx="4">
                  <c:v>66.5</c:v>
                </c:pt>
                <c:pt idx="5">
                  <c:v>71.5</c:v>
                </c:pt>
                <c:pt idx="6">
                  <c:v>76</c:v>
                </c:pt>
                <c:pt idx="7">
                  <c:v>83.5</c:v>
                </c:pt>
                <c:pt idx="8">
                  <c:v>92</c:v>
                </c:pt>
                <c:pt idx="9">
                  <c:v>82.5</c:v>
                </c:pt>
                <c:pt idx="10">
                  <c:v>71.5</c:v>
                </c:pt>
                <c:pt idx="11">
                  <c:v>69</c:v>
                </c:pt>
                <c:pt idx="12">
                  <c:v>73.5</c:v>
                </c:pt>
                <c:pt idx="13">
                  <c:v>74</c:v>
                </c:pt>
                <c:pt idx="14">
                  <c:v>66.5</c:v>
                </c:pt>
                <c:pt idx="15">
                  <c:v>62</c:v>
                </c:pt>
                <c:pt idx="16">
                  <c:v>65.5</c:v>
                </c:pt>
                <c:pt idx="17">
                  <c:v>77</c:v>
                </c:pt>
                <c:pt idx="18">
                  <c:v>112.5</c:v>
                </c:pt>
                <c:pt idx="19">
                  <c:v>165.5</c:v>
                </c:pt>
                <c:pt idx="20">
                  <c:v>167</c:v>
                </c:pt>
                <c:pt idx="21">
                  <c:v>144.5</c:v>
                </c:pt>
                <c:pt idx="22">
                  <c:v>107.5</c:v>
                </c:pt>
                <c:pt idx="23">
                  <c:v>86.5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63-4479-B0BC-ABE31BCC38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652.36800000000005</c:v>
                </c:pt>
                <c:pt idx="1">
                  <c:v>652.65699999999993</c:v>
                </c:pt>
                <c:pt idx="2">
                  <c:v>654.29700000000003</c:v>
                </c:pt>
                <c:pt idx="3">
                  <c:v>652.2650000000001</c:v>
                </c:pt>
                <c:pt idx="4">
                  <c:v>644.48099999999999</c:v>
                </c:pt>
                <c:pt idx="5">
                  <c:v>648.57799999999997</c:v>
                </c:pt>
                <c:pt idx="6">
                  <c:v>671.24900000000002</c:v>
                </c:pt>
                <c:pt idx="7">
                  <c:v>661.46599999999989</c:v>
                </c:pt>
                <c:pt idx="8">
                  <c:v>661.89100000000008</c:v>
                </c:pt>
                <c:pt idx="9">
                  <c:v>656.98599999999999</c:v>
                </c:pt>
                <c:pt idx="10">
                  <c:v>657.00699999999995</c:v>
                </c:pt>
                <c:pt idx="11">
                  <c:v>654.46799999999996</c:v>
                </c:pt>
                <c:pt idx="12">
                  <c:v>652.94400000000007</c:v>
                </c:pt>
                <c:pt idx="13">
                  <c:v>673.82200000000012</c:v>
                </c:pt>
                <c:pt idx="14">
                  <c:v>674.13199999999995</c:v>
                </c:pt>
                <c:pt idx="15">
                  <c:v>660.12200000000007</c:v>
                </c:pt>
                <c:pt idx="16">
                  <c:v>664.23699999999997</c:v>
                </c:pt>
                <c:pt idx="17">
                  <c:v>658.45399999999995</c:v>
                </c:pt>
                <c:pt idx="18">
                  <c:v>658.05400000000009</c:v>
                </c:pt>
                <c:pt idx="19">
                  <c:v>657.99900000000002</c:v>
                </c:pt>
                <c:pt idx="20">
                  <c:v>673.947</c:v>
                </c:pt>
                <c:pt idx="21">
                  <c:v>667.57600000000014</c:v>
                </c:pt>
                <c:pt idx="22">
                  <c:v>665.40700000000004</c:v>
                </c:pt>
                <c:pt idx="23">
                  <c:v>724.49199999999996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63-4479-B0BC-ABE31BCC38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794.35899999999992</c:v>
                </c:pt>
                <c:pt idx="1">
                  <c:v>786.83100000000002</c:v>
                </c:pt>
                <c:pt idx="2">
                  <c:v>789.57200000000012</c:v>
                </c:pt>
                <c:pt idx="3">
                  <c:v>799.36999999999989</c:v>
                </c:pt>
                <c:pt idx="4">
                  <c:v>869.66300000000001</c:v>
                </c:pt>
                <c:pt idx="5">
                  <c:v>1012.948</c:v>
                </c:pt>
                <c:pt idx="6">
                  <c:v>1197.038</c:v>
                </c:pt>
                <c:pt idx="7">
                  <c:v>1341.6320000000001</c:v>
                </c:pt>
                <c:pt idx="8">
                  <c:v>1396.1780000000001</c:v>
                </c:pt>
                <c:pt idx="9">
                  <c:v>1421.8050000000001</c:v>
                </c:pt>
                <c:pt idx="10">
                  <c:v>1420.194</c:v>
                </c:pt>
                <c:pt idx="11">
                  <c:v>1426.5100000000002</c:v>
                </c:pt>
                <c:pt idx="12">
                  <c:v>1397.2160000000003</c:v>
                </c:pt>
                <c:pt idx="13">
                  <c:v>1344.7389999999998</c:v>
                </c:pt>
                <c:pt idx="14">
                  <c:v>1262.421</c:v>
                </c:pt>
                <c:pt idx="15">
                  <c:v>1225.5740000000003</c:v>
                </c:pt>
                <c:pt idx="16">
                  <c:v>1279.768</c:v>
                </c:pt>
                <c:pt idx="17">
                  <c:v>1262.4179999999999</c:v>
                </c:pt>
                <c:pt idx="18">
                  <c:v>1253.7280000000001</c:v>
                </c:pt>
                <c:pt idx="19">
                  <c:v>1244.625</c:v>
                </c:pt>
                <c:pt idx="20">
                  <c:v>1173.1120000000001</c:v>
                </c:pt>
                <c:pt idx="21">
                  <c:v>1050.0570000000002</c:v>
                </c:pt>
                <c:pt idx="22">
                  <c:v>1015.5630000000001</c:v>
                </c:pt>
                <c:pt idx="23">
                  <c:v>982.71300000000019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63-4479-B0BC-ABE31BCC38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2126.4829999999997</c:v>
                </c:pt>
                <c:pt idx="1">
                  <c:v>2015.6610000000001</c:v>
                </c:pt>
                <c:pt idx="2">
                  <c:v>1939.0450000000001</c:v>
                </c:pt>
                <c:pt idx="3">
                  <c:v>1904.2550000000001</c:v>
                </c:pt>
                <c:pt idx="4">
                  <c:v>1979.5880000000004</c:v>
                </c:pt>
                <c:pt idx="5">
                  <c:v>2146.0389999999998</c:v>
                </c:pt>
                <c:pt idx="6">
                  <c:v>2425.6849999999995</c:v>
                </c:pt>
                <c:pt idx="7">
                  <c:v>2820.2539999999999</c:v>
                </c:pt>
                <c:pt idx="8">
                  <c:v>3101.7549999999997</c:v>
                </c:pt>
                <c:pt idx="9">
                  <c:v>3359.654</c:v>
                </c:pt>
                <c:pt idx="10">
                  <c:v>3506.5579999999995</c:v>
                </c:pt>
                <c:pt idx="11">
                  <c:v>3613.2249999999999</c:v>
                </c:pt>
                <c:pt idx="12">
                  <c:v>3548.366</c:v>
                </c:pt>
                <c:pt idx="13">
                  <c:v>3316.7750000000005</c:v>
                </c:pt>
                <c:pt idx="14">
                  <c:v>3088.7759999999998</c:v>
                </c:pt>
                <c:pt idx="15">
                  <c:v>2948.6150000000002</c:v>
                </c:pt>
                <c:pt idx="16">
                  <c:v>3009.8570000000004</c:v>
                </c:pt>
                <c:pt idx="17">
                  <c:v>3049.9009999999998</c:v>
                </c:pt>
                <c:pt idx="18">
                  <c:v>3187.7769999999996</c:v>
                </c:pt>
                <c:pt idx="19">
                  <c:v>3462.3969999999995</c:v>
                </c:pt>
                <c:pt idx="20">
                  <c:v>3474.6759999999995</c:v>
                </c:pt>
                <c:pt idx="21">
                  <c:v>3192.7269999999999</c:v>
                </c:pt>
                <c:pt idx="22">
                  <c:v>2807.9180000000001</c:v>
                </c:pt>
                <c:pt idx="23">
                  <c:v>2492.933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63-4479-B0BC-ABE31BCC38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224</c:v>
                </c:pt>
                <c:pt idx="1">
                  <c:v>214.99999999999997</c:v>
                </c:pt>
                <c:pt idx="2">
                  <c:v>210.99999999999997</c:v>
                </c:pt>
                <c:pt idx="3">
                  <c:v>210</c:v>
                </c:pt>
                <c:pt idx="4">
                  <c:v>214.99999999999997</c:v>
                </c:pt>
                <c:pt idx="5">
                  <c:v>231</c:v>
                </c:pt>
                <c:pt idx="6">
                  <c:v>265</c:v>
                </c:pt>
                <c:pt idx="7">
                  <c:v>297.00000000000006</c:v>
                </c:pt>
                <c:pt idx="8">
                  <c:v>315</c:v>
                </c:pt>
                <c:pt idx="9">
                  <c:v>333.99999999999994</c:v>
                </c:pt>
                <c:pt idx="10">
                  <c:v>347</c:v>
                </c:pt>
                <c:pt idx="11">
                  <c:v>339</c:v>
                </c:pt>
                <c:pt idx="12">
                  <c:v>314.00000000000006</c:v>
                </c:pt>
                <c:pt idx="13">
                  <c:v>298.99999999999994</c:v>
                </c:pt>
                <c:pt idx="14">
                  <c:v>290.99999999999994</c:v>
                </c:pt>
                <c:pt idx="15">
                  <c:v>289</c:v>
                </c:pt>
                <c:pt idx="16">
                  <c:v>293</c:v>
                </c:pt>
                <c:pt idx="17">
                  <c:v>308</c:v>
                </c:pt>
                <c:pt idx="18">
                  <c:v>337.00000000000006</c:v>
                </c:pt>
                <c:pt idx="19">
                  <c:v>363</c:v>
                </c:pt>
                <c:pt idx="20">
                  <c:v>355.00000000000006</c:v>
                </c:pt>
                <c:pt idx="21">
                  <c:v>341</c:v>
                </c:pt>
                <c:pt idx="22">
                  <c:v>311</c:v>
                </c:pt>
                <c:pt idx="23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63-4479-B0BC-ABE31BCC38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63-4479-B0BC-ABE31BCC38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156.97499999999999</c:v>
                </c:pt>
                <c:pt idx="12">
                  <c:v>235</c:v>
                </c:pt>
                <c:pt idx="13">
                  <c:v>193.57599999999999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563-4479-B0BC-ABE31BCC38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63-4479-B0BC-ABE31BCC38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63-4479-B0BC-ABE31BCC38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563-4479-B0BC-ABE31BCC388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168</c:v>
                </c:pt>
                <c:pt idx="1">
                  <c:v>67</c:v>
                </c:pt>
                <c:pt idx="2">
                  <c:v>65</c:v>
                </c:pt>
                <c:pt idx="3">
                  <c:v>35</c:v>
                </c:pt>
                <c:pt idx="4">
                  <c:v>65</c:v>
                </c:pt>
                <c:pt idx="5">
                  <c:v>80</c:v>
                </c:pt>
                <c:pt idx="6">
                  <c:v>124</c:v>
                </c:pt>
                <c:pt idx="7">
                  <c:v>322</c:v>
                </c:pt>
                <c:pt idx="8">
                  <c:v>571.20000000000005</c:v>
                </c:pt>
                <c:pt idx="9">
                  <c:v>611.20000000000005</c:v>
                </c:pt>
                <c:pt idx="10">
                  <c:v>568</c:v>
                </c:pt>
                <c:pt idx="11">
                  <c:v>482.5</c:v>
                </c:pt>
                <c:pt idx="12">
                  <c:v>485.68399999999997</c:v>
                </c:pt>
                <c:pt idx="13">
                  <c:v>610.70000000000005</c:v>
                </c:pt>
                <c:pt idx="14">
                  <c:v>742.1</c:v>
                </c:pt>
                <c:pt idx="15">
                  <c:v>479.8</c:v>
                </c:pt>
                <c:pt idx="16">
                  <c:v>163</c:v>
                </c:pt>
                <c:pt idx="17">
                  <c:v>128</c:v>
                </c:pt>
                <c:pt idx="18">
                  <c:v>64</c:v>
                </c:pt>
                <c:pt idx="19">
                  <c:v>128</c:v>
                </c:pt>
                <c:pt idx="20">
                  <c:v>727.8</c:v>
                </c:pt>
                <c:pt idx="21">
                  <c:v>80</c:v>
                </c:pt>
                <c:pt idx="22">
                  <c:v>147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63-4479-B0BC-ABE31BCC38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13.544</c:v>
                </c:pt>
                <c:pt idx="6">
                  <c:v>6.3659999999999997</c:v>
                </c:pt>
                <c:pt idx="7">
                  <c:v>13.35</c:v>
                </c:pt>
                <c:pt idx="18">
                  <c:v>9.5410000000000004</c:v>
                </c:pt>
                <c:pt idx="19">
                  <c:v>13.814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63-4479-B0BC-ABE31BCC38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63-4479-B0BC-ABE31BCC38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63-4479-B0BC-ABE31BCC3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97.3</c:v>
                </c:pt>
                <c:pt idx="1">
                  <c:v>90.95</c:v>
                </c:pt>
                <c:pt idx="2">
                  <c:v>88.34</c:v>
                </c:pt>
                <c:pt idx="3">
                  <c:v>85.81</c:v>
                </c:pt>
                <c:pt idx="4">
                  <c:v>86.54</c:v>
                </c:pt>
                <c:pt idx="5">
                  <c:v>103.46</c:v>
                </c:pt>
                <c:pt idx="6">
                  <c:v>123.91</c:v>
                </c:pt>
                <c:pt idx="7">
                  <c:v>151.66999999999999</c:v>
                </c:pt>
                <c:pt idx="8">
                  <c:v>110.82</c:v>
                </c:pt>
                <c:pt idx="9">
                  <c:v>92.63</c:v>
                </c:pt>
                <c:pt idx="10">
                  <c:v>50.01</c:v>
                </c:pt>
                <c:pt idx="11">
                  <c:v>50</c:v>
                </c:pt>
                <c:pt idx="12">
                  <c:v>30.4</c:v>
                </c:pt>
                <c:pt idx="13">
                  <c:v>50</c:v>
                </c:pt>
                <c:pt idx="14">
                  <c:v>71.739999999999995</c:v>
                </c:pt>
                <c:pt idx="15">
                  <c:v>78.95</c:v>
                </c:pt>
                <c:pt idx="16">
                  <c:v>86.08</c:v>
                </c:pt>
                <c:pt idx="17">
                  <c:v>108.69</c:v>
                </c:pt>
                <c:pt idx="18">
                  <c:v>146</c:v>
                </c:pt>
                <c:pt idx="19">
                  <c:v>225.41</c:v>
                </c:pt>
                <c:pt idx="20">
                  <c:v>253.12</c:v>
                </c:pt>
                <c:pt idx="21">
                  <c:v>154.57</c:v>
                </c:pt>
                <c:pt idx="22">
                  <c:v>129.96</c:v>
                </c:pt>
                <c:pt idx="23">
                  <c:v>115.56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63-4479-B0BC-ABE31BCC3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4051.6850000000004</v>
      </c>
      <c r="C4" s="18">
        <v>3822.1490000000003</v>
      </c>
      <c r="D4" s="18">
        <v>3739.4320000000007</v>
      </c>
      <c r="E4" s="18">
        <v>3680.4210000000003</v>
      </c>
      <c r="F4" s="18">
        <v>3854.223</v>
      </c>
      <c r="G4" s="18">
        <v>4203.6360000000004</v>
      </c>
      <c r="H4" s="18">
        <v>4765.2940000000008</v>
      </c>
      <c r="I4" s="18">
        <v>5539.1620000000003</v>
      </c>
      <c r="J4" s="18">
        <v>6138.0239999999994</v>
      </c>
      <c r="K4" s="18">
        <v>6466.1449999999995</v>
      </c>
      <c r="L4" s="18">
        <v>6680.259</v>
      </c>
      <c r="M4" s="18">
        <v>6741.6800000000012</v>
      </c>
      <c r="N4" s="18">
        <v>6706.71</v>
      </c>
      <c r="O4" s="18">
        <v>6512.6120000000019</v>
      </c>
      <c r="P4" s="18">
        <v>6124.8909999999987</v>
      </c>
      <c r="Q4" s="18">
        <v>5665.0879999999997</v>
      </c>
      <c r="R4" s="18">
        <v>5475.39</v>
      </c>
      <c r="S4" s="18">
        <v>5483.7870000000021</v>
      </c>
      <c r="T4" s="18">
        <v>5622.6100000000006</v>
      </c>
      <c r="U4" s="18">
        <v>6035.3440000000001</v>
      </c>
      <c r="V4" s="18">
        <v>6585.5780000000004</v>
      </c>
      <c r="W4" s="18">
        <v>5489.8389999999999</v>
      </c>
      <c r="X4" s="18">
        <v>5068.387999999999</v>
      </c>
      <c r="Y4" s="18">
        <v>4700.6329999999989</v>
      </c>
      <c r="Z4" s="19"/>
      <c r="AA4" s="20">
        <f>SUM(B4:Z4)</f>
        <v>129152.98000000001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</v>
      </c>
      <c r="C7" s="28">
        <v>90.95</v>
      </c>
      <c r="D7" s="28">
        <v>88.34</v>
      </c>
      <c r="E7" s="28">
        <v>85.81</v>
      </c>
      <c r="F7" s="28">
        <v>86.54</v>
      </c>
      <c r="G7" s="28">
        <v>103.46</v>
      </c>
      <c r="H7" s="28">
        <v>123.91</v>
      </c>
      <c r="I7" s="28">
        <v>151.66999999999999</v>
      </c>
      <c r="J7" s="28">
        <v>110.82</v>
      </c>
      <c r="K7" s="28">
        <v>92.63</v>
      </c>
      <c r="L7" s="28">
        <v>50.01</v>
      </c>
      <c r="M7" s="28">
        <v>50</v>
      </c>
      <c r="N7" s="28">
        <v>30.4</v>
      </c>
      <c r="O7" s="28">
        <v>50</v>
      </c>
      <c r="P7" s="28">
        <v>71.739999999999995</v>
      </c>
      <c r="Q7" s="28">
        <v>78.95</v>
      </c>
      <c r="R7" s="28">
        <v>86.08</v>
      </c>
      <c r="S7" s="28">
        <v>108.69</v>
      </c>
      <c r="T7" s="28">
        <v>146</v>
      </c>
      <c r="U7" s="28">
        <v>225.41</v>
      </c>
      <c r="V7" s="28">
        <v>253.12</v>
      </c>
      <c r="W7" s="28">
        <v>154.57</v>
      </c>
      <c r="X7" s="28">
        <v>129.96</v>
      </c>
      <c r="Y7" s="28">
        <v>115.56</v>
      </c>
      <c r="Z7" s="29"/>
      <c r="AA7" s="30">
        <f>IF(SUM(B7:Z7)&lt;&gt;0,AVERAGEIF(B7:Z7,"&lt;&gt;"""),"")</f>
        <v>107.58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200</v>
      </c>
      <c r="V10" s="42">
        <v>200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3700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107.5</v>
      </c>
      <c r="H11" s="47">
        <v>107.5</v>
      </c>
      <c r="I11" s="47">
        <v>109.5</v>
      </c>
      <c r="J11" s="47">
        <v>117</v>
      </c>
      <c r="K11" s="47">
        <v>127</v>
      </c>
      <c r="L11" s="47">
        <v>131</v>
      </c>
      <c r="M11" s="47">
        <v>114</v>
      </c>
      <c r="N11" s="47">
        <v>113.5</v>
      </c>
      <c r="O11" s="47">
        <v>107.5</v>
      </c>
      <c r="P11" s="47">
        <v>107.5</v>
      </c>
      <c r="Q11" s="47">
        <v>113.5</v>
      </c>
      <c r="R11" s="47">
        <v>113.5</v>
      </c>
      <c r="S11" s="47">
        <v>113.5</v>
      </c>
      <c r="T11" s="47">
        <v>148</v>
      </c>
      <c r="U11" s="47">
        <v>182</v>
      </c>
      <c r="V11" s="47">
        <v>179</v>
      </c>
      <c r="W11" s="47">
        <v>169</v>
      </c>
      <c r="X11" s="47">
        <v>141</v>
      </c>
      <c r="Y11" s="47">
        <v>101.5</v>
      </c>
      <c r="Z11" s="48"/>
      <c r="AA11" s="49">
        <f t="shared" si="0"/>
        <v>2910.5</v>
      </c>
    </row>
    <row r="12" spans="1:27" ht="24.95" customHeight="1" x14ac:dyDescent="0.2">
      <c r="A12" s="50" t="s">
        <v>8</v>
      </c>
      <c r="B12" s="51">
        <v>1672.136</v>
      </c>
      <c r="C12" s="52">
        <v>1275.867</v>
      </c>
      <c r="D12" s="52">
        <v>1234.6599999999999</v>
      </c>
      <c r="E12" s="52">
        <v>1213.6210000000001</v>
      </c>
      <c r="F12" s="52">
        <v>1219.7269999999999</v>
      </c>
      <c r="G12" s="52">
        <v>1742.952</v>
      </c>
      <c r="H12" s="52">
        <v>2287.9740000000002</v>
      </c>
      <c r="I12" s="52">
        <v>2404.9</v>
      </c>
      <c r="J12" s="52">
        <v>1981.569</v>
      </c>
      <c r="K12" s="52">
        <v>1274.19</v>
      </c>
      <c r="L12" s="52">
        <v>813.9</v>
      </c>
      <c r="M12" s="52">
        <v>413.9</v>
      </c>
      <c r="N12" s="52">
        <v>413.9</v>
      </c>
      <c r="O12" s="52">
        <v>413.9</v>
      </c>
      <c r="P12" s="52">
        <v>473.9</v>
      </c>
      <c r="Q12" s="52">
        <v>833.9</v>
      </c>
      <c r="R12" s="52">
        <v>1245.8689999999999</v>
      </c>
      <c r="S12" s="52">
        <v>1835.9</v>
      </c>
      <c r="T12" s="52">
        <v>2394.9740000000002</v>
      </c>
      <c r="U12" s="52">
        <v>2625.9</v>
      </c>
      <c r="V12" s="52">
        <v>2630.9</v>
      </c>
      <c r="W12" s="52">
        <v>2432.9</v>
      </c>
      <c r="X12" s="52">
        <v>2248.317</v>
      </c>
      <c r="Y12" s="52">
        <v>2239.2719999999999</v>
      </c>
      <c r="Z12" s="53"/>
      <c r="AA12" s="54">
        <f t="shared" si="0"/>
        <v>37325.028000000013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174</v>
      </c>
      <c r="J13" s="52">
        <v>96</v>
      </c>
      <c r="K13" s="52">
        <v>109</v>
      </c>
      <c r="L13" s="52">
        <v>64</v>
      </c>
      <c r="M13" s="52">
        <v>64</v>
      </c>
      <c r="N13" s="52">
        <v>38</v>
      </c>
      <c r="O13" s="52">
        <v>38</v>
      </c>
      <c r="P13" s="52"/>
      <c r="Q13" s="52"/>
      <c r="R13" s="52"/>
      <c r="S13" s="52">
        <v>13</v>
      </c>
      <c r="T13" s="52">
        <v>286</v>
      </c>
      <c r="U13" s="52">
        <v>1548.038</v>
      </c>
      <c r="V13" s="52">
        <v>2278</v>
      </c>
      <c r="W13" s="52">
        <v>621</v>
      </c>
      <c r="X13" s="52">
        <v>160</v>
      </c>
      <c r="Y13" s="52"/>
      <c r="Z13" s="53"/>
      <c r="AA13" s="54">
        <f t="shared" si="0"/>
        <v>5601.0380000000005</v>
      </c>
    </row>
    <row r="14" spans="1:27" ht="24.95" customHeight="1" x14ac:dyDescent="0.2">
      <c r="A14" s="55" t="s">
        <v>10</v>
      </c>
      <c r="B14" s="56">
        <v>606.44899999999996</v>
      </c>
      <c r="C14" s="57">
        <v>683.78199999999993</v>
      </c>
      <c r="D14" s="57">
        <v>753.87200000000007</v>
      </c>
      <c r="E14" s="57">
        <v>840.59999999999991</v>
      </c>
      <c r="F14" s="57">
        <v>949.096</v>
      </c>
      <c r="G14" s="57">
        <v>1030.8839999999998</v>
      </c>
      <c r="H14" s="57">
        <v>1434.1199999999997</v>
      </c>
      <c r="I14" s="57">
        <v>2417.7620000000011</v>
      </c>
      <c r="J14" s="57">
        <v>3624.4549999999999</v>
      </c>
      <c r="K14" s="57">
        <v>4639.954999999999</v>
      </c>
      <c r="L14" s="57">
        <v>5335.3589999999995</v>
      </c>
      <c r="M14" s="57">
        <v>5802.7800000000007</v>
      </c>
      <c r="N14" s="57">
        <v>5839.3099999999995</v>
      </c>
      <c r="O14" s="57">
        <v>5647.2120000000014</v>
      </c>
      <c r="P14" s="57">
        <v>5124.4909999999991</v>
      </c>
      <c r="Q14" s="57">
        <v>4296.688000000001</v>
      </c>
      <c r="R14" s="57">
        <v>3254.0209999999997</v>
      </c>
      <c r="S14" s="57">
        <v>1993.7869999999998</v>
      </c>
      <c r="T14" s="57">
        <v>1116.7360000000001</v>
      </c>
      <c r="U14" s="57">
        <v>789.2059999999999</v>
      </c>
      <c r="V14" s="57">
        <v>770.678</v>
      </c>
      <c r="W14" s="57">
        <v>756.93899999999985</v>
      </c>
      <c r="X14" s="57">
        <v>699.07099999999991</v>
      </c>
      <c r="Y14" s="57">
        <v>668.56100000000004</v>
      </c>
      <c r="Z14" s="58"/>
      <c r="AA14" s="59">
        <f t="shared" si="0"/>
        <v>59075.813999999998</v>
      </c>
    </row>
    <row r="15" spans="1:27" ht="24.95" customHeight="1" x14ac:dyDescent="0.2">
      <c r="A15" s="55" t="s">
        <v>11</v>
      </c>
      <c r="B15" s="56">
        <v>11</v>
      </c>
      <c r="C15" s="57">
        <v>13</v>
      </c>
      <c r="D15" s="57">
        <v>16</v>
      </c>
      <c r="E15" s="57">
        <v>20</v>
      </c>
      <c r="F15" s="57">
        <v>23</v>
      </c>
      <c r="G15" s="57">
        <v>26</v>
      </c>
      <c r="H15" s="57">
        <v>35</v>
      </c>
      <c r="I15" s="57">
        <v>44</v>
      </c>
      <c r="J15" s="57">
        <v>48</v>
      </c>
      <c r="K15" s="57">
        <v>57</v>
      </c>
      <c r="L15" s="57">
        <v>66</v>
      </c>
      <c r="M15" s="57">
        <v>75</v>
      </c>
      <c r="N15" s="57">
        <v>81</v>
      </c>
      <c r="O15" s="57">
        <v>82</v>
      </c>
      <c r="P15" s="57">
        <v>81</v>
      </c>
      <c r="Q15" s="57">
        <v>76</v>
      </c>
      <c r="R15" s="57">
        <v>66</v>
      </c>
      <c r="S15" s="57">
        <v>52</v>
      </c>
      <c r="T15" s="57">
        <v>39</v>
      </c>
      <c r="U15" s="57">
        <v>31</v>
      </c>
      <c r="V15" s="57">
        <v>26</v>
      </c>
      <c r="W15" s="57">
        <v>22</v>
      </c>
      <c r="X15" s="57">
        <v>20</v>
      </c>
      <c r="Y15" s="57">
        <v>19</v>
      </c>
      <c r="Z15" s="58"/>
      <c r="AA15" s="59">
        <f t="shared" si="0"/>
        <v>1029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2541.085</v>
      </c>
      <c r="C16" s="62">
        <f t="shared" si="1"/>
        <v>2224.1489999999999</v>
      </c>
      <c r="D16" s="62">
        <f t="shared" si="1"/>
        <v>2256.0320000000002</v>
      </c>
      <c r="E16" s="62">
        <f t="shared" si="1"/>
        <v>2325.721</v>
      </c>
      <c r="F16" s="62">
        <f t="shared" si="1"/>
        <v>2443.3229999999999</v>
      </c>
      <c r="G16" s="62">
        <f t="shared" si="1"/>
        <v>3083.3359999999998</v>
      </c>
      <c r="H16" s="62">
        <f t="shared" si="1"/>
        <v>4100.5940000000001</v>
      </c>
      <c r="I16" s="62">
        <f t="shared" si="1"/>
        <v>5300.1620000000012</v>
      </c>
      <c r="J16" s="62">
        <f t="shared" si="1"/>
        <v>6017.0239999999994</v>
      </c>
      <c r="K16" s="62">
        <f t="shared" si="1"/>
        <v>6357.1449999999986</v>
      </c>
      <c r="L16" s="62">
        <f t="shared" si="1"/>
        <v>6560.259</v>
      </c>
      <c r="M16" s="62">
        <f t="shared" si="1"/>
        <v>6619.68</v>
      </c>
      <c r="N16" s="62">
        <f t="shared" si="1"/>
        <v>6635.7099999999991</v>
      </c>
      <c r="O16" s="62">
        <f t="shared" si="1"/>
        <v>6438.612000000001</v>
      </c>
      <c r="P16" s="62">
        <f t="shared" si="1"/>
        <v>5936.8909999999987</v>
      </c>
      <c r="Q16" s="62">
        <f t="shared" si="1"/>
        <v>5470.0880000000016</v>
      </c>
      <c r="R16" s="62">
        <f t="shared" si="1"/>
        <v>4829.3899999999994</v>
      </c>
      <c r="S16" s="62">
        <f t="shared" si="1"/>
        <v>4158.1869999999999</v>
      </c>
      <c r="T16" s="62">
        <f t="shared" si="1"/>
        <v>4134.71</v>
      </c>
      <c r="U16" s="62">
        <f t="shared" si="1"/>
        <v>5376.1440000000002</v>
      </c>
      <c r="V16" s="62">
        <f t="shared" si="1"/>
        <v>6084.5779999999995</v>
      </c>
      <c r="W16" s="62">
        <f t="shared" si="1"/>
        <v>4151.8389999999999</v>
      </c>
      <c r="X16" s="62">
        <f t="shared" si="1"/>
        <v>3418.3879999999999</v>
      </c>
      <c r="Y16" s="62">
        <f t="shared" si="1"/>
        <v>3178.3330000000001</v>
      </c>
      <c r="Z16" s="63" t="str">
        <f t="shared" si="1"/>
        <v/>
      </c>
      <c r="AA16" s="64">
        <f>SUM(AA10:AA15)</f>
        <v>109641.38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873.4</v>
      </c>
      <c r="C29" s="72">
        <v>904.4</v>
      </c>
      <c r="D29" s="72">
        <v>943.4</v>
      </c>
      <c r="E29" s="72">
        <v>997.4</v>
      </c>
      <c r="F29" s="72">
        <v>1050.4000000000001</v>
      </c>
      <c r="G29" s="72">
        <v>1092.4000000000001</v>
      </c>
      <c r="H29" s="72">
        <v>1211.4000000000001</v>
      </c>
      <c r="I29" s="72">
        <v>1598.4</v>
      </c>
      <c r="J29" s="72">
        <v>1938.9</v>
      </c>
      <c r="K29" s="72">
        <v>2293.9</v>
      </c>
      <c r="L29" s="72">
        <v>2485.9</v>
      </c>
      <c r="M29" s="72">
        <v>2646.9</v>
      </c>
      <c r="N29" s="72">
        <v>2665.4</v>
      </c>
      <c r="O29" s="72">
        <v>2603.4</v>
      </c>
      <c r="P29" s="72">
        <v>2392.4</v>
      </c>
      <c r="Q29" s="72">
        <v>2107.4</v>
      </c>
      <c r="R29" s="72">
        <v>1753.4</v>
      </c>
      <c r="S29" s="72">
        <v>1340.4</v>
      </c>
      <c r="T29" s="72">
        <v>1416.9</v>
      </c>
      <c r="U29" s="72">
        <v>1836.9</v>
      </c>
      <c r="V29" s="72">
        <v>2171.9</v>
      </c>
      <c r="W29" s="72">
        <v>1707.9</v>
      </c>
      <c r="X29" s="72">
        <v>1207.9000000000001</v>
      </c>
      <c r="Y29" s="72">
        <v>902.4</v>
      </c>
      <c r="Z29" s="73"/>
      <c r="AA29" s="74">
        <f>SUM(B29:Z29)</f>
        <v>40143.100000000013</v>
      </c>
    </row>
    <row r="30" spans="1:27" ht="24.95" customHeight="1" x14ac:dyDescent="0.2">
      <c r="A30" s="75" t="s">
        <v>24</v>
      </c>
      <c r="B30" s="76">
        <v>931.68499999999995</v>
      </c>
      <c r="C30" s="77">
        <v>587.74900000000002</v>
      </c>
      <c r="D30" s="77">
        <v>616.63199999999995</v>
      </c>
      <c r="E30" s="77">
        <v>651.32100000000003</v>
      </c>
      <c r="F30" s="77">
        <v>675.923</v>
      </c>
      <c r="G30" s="77">
        <v>1250.9359999999999</v>
      </c>
      <c r="H30" s="77">
        <v>2085.194</v>
      </c>
      <c r="I30" s="77">
        <v>2927.7620000000002</v>
      </c>
      <c r="J30" s="77">
        <v>3186.1239999999998</v>
      </c>
      <c r="K30" s="77">
        <v>3139.2449999999999</v>
      </c>
      <c r="L30" s="77">
        <v>3536.3589999999999</v>
      </c>
      <c r="M30" s="77">
        <v>3836.78</v>
      </c>
      <c r="N30" s="77">
        <v>3783.31</v>
      </c>
      <c r="O30" s="77">
        <v>3651.212</v>
      </c>
      <c r="P30" s="77">
        <v>3414.491</v>
      </c>
      <c r="Q30" s="77">
        <v>2879.6880000000001</v>
      </c>
      <c r="R30" s="77">
        <v>2204.9899999999998</v>
      </c>
      <c r="S30" s="77">
        <v>1866.787</v>
      </c>
      <c r="T30" s="77">
        <v>1702.81</v>
      </c>
      <c r="U30" s="77">
        <v>2400.2440000000001</v>
      </c>
      <c r="V30" s="77">
        <v>2791.6779999999999</v>
      </c>
      <c r="W30" s="77">
        <v>1486.9390000000001</v>
      </c>
      <c r="X30" s="77">
        <v>1173.4880000000001</v>
      </c>
      <c r="Y30" s="77">
        <v>1213.933</v>
      </c>
      <c r="Z30" s="78"/>
      <c r="AA30" s="79">
        <f>SUM(B30:Z30)</f>
        <v>51995.279999999984</v>
      </c>
    </row>
    <row r="31" spans="1:27" ht="24.95" customHeight="1" x14ac:dyDescent="0.2">
      <c r="A31" s="82" t="s">
        <v>25</v>
      </c>
      <c r="B31" s="80">
        <v>1013</v>
      </c>
      <c r="C31" s="81">
        <v>1013</v>
      </c>
      <c r="D31" s="81">
        <v>1013</v>
      </c>
      <c r="E31" s="81">
        <v>1013</v>
      </c>
      <c r="F31" s="81">
        <v>1013</v>
      </c>
      <c r="G31" s="81">
        <v>1013</v>
      </c>
      <c r="H31" s="81">
        <v>1013</v>
      </c>
      <c r="I31" s="81">
        <v>1013</v>
      </c>
      <c r="J31" s="81">
        <v>1013</v>
      </c>
      <c r="K31" s="81">
        <v>1033</v>
      </c>
      <c r="L31" s="81">
        <v>658</v>
      </c>
      <c r="M31" s="81">
        <v>258</v>
      </c>
      <c r="N31" s="81">
        <v>258</v>
      </c>
      <c r="O31" s="81">
        <v>258</v>
      </c>
      <c r="P31" s="81">
        <v>318</v>
      </c>
      <c r="Q31" s="81">
        <v>678</v>
      </c>
      <c r="R31" s="81">
        <v>1043</v>
      </c>
      <c r="S31" s="81">
        <v>1208</v>
      </c>
      <c r="T31" s="81">
        <v>1422</v>
      </c>
      <c r="U31" s="81">
        <v>1622</v>
      </c>
      <c r="V31" s="81">
        <v>1622</v>
      </c>
      <c r="W31" s="81">
        <v>1422</v>
      </c>
      <c r="X31" s="81">
        <v>1422</v>
      </c>
      <c r="Y31" s="81">
        <v>1372</v>
      </c>
      <c r="Z31" s="83"/>
      <c r="AA31" s="84">
        <f>SUM(B31:Z31)</f>
        <v>23711</v>
      </c>
    </row>
    <row r="32" spans="1:27" ht="30" customHeight="1" thickBot="1" x14ac:dyDescent="0.25">
      <c r="A32" s="60" t="s">
        <v>26</v>
      </c>
      <c r="B32" s="61">
        <f>IF(LEN(B$2)&gt;0,SUM(B29:B31),"")</f>
        <v>2818.085</v>
      </c>
      <c r="C32" s="62">
        <f t="shared" ref="C32:Z32" si="4">IF(LEN(C$2)&gt;0,SUM(C29:C31),"")</f>
        <v>2505.1489999999999</v>
      </c>
      <c r="D32" s="62">
        <f t="shared" si="4"/>
        <v>2573.0320000000002</v>
      </c>
      <c r="E32" s="62">
        <f t="shared" si="4"/>
        <v>2661.721</v>
      </c>
      <c r="F32" s="62">
        <f t="shared" si="4"/>
        <v>2739.3230000000003</v>
      </c>
      <c r="G32" s="62">
        <f t="shared" si="4"/>
        <v>3356.3360000000002</v>
      </c>
      <c r="H32" s="62">
        <f t="shared" si="4"/>
        <v>4309.5940000000001</v>
      </c>
      <c r="I32" s="62">
        <f t="shared" si="4"/>
        <v>5539.1620000000003</v>
      </c>
      <c r="J32" s="62">
        <f t="shared" si="4"/>
        <v>6138.0239999999994</v>
      </c>
      <c r="K32" s="62">
        <f t="shared" si="4"/>
        <v>6466.1450000000004</v>
      </c>
      <c r="L32" s="62">
        <f t="shared" si="4"/>
        <v>6680.259</v>
      </c>
      <c r="M32" s="62">
        <f t="shared" si="4"/>
        <v>6741.68</v>
      </c>
      <c r="N32" s="62">
        <f t="shared" si="4"/>
        <v>6706.71</v>
      </c>
      <c r="O32" s="62">
        <f t="shared" si="4"/>
        <v>6512.6120000000001</v>
      </c>
      <c r="P32" s="62">
        <f t="shared" si="4"/>
        <v>6124.8909999999996</v>
      </c>
      <c r="Q32" s="62">
        <f t="shared" si="4"/>
        <v>5665.0879999999997</v>
      </c>
      <c r="R32" s="62">
        <f t="shared" si="4"/>
        <v>5001.3899999999994</v>
      </c>
      <c r="S32" s="62">
        <f t="shared" si="4"/>
        <v>4415.1869999999999</v>
      </c>
      <c r="T32" s="62">
        <f t="shared" si="4"/>
        <v>4541.71</v>
      </c>
      <c r="U32" s="62">
        <f t="shared" si="4"/>
        <v>5859.1440000000002</v>
      </c>
      <c r="V32" s="62">
        <f t="shared" si="4"/>
        <v>6585.5779999999995</v>
      </c>
      <c r="W32" s="62">
        <f t="shared" si="4"/>
        <v>4616.8389999999999</v>
      </c>
      <c r="X32" s="62">
        <f t="shared" si="4"/>
        <v>3803.3879999999999</v>
      </c>
      <c r="Y32" s="62">
        <f t="shared" si="4"/>
        <v>3488.3330000000001</v>
      </c>
      <c r="Z32" s="63" t="str">
        <f t="shared" si="4"/>
        <v/>
      </c>
      <c r="AA32" s="64">
        <f>SUM(AA29:AA31)</f>
        <v>115849.38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95</v>
      </c>
      <c r="C35" s="95">
        <v>91</v>
      </c>
      <c r="D35" s="95">
        <v>91</v>
      </c>
      <c r="E35" s="95">
        <v>80</v>
      </c>
      <c r="F35" s="95">
        <v>70</v>
      </c>
      <c r="G35" s="95">
        <v>116</v>
      </c>
      <c r="H35" s="95">
        <v>47</v>
      </c>
      <c r="I35" s="95">
        <v>112</v>
      </c>
      <c r="J35" s="95">
        <v>29</v>
      </c>
      <c r="K35" s="95">
        <v>29</v>
      </c>
      <c r="L35" s="95">
        <v>54</v>
      </c>
      <c r="M35" s="95">
        <v>54</v>
      </c>
      <c r="N35" s="95">
        <v>54</v>
      </c>
      <c r="O35" s="95">
        <v>29</v>
      </c>
      <c r="P35" s="95">
        <v>57</v>
      </c>
      <c r="Q35" s="95">
        <v>56</v>
      </c>
      <c r="R35" s="95">
        <v>34</v>
      </c>
      <c r="S35" s="95">
        <v>44</v>
      </c>
      <c r="T35" s="95">
        <v>150</v>
      </c>
      <c r="U35" s="95">
        <v>217</v>
      </c>
      <c r="V35" s="95">
        <v>217</v>
      </c>
      <c r="W35" s="95">
        <v>198</v>
      </c>
      <c r="X35" s="95">
        <v>158</v>
      </c>
      <c r="Y35" s="95">
        <v>53</v>
      </c>
      <c r="Z35" s="96"/>
      <c r="AA35" s="74">
        <f t="shared" ref="AA35:AA40" si="5">SUM(B35:Z35)</f>
        <v>2135</v>
      </c>
    </row>
    <row r="36" spans="1:27" ht="24.95" customHeight="1" x14ac:dyDescent="0.2">
      <c r="A36" s="97" t="s">
        <v>29</v>
      </c>
      <c r="B36" s="98">
        <v>132</v>
      </c>
      <c r="C36" s="99">
        <v>140</v>
      </c>
      <c r="D36" s="99">
        <v>176</v>
      </c>
      <c r="E36" s="99">
        <v>206</v>
      </c>
      <c r="F36" s="99">
        <v>176</v>
      </c>
      <c r="G36" s="99">
        <v>107</v>
      </c>
      <c r="H36" s="99">
        <v>112</v>
      </c>
      <c r="I36" s="99">
        <v>77</v>
      </c>
      <c r="J36" s="99">
        <v>42</v>
      </c>
      <c r="K36" s="99">
        <v>30</v>
      </c>
      <c r="L36" s="99">
        <v>36</v>
      </c>
      <c r="M36" s="99">
        <v>36</v>
      </c>
      <c r="N36" s="99"/>
      <c r="O36" s="99"/>
      <c r="P36" s="99">
        <v>78</v>
      </c>
      <c r="Q36" s="99">
        <v>89</v>
      </c>
      <c r="R36" s="99">
        <v>88</v>
      </c>
      <c r="S36" s="99">
        <v>163</v>
      </c>
      <c r="T36" s="99">
        <v>207</v>
      </c>
      <c r="U36" s="99">
        <v>216</v>
      </c>
      <c r="V36" s="99">
        <v>234</v>
      </c>
      <c r="W36" s="99">
        <v>217</v>
      </c>
      <c r="X36" s="99">
        <v>177</v>
      </c>
      <c r="Y36" s="99">
        <v>207</v>
      </c>
      <c r="Z36" s="100"/>
      <c r="AA36" s="79">
        <f t="shared" si="5"/>
        <v>2946</v>
      </c>
    </row>
    <row r="37" spans="1:27" ht="24.95" customHeight="1" x14ac:dyDescent="0.2">
      <c r="A37" s="97" t="s">
        <v>30</v>
      </c>
      <c r="B37" s="98">
        <v>1233.5999999999999</v>
      </c>
      <c r="C37" s="99">
        <v>1317</v>
      </c>
      <c r="D37" s="99">
        <v>1166.4000000000001</v>
      </c>
      <c r="E37" s="99">
        <v>1018.7</v>
      </c>
      <c r="F37" s="99">
        <v>1114.9000000000001</v>
      </c>
      <c r="G37" s="99">
        <v>847.3</v>
      </c>
      <c r="H37" s="99">
        <v>455.7</v>
      </c>
      <c r="I37" s="99"/>
      <c r="J37" s="99"/>
      <c r="K37" s="99"/>
      <c r="L37" s="99"/>
      <c r="M37" s="99"/>
      <c r="N37" s="99"/>
      <c r="O37" s="99"/>
      <c r="P37" s="99"/>
      <c r="Q37" s="99"/>
      <c r="R37" s="99">
        <v>474</v>
      </c>
      <c r="S37" s="99">
        <v>1068.5999999999999</v>
      </c>
      <c r="T37" s="99">
        <v>1080.9000000000001</v>
      </c>
      <c r="U37" s="99">
        <v>176.2</v>
      </c>
      <c r="V37" s="99"/>
      <c r="W37" s="99">
        <v>873</v>
      </c>
      <c r="X37" s="99">
        <v>1265</v>
      </c>
      <c r="Y37" s="99">
        <v>1212.3</v>
      </c>
      <c r="Z37" s="100"/>
      <c r="AA37" s="79">
        <f t="shared" si="5"/>
        <v>13303.6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30</v>
      </c>
      <c r="M38" s="99">
        <v>32</v>
      </c>
      <c r="N38" s="99">
        <v>17</v>
      </c>
      <c r="O38" s="99">
        <v>45</v>
      </c>
      <c r="P38" s="99">
        <v>53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1127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1510.6</v>
      </c>
      <c r="C40" s="88">
        <f t="shared" si="6"/>
        <v>1598</v>
      </c>
      <c r="D40" s="88">
        <f t="shared" si="6"/>
        <v>1483.4</v>
      </c>
      <c r="E40" s="88">
        <f t="shared" si="6"/>
        <v>1354.7</v>
      </c>
      <c r="F40" s="88">
        <f t="shared" si="6"/>
        <v>1410.9</v>
      </c>
      <c r="G40" s="88">
        <f t="shared" si="6"/>
        <v>1120.3</v>
      </c>
      <c r="H40" s="88">
        <f t="shared" si="6"/>
        <v>664.7</v>
      </c>
      <c r="I40" s="88">
        <f t="shared" si="6"/>
        <v>239</v>
      </c>
      <c r="J40" s="88">
        <f t="shared" si="6"/>
        <v>121</v>
      </c>
      <c r="K40" s="88">
        <f t="shared" si="6"/>
        <v>109</v>
      </c>
      <c r="L40" s="88">
        <f t="shared" si="6"/>
        <v>120</v>
      </c>
      <c r="M40" s="88">
        <f t="shared" si="6"/>
        <v>122</v>
      </c>
      <c r="N40" s="88">
        <f t="shared" si="6"/>
        <v>71</v>
      </c>
      <c r="O40" s="88">
        <f t="shared" si="6"/>
        <v>74</v>
      </c>
      <c r="P40" s="88">
        <f t="shared" si="6"/>
        <v>188</v>
      </c>
      <c r="Q40" s="88">
        <f t="shared" si="6"/>
        <v>195</v>
      </c>
      <c r="R40" s="88">
        <f t="shared" si="6"/>
        <v>646</v>
      </c>
      <c r="S40" s="88">
        <f t="shared" si="6"/>
        <v>1325.6</v>
      </c>
      <c r="T40" s="88">
        <f t="shared" si="6"/>
        <v>1487.9</v>
      </c>
      <c r="U40" s="88">
        <f t="shared" si="6"/>
        <v>659.2</v>
      </c>
      <c r="V40" s="88">
        <f t="shared" si="6"/>
        <v>501</v>
      </c>
      <c r="W40" s="88">
        <f t="shared" si="6"/>
        <v>1338</v>
      </c>
      <c r="X40" s="88">
        <f t="shared" si="6"/>
        <v>1650</v>
      </c>
      <c r="Y40" s="88">
        <f t="shared" si="6"/>
        <v>1522.3</v>
      </c>
      <c r="Z40" s="89" t="str">
        <f t="shared" si="6"/>
        <v/>
      </c>
      <c r="AA40" s="90">
        <f t="shared" si="5"/>
        <v>19511.600000000002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1233.5999999999999</v>
      </c>
      <c r="C45" s="99">
        <v>1317</v>
      </c>
      <c r="D45" s="99">
        <v>1166.4000000000001</v>
      </c>
      <c r="E45" s="99">
        <v>1018.7</v>
      </c>
      <c r="F45" s="99">
        <v>1114.9000000000001</v>
      </c>
      <c r="G45" s="99">
        <v>847.3</v>
      </c>
      <c r="H45" s="99">
        <v>455.7</v>
      </c>
      <c r="I45" s="99"/>
      <c r="J45" s="99"/>
      <c r="K45" s="99"/>
      <c r="L45" s="99"/>
      <c r="M45" s="99"/>
      <c r="N45" s="99"/>
      <c r="O45" s="99"/>
      <c r="P45" s="99"/>
      <c r="Q45" s="99"/>
      <c r="R45" s="99">
        <v>474</v>
      </c>
      <c r="S45" s="99">
        <v>1068.5999999999999</v>
      </c>
      <c r="T45" s="99">
        <v>1080.9000000000001</v>
      </c>
      <c r="U45" s="99">
        <v>176.2</v>
      </c>
      <c r="V45" s="99"/>
      <c r="W45" s="99">
        <v>873</v>
      </c>
      <c r="X45" s="99">
        <v>1265</v>
      </c>
      <c r="Y45" s="99">
        <v>1212.3</v>
      </c>
      <c r="Z45" s="100"/>
      <c r="AA45" s="79">
        <f t="shared" si="7"/>
        <v>13303.6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1233.5999999999999</v>
      </c>
      <c r="C49" s="88">
        <f t="shared" ref="C49:Z49" si="8">IF(LEN(C$2)&gt;0,SUM(C43:C48),"")</f>
        <v>1317</v>
      </c>
      <c r="D49" s="88">
        <f t="shared" si="8"/>
        <v>1166.4000000000001</v>
      </c>
      <c r="E49" s="88">
        <f t="shared" si="8"/>
        <v>1018.7</v>
      </c>
      <c r="F49" s="88">
        <f t="shared" si="8"/>
        <v>1114.9000000000001</v>
      </c>
      <c r="G49" s="88">
        <f t="shared" si="8"/>
        <v>847.3</v>
      </c>
      <c r="H49" s="88">
        <f t="shared" si="8"/>
        <v>455.7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474</v>
      </c>
      <c r="S49" s="88">
        <f t="shared" si="8"/>
        <v>1068.5999999999999</v>
      </c>
      <c r="T49" s="88">
        <f t="shared" si="8"/>
        <v>1080.9000000000001</v>
      </c>
      <c r="U49" s="88">
        <f t="shared" si="8"/>
        <v>176.2</v>
      </c>
      <c r="V49" s="88">
        <f t="shared" si="8"/>
        <v>0</v>
      </c>
      <c r="W49" s="88">
        <f t="shared" si="8"/>
        <v>873</v>
      </c>
      <c r="X49" s="88">
        <f t="shared" si="8"/>
        <v>1265</v>
      </c>
      <c r="Y49" s="88">
        <f t="shared" si="8"/>
        <v>1212.3</v>
      </c>
      <c r="Z49" s="89" t="str">
        <f t="shared" si="8"/>
        <v/>
      </c>
      <c r="AA49" s="90">
        <f t="shared" si="7"/>
        <v>13303.6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4051.6849999999999</v>
      </c>
      <c r="C52" s="88">
        <f t="shared" si="10"/>
        <v>3822.1489999999999</v>
      </c>
      <c r="D52" s="88">
        <f t="shared" si="10"/>
        <v>3739.4320000000002</v>
      </c>
      <c r="E52" s="88">
        <f t="shared" si="10"/>
        <v>3680.4210000000003</v>
      </c>
      <c r="F52" s="88">
        <f t="shared" si="10"/>
        <v>3854.223</v>
      </c>
      <c r="G52" s="88">
        <f t="shared" si="10"/>
        <v>4203.6359999999995</v>
      </c>
      <c r="H52" s="88">
        <f t="shared" si="10"/>
        <v>4765.2939999999999</v>
      </c>
      <c r="I52" s="88">
        <f t="shared" si="10"/>
        <v>5539.1620000000012</v>
      </c>
      <c r="J52" s="88">
        <f t="shared" si="10"/>
        <v>6138.0239999999994</v>
      </c>
      <c r="K52" s="88">
        <f t="shared" si="10"/>
        <v>6466.1449999999986</v>
      </c>
      <c r="L52" s="88">
        <f t="shared" si="10"/>
        <v>6680.259</v>
      </c>
      <c r="M52" s="88">
        <f t="shared" si="10"/>
        <v>6741.68</v>
      </c>
      <c r="N52" s="88">
        <f t="shared" si="10"/>
        <v>6706.7099999999991</v>
      </c>
      <c r="O52" s="88">
        <f t="shared" si="10"/>
        <v>6512.612000000001</v>
      </c>
      <c r="P52" s="88">
        <f t="shared" si="10"/>
        <v>6124.8909999999987</v>
      </c>
      <c r="Q52" s="88">
        <f t="shared" si="10"/>
        <v>5665.0880000000016</v>
      </c>
      <c r="R52" s="88">
        <f t="shared" si="10"/>
        <v>5475.3899999999994</v>
      </c>
      <c r="S52" s="88">
        <f t="shared" si="10"/>
        <v>5483.7870000000003</v>
      </c>
      <c r="T52" s="88">
        <f t="shared" si="10"/>
        <v>5622.6100000000006</v>
      </c>
      <c r="U52" s="88">
        <f t="shared" si="10"/>
        <v>6035.3440000000001</v>
      </c>
      <c r="V52" s="88">
        <f t="shared" si="10"/>
        <v>6585.5779999999995</v>
      </c>
      <c r="W52" s="88">
        <f t="shared" si="10"/>
        <v>5489.8389999999999</v>
      </c>
      <c r="X52" s="88">
        <f t="shared" si="10"/>
        <v>5068.3879999999999</v>
      </c>
      <c r="Y52" s="88">
        <f t="shared" si="10"/>
        <v>4700.6329999999998</v>
      </c>
      <c r="Z52" s="89" t="str">
        <f t="shared" si="10"/>
        <v/>
      </c>
      <c r="AA52" s="104">
        <f>SUM(B52:Z52)</f>
        <v>129152.98000000001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4051.7099999999996</v>
      </c>
      <c r="C4" s="18">
        <v>3822.1489999999994</v>
      </c>
      <c r="D4" s="18">
        <v>3739.4139999999998</v>
      </c>
      <c r="E4" s="18">
        <v>3680.3900000000003</v>
      </c>
      <c r="F4" s="18">
        <v>3854.2319999999995</v>
      </c>
      <c r="G4" s="18">
        <v>4203.6090000000004</v>
      </c>
      <c r="H4" s="18">
        <v>4765.3379999999997</v>
      </c>
      <c r="I4" s="18">
        <v>5539.2019999999993</v>
      </c>
      <c r="J4" s="18">
        <v>6138.0240000000013</v>
      </c>
      <c r="K4" s="18">
        <v>6466.1450000000004</v>
      </c>
      <c r="L4" s="18">
        <v>6680.2589999999991</v>
      </c>
      <c r="M4" s="18">
        <v>6741.6779999999999</v>
      </c>
      <c r="N4" s="18">
        <v>6706.7100000000009</v>
      </c>
      <c r="O4" s="18">
        <v>6512.6119999999992</v>
      </c>
      <c r="P4" s="18">
        <v>6124.9290000000001</v>
      </c>
      <c r="Q4" s="18">
        <v>5665.1110000000008</v>
      </c>
      <c r="R4" s="18">
        <v>5475.3620000000001</v>
      </c>
      <c r="S4" s="18">
        <v>5483.7730000000001</v>
      </c>
      <c r="T4" s="18">
        <v>5622.6000000000013</v>
      </c>
      <c r="U4" s="18">
        <v>6035.335</v>
      </c>
      <c r="V4" s="18">
        <v>6585.5349999999999</v>
      </c>
      <c r="W4" s="18">
        <v>5489.8600000000015</v>
      </c>
      <c r="X4" s="18">
        <v>5068.3880000000008</v>
      </c>
      <c r="Y4" s="18">
        <v>4700.6379999999999</v>
      </c>
      <c r="Z4" s="19"/>
      <c r="AA4" s="20">
        <f>SUM(B4:Z4)</f>
        <v>129153.00300000003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97.3</v>
      </c>
      <c r="C7" s="28">
        <v>90.95</v>
      </c>
      <c r="D7" s="28">
        <v>88.34</v>
      </c>
      <c r="E7" s="28">
        <v>85.81</v>
      </c>
      <c r="F7" s="28">
        <v>86.54</v>
      </c>
      <c r="G7" s="28">
        <v>103.46</v>
      </c>
      <c r="H7" s="28">
        <v>123.91</v>
      </c>
      <c r="I7" s="28">
        <v>151.66999999999999</v>
      </c>
      <c r="J7" s="28">
        <v>110.82</v>
      </c>
      <c r="K7" s="28">
        <v>92.63</v>
      </c>
      <c r="L7" s="28">
        <v>50.01</v>
      </c>
      <c r="M7" s="28">
        <v>50</v>
      </c>
      <c r="N7" s="28">
        <v>30.4</v>
      </c>
      <c r="O7" s="28">
        <v>50</v>
      </c>
      <c r="P7" s="28">
        <v>71.739999999999995</v>
      </c>
      <c r="Q7" s="28">
        <v>78.95</v>
      </c>
      <c r="R7" s="28">
        <v>86.08</v>
      </c>
      <c r="S7" s="28">
        <v>108.69</v>
      </c>
      <c r="T7" s="28">
        <v>146</v>
      </c>
      <c r="U7" s="28">
        <v>225.41</v>
      </c>
      <c r="V7" s="28">
        <v>253.12</v>
      </c>
      <c r="W7" s="28">
        <v>154.57</v>
      </c>
      <c r="X7" s="28">
        <v>129.96</v>
      </c>
      <c r="Y7" s="28">
        <v>115.56</v>
      </c>
      <c r="Z7" s="29"/>
      <c r="AA7" s="30">
        <f>IF(SUM(B7:Z7)&lt;&gt;0,AVERAGEIF(B7:Z7,"&lt;&gt;"""),"")</f>
        <v>107.58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13.544</v>
      </c>
      <c r="H14" s="57">
        <v>6.3659999999999997</v>
      </c>
      <c r="I14" s="57">
        <v>13.35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9.5410000000000004</v>
      </c>
      <c r="U14" s="57">
        <v>13.814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182.61499999999998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13.544</v>
      </c>
      <c r="H16" s="62">
        <f t="shared" si="1"/>
        <v>6.3659999999999997</v>
      </c>
      <c r="I16" s="62">
        <f t="shared" si="1"/>
        <v>13.35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9.5410000000000004</v>
      </c>
      <c r="U16" s="62">
        <f t="shared" si="1"/>
        <v>13.814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182.61499999999998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652.36800000000005</v>
      </c>
      <c r="C19" s="72">
        <v>652.65699999999993</v>
      </c>
      <c r="D19" s="72">
        <v>654.29700000000003</v>
      </c>
      <c r="E19" s="72">
        <v>652.2650000000001</v>
      </c>
      <c r="F19" s="72">
        <v>644.48099999999999</v>
      </c>
      <c r="G19" s="72">
        <v>648.57799999999997</v>
      </c>
      <c r="H19" s="72">
        <v>671.24900000000002</v>
      </c>
      <c r="I19" s="72">
        <v>661.46599999999989</v>
      </c>
      <c r="J19" s="72">
        <v>661.89100000000008</v>
      </c>
      <c r="K19" s="72">
        <v>656.98599999999999</v>
      </c>
      <c r="L19" s="72">
        <v>657.00699999999995</v>
      </c>
      <c r="M19" s="72">
        <v>654.46799999999996</v>
      </c>
      <c r="N19" s="72">
        <v>652.94400000000007</v>
      </c>
      <c r="O19" s="72">
        <v>673.82200000000012</v>
      </c>
      <c r="P19" s="72">
        <v>674.13199999999995</v>
      </c>
      <c r="Q19" s="72">
        <v>660.12200000000007</v>
      </c>
      <c r="R19" s="72">
        <v>664.23699999999997</v>
      </c>
      <c r="S19" s="72">
        <v>658.45399999999995</v>
      </c>
      <c r="T19" s="72">
        <v>658.05400000000009</v>
      </c>
      <c r="U19" s="72">
        <v>657.99900000000002</v>
      </c>
      <c r="V19" s="72">
        <v>673.947</v>
      </c>
      <c r="W19" s="72">
        <v>667.57600000000014</v>
      </c>
      <c r="X19" s="72">
        <v>665.40700000000004</v>
      </c>
      <c r="Y19" s="72">
        <v>724.49199999999996</v>
      </c>
      <c r="Z19" s="73"/>
      <c r="AA19" s="74">
        <f t="shared" ref="AA19:AA25" si="2">SUM(B19:Z19)</f>
        <v>15898.898999999998</v>
      </c>
    </row>
    <row r="20" spans="1:27" ht="24.95" customHeight="1" x14ac:dyDescent="0.2">
      <c r="A20" s="75" t="s">
        <v>15</v>
      </c>
      <c r="B20" s="76">
        <v>794.35899999999992</v>
      </c>
      <c r="C20" s="77">
        <v>786.83100000000002</v>
      </c>
      <c r="D20" s="77">
        <v>789.57200000000012</v>
      </c>
      <c r="E20" s="77">
        <v>799.36999999999989</v>
      </c>
      <c r="F20" s="77">
        <v>869.66300000000001</v>
      </c>
      <c r="G20" s="77">
        <v>1012.948</v>
      </c>
      <c r="H20" s="77">
        <v>1197.038</v>
      </c>
      <c r="I20" s="77">
        <v>1341.6320000000001</v>
      </c>
      <c r="J20" s="77">
        <v>1396.1780000000001</v>
      </c>
      <c r="K20" s="77">
        <v>1421.8050000000001</v>
      </c>
      <c r="L20" s="77">
        <v>1420.194</v>
      </c>
      <c r="M20" s="77">
        <v>1426.5100000000002</v>
      </c>
      <c r="N20" s="77">
        <v>1397.2160000000003</v>
      </c>
      <c r="O20" s="77">
        <v>1344.7389999999998</v>
      </c>
      <c r="P20" s="77">
        <v>1262.421</v>
      </c>
      <c r="Q20" s="77">
        <v>1225.5740000000003</v>
      </c>
      <c r="R20" s="77">
        <v>1279.768</v>
      </c>
      <c r="S20" s="77">
        <v>1262.4179999999999</v>
      </c>
      <c r="T20" s="77">
        <v>1253.7280000000001</v>
      </c>
      <c r="U20" s="77">
        <v>1244.625</v>
      </c>
      <c r="V20" s="77">
        <v>1173.1120000000001</v>
      </c>
      <c r="W20" s="77">
        <v>1050.0570000000002</v>
      </c>
      <c r="X20" s="77">
        <v>1015.5630000000001</v>
      </c>
      <c r="Y20" s="77">
        <v>982.71300000000019</v>
      </c>
      <c r="Z20" s="78"/>
      <c r="AA20" s="79">
        <f t="shared" si="2"/>
        <v>27748.034000000003</v>
      </c>
    </row>
    <row r="21" spans="1:27" ht="24.95" customHeight="1" x14ac:dyDescent="0.2">
      <c r="A21" s="75" t="s">
        <v>16</v>
      </c>
      <c r="B21" s="80">
        <v>2126.4829999999997</v>
      </c>
      <c r="C21" s="81">
        <v>2015.6610000000001</v>
      </c>
      <c r="D21" s="81">
        <v>1939.0450000000001</v>
      </c>
      <c r="E21" s="81">
        <v>1904.2550000000001</v>
      </c>
      <c r="F21" s="81">
        <v>1979.5880000000004</v>
      </c>
      <c r="G21" s="81">
        <v>2146.0389999999998</v>
      </c>
      <c r="H21" s="81">
        <v>2425.6849999999995</v>
      </c>
      <c r="I21" s="81">
        <v>2820.2539999999999</v>
      </c>
      <c r="J21" s="81">
        <v>3101.7549999999997</v>
      </c>
      <c r="K21" s="81">
        <v>3359.654</v>
      </c>
      <c r="L21" s="81">
        <v>3506.5579999999995</v>
      </c>
      <c r="M21" s="81">
        <v>3613.2249999999999</v>
      </c>
      <c r="N21" s="81">
        <v>3548.366</v>
      </c>
      <c r="O21" s="81">
        <v>3316.7750000000005</v>
      </c>
      <c r="P21" s="81">
        <v>3088.7759999999998</v>
      </c>
      <c r="Q21" s="81">
        <v>2948.6150000000002</v>
      </c>
      <c r="R21" s="81">
        <v>3009.8570000000004</v>
      </c>
      <c r="S21" s="81">
        <v>3049.9009999999998</v>
      </c>
      <c r="T21" s="81">
        <v>3187.7769999999996</v>
      </c>
      <c r="U21" s="81">
        <v>3462.3969999999995</v>
      </c>
      <c r="V21" s="81">
        <v>3474.6759999999995</v>
      </c>
      <c r="W21" s="81">
        <v>3192.7269999999999</v>
      </c>
      <c r="X21" s="81">
        <v>2807.9180000000001</v>
      </c>
      <c r="Y21" s="81">
        <v>2492.933</v>
      </c>
      <c r="Z21" s="78"/>
      <c r="AA21" s="79">
        <f t="shared" si="2"/>
        <v>68518.92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156.97499999999999</v>
      </c>
      <c r="N22" s="81">
        <v>235</v>
      </c>
      <c r="O22" s="81">
        <v>193.57599999999999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695.55100000000004</v>
      </c>
    </row>
    <row r="23" spans="1:27" ht="24.95" customHeight="1" x14ac:dyDescent="0.2">
      <c r="A23" s="85" t="s">
        <v>18</v>
      </c>
      <c r="B23" s="77">
        <v>72.5</v>
      </c>
      <c r="C23" s="77">
        <v>71</v>
      </c>
      <c r="D23" s="77">
        <v>66.5</v>
      </c>
      <c r="E23" s="77">
        <v>65.5</v>
      </c>
      <c r="F23" s="77">
        <v>66.5</v>
      </c>
      <c r="G23" s="77">
        <v>71.5</v>
      </c>
      <c r="H23" s="77">
        <v>76</v>
      </c>
      <c r="I23" s="77">
        <v>83.5</v>
      </c>
      <c r="J23" s="77">
        <v>92</v>
      </c>
      <c r="K23" s="77">
        <v>82.5</v>
      </c>
      <c r="L23" s="77">
        <v>71.5</v>
      </c>
      <c r="M23" s="77">
        <v>69</v>
      </c>
      <c r="N23" s="77">
        <v>73.5</v>
      </c>
      <c r="O23" s="77">
        <v>74</v>
      </c>
      <c r="P23" s="77">
        <v>66.5</v>
      </c>
      <c r="Q23" s="77">
        <v>62</v>
      </c>
      <c r="R23" s="77">
        <v>65.5</v>
      </c>
      <c r="S23" s="77">
        <v>77</v>
      </c>
      <c r="T23" s="77">
        <v>112.5</v>
      </c>
      <c r="U23" s="77">
        <v>165.5</v>
      </c>
      <c r="V23" s="77">
        <v>167</v>
      </c>
      <c r="W23" s="77">
        <v>144.5</v>
      </c>
      <c r="X23" s="77">
        <v>107.5</v>
      </c>
      <c r="Y23" s="77">
        <v>86.5</v>
      </c>
      <c r="Z23" s="77"/>
      <c r="AA23" s="79">
        <f t="shared" si="2"/>
        <v>2090</v>
      </c>
    </row>
    <row r="24" spans="1:27" ht="24.95" customHeight="1" x14ac:dyDescent="0.2">
      <c r="A24" s="85" t="s">
        <v>19</v>
      </c>
      <c r="B24" s="77">
        <v>224</v>
      </c>
      <c r="C24" s="77">
        <v>214.99999999999997</v>
      </c>
      <c r="D24" s="77">
        <v>210.99999999999997</v>
      </c>
      <c r="E24" s="77">
        <v>210</v>
      </c>
      <c r="F24" s="77">
        <v>214.99999999999997</v>
      </c>
      <c r="G24" s="77">
        <v>231</v>
      </c>
      <c r="H24" s="77">
        <v>265</v>
      </c>
      <c r="I24" s="77">
        <v>297.00000000000006</v>
      </c>
      <c r="J24" s="77">
        <v>315</v>
      </c>
      <c r="K24" s="77">
        <v>333.99999999999994</v>
      </c>
      <c r="L24" s="77">
        <v>347</v>
      </c>
      <c r="M24" s="77">
        <v>339</v>
      </c>
      <c r="N24" s="77">
        <v>314.00000000000006</v>
      </c>
      <c r="O24" s="77">
        <v>298.99999999999994</v>
      </c>
      <c r="P24" s="77">
        <v>290.99999999999994</v>
      </c>
      <c r="Q24" s="77">
        <v>289</v>
      </c>
      <c r="R24" s="77">
        <v>293</v>
      </c>
      <c r="S24" s="77">
        <v>308</v>
      </c>
      <c r="T24" s="77">
        <v>337.00000000000006</v>
      </c>
      <c r="U24" s="77">
        <v>363</v>
      </c>
      <c r="V24" s="77">
        <v>355.00000000000006</v>
      </c>
      <c r="W24" s="77">
        <v>341</v>
      </c>
      <c r="X24" s="77">
        <v>311</v>
      </c>
      <c r="Y24" s="77">
        <v>263</v>
      </c>
      <c r="Z24" s="77"/>
      <c r="AA24" s="79">
        <f t="shared" si="2"/>
        <v>6967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3869.7099999999996</v>
      </c>
      <c r="C26" s="88">
        <f t="shared" ref="C26:Z26" si="3">IF(LEN(C$2)&gt;0,SUM(C19:C25),"")</f>
        <v>3741.1489999999999</v>
      </c>
      <c r="D26" s="88">
        <f t="shared" si="3"/>
        <v>3660.4140000000002</v>
      </c>
      <c r="E26" s="88">
        <f t="shared" si="3"/>
        <v>3631.3900000000003</v>
      </c>
      <c r="F26" s="88">
        <f t="shared" si="3"/>
        <v>3775.2320000000004</v>
      </c>
      <c r="G26" s="88">
        <f t="shared" si="3"/>
        <v>4110.0649999999996</v>
      </c>
      <c r="H26" s="88">
        <f t="shared" si="3"/>
        <v>4634.9719999999998</v>
      </c>
      <c r="I26" s="88">
        <f t="shared" si="3"/>
        <v>5203.8519999999999</v>
      </c>
      <c r="J26" s="88">
        <f t="shared" si="3"/>
        <v>5566.8240000000005</v>
      </c>
      <c r="K26" s="88">
        <f t="shared" si="3"/>
        <v>5854.9449999999997</v>
      </c>
      <c r="L26" s="88">
        <f t="shared" si="3"/>
        <v>6112.259</v>
      </c>
      <c r="M26" s="88">
        <f t="shared" si="3"/>
        <v>6259.1779999999999</v>
      </c>
      <c r="N26" s="88">
        <f t="shared" si="3"/>
        <v>6221.0259999999998</v>
      </c>
      <c r="O26" s="88">
        <f t="shared" si="3"/>
        <v>5901.9120000000003</v>
      </c>
      <c r="P26" s="88">
        <f t="shared" si="3"/>
        <v>5382.8289999999997</v>
      </c>
      <c r="Q26" s="88">
        <f t="shared" si="3"/>
        <v>5185.3110000000006</v>
      </c>
      <c r="R26" s="88">
        <f t="shared" si="3"/>
        <v>5312.362000000001</v>
      </c>
      <c r="S26" s="88">
        <f t="shared" si="3"/>
        <v>5355.7729999999992</v>
      </c>
      <c r="T26" s="88">
        <f t="shared" si="3"/>
        <v>5549.0589999999993</v>
      </c>
      <c r="U26" s="88">
        <f t="shared" si="3"/>
        <v>5893.5209999999997</v>
      </c>
      <c r="V26" s="88">
        <f t="shared" si="3"/>
        <v>5843.7349999999997</v>
      </c>
      <c r="W26" s="88">
        <f t="shared" si="3"/>
        <v>5395.8600000000006</v>
      </c>
      <c r="X26" s="88">
        <f t="shared" si="3"/>
        <v>4907.3880000000008</v>
      </c>
      <c r="Y26" s="88">
        <f t="shared" si="3"/>
        <v>4549.6379999999999</v>
      </c>
      <c r="Z26" s="89" t="str">
        <f t="shared" si="3"/>
        <v/>
      </c>
      <c r="AA26" s="90">
        <f>SUM(AA19:AA25)</f>
        <v>121918.40400000001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368.5</v>
      </c>
      <c r="C29" s="72">
        <v>333</v>
      </c>
      <c r="D29" s="72">
        <v>324.5</v>
      </c>
      <c r="E29" s="72">
        <v>322.5</v>
      </c>
      <c r="F29" s="72">
        <v>328.5</v>
      </c>
      <c r="G29" s="72">
        <v>364.5</v>
      </c>
      <c r="H29" s="72">
        <v>403</v>
      </c>
      <c r="I29" s="72">
        <v>457.5</v>
      </c>
      <c r="J29" s="72">
        <v>504</v>
      </c>
      <c r="K29" s="72">
        <v>553.5</v>
      </c>
      <c r="L29" s="72">
        <v>555.5</v>
      </c>
      <c r="M29" s="72">
        <v>545</v>
      </c>
      <c r="N29" s="72">
        <v>527.5</v>
      </c>
      <c r="O29" s="72">
        <v>493</v>
      </c>
      <c r="P29" s="72">
        <v>477.5</v>
      </c>
      <c r="Q29" s="72">
        <v>468</v>
      </c>
      <c r="R29" s="72">
        <v>420.5</v>
      </c>
      <c r="S29" s="72">
        <v>447</v>
      </c>
      <c r="T29" s="72">
        <v>511.5</v>
      </c>
      <c r="U29" s="72">
        <v>590.5</v>
      </c>
      <c r="V29" s="72">
        <v>584</v>
      </c>
      <c r="W29" s="72">
        <v>557.5</v>
      </c>
      <c r="X29" s="72">
        <v>490.5</v>
      </c>
      <c r="Y29" s="72">
        <v>421.5</v>
      </c>
      <c r="Z29" s="73"/>
      <c r="AA29" s="74">
        <f>SUM(B29:Z29)</f>
        <v>11049</v>
      </c>
    </row>
    <row r="30" spans="1:27" ht="24.95" customHeight="1" x14ac:dyDescent="0.2">
      <c r="A30" s="75" t="s">
        <v>24</v>
      </c>
      <c r="B30" s="76">
        <v>3683.21</v>
      </c>
      <c r="C30" s="77">
        <v>3489.1489999999999</v>
      </c>
      <c r="D30" s="77">
        <v>3414.9140000000002</v>
      </c>
      <c r="E30" s="77">
        <v>3357.89</v>
      </c>
      <c r="F30" s="77">
        <v>3525.732</v>
      </c>
      <c r="G30" s="77">
        <v>3839.1089999999999</v>
      </c>
      <c r="H30" s="77">
        <v>4362.3379999999997</v>
      </c>
      <c r="I30" s="77">
        <v>4936.7020000000002</v>
      </c>
      <c r="J30" s="77">
        <v>5435.8239999999996</v>
      </c>
      <c r="K30" s="77">
        <v>5830.4449999999997</v>
      </c>
      <c r="L30" s="77">
        <v>5944.759</v>
      </c>
      <c r="M30" s="77">
        <v>6090.1779999999999</v>
      </c>
      <c r="N30" s="77">
        <v>6088.01</v>
      </c>
      <c r="O30" s="77">
        <v>5731.9120000000003</v>
      </c>
      <c r="P30" s="77">
        <v>5208.3289999999997</v>
      </c>
      <c r="Q30" s="77">
        <v>4966.3109999999997</v>
      </c>
      <c r="R30" s="77">
        <v>5054.8620000000001</v>
      </c>
      <c r="S30" s="77">
        <v>5036.7730000000001</v>
      </c>
      <c r="T30" s="77">
        <v>5111.1000000000004</v>
      </c>
      <c r="U30" s="77">
        <v>5444.835</v>
      </c>
      <c r="V30" s="77">
        <v>5412.7349999999997</v>
      </c>
      <c r="W30" s="77">
        <v>4932.3599999999997</v>
      </c>
      <c r="X30" s="77">
        <v>4577.8879999999999</v>
      </c>
      <c r="Y30" s="77">
        <v>4279.1379999999999</v>
      </c>
      <c r="Z30" s="78"/>
      <c r="AA30" s="79">
        <f>SUM(B30:Z30)</f>
        <v>115754.50300000003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4051.71</v>
      </c>
      <c r="C32" s="62">
        <f t="shared" ref="C32:Z32" si="4">IF(LEN(C$2)&gt;0,SUM(C29:C31),"")</f>
        <v>3822.1489999999999</v>
      </c>
      <c r="D32" s="62">
        <f t="shared" si="4"/>
        <v>3739.4140000000002</v>
      </c>
      <c r="E32" s="62">
        <f t="shared" si="4"/>
        <v>3680.39</v>
      </c>
      <c r="F32" s="62">
        <f t="shared" si="4"/>
        <v>3854.232</v>
      </c>
      <c r="G32" s="62">
        <f t="shared" si="4"/>
        <v>4203.6090000000004</v>
      </c>
      <c r="H32" s="62">
        <f t="shared" si="4"/>
        <v>4765.3379999999997</v>
      </c>
      <c r="I32" s="62">
        <f t="shared" si="4"/>
        <v>5394.2020000000002</v>
      </c>
      <c r="J32" s="62">
        <f t="shared" si="4"/>
        <v>5939.8239999999996</v>
      </c>
      <c r="K32" s="62">
        <f t="shared" si="4"/>
        <v>6383.9449999999997</v>
      </c>
      <c r="L32" s="62">
        <f t="shared" si="4"/>
        <v>6500.259</v>
      </c>
      <c r="M32" s="62">
        <f t="shared" si="4"/>
        <v>6635.1779999999999</v>
      </c>
      <c r="N32" s="62">
        <f t="shared" si="4"/>
        <v>6615.51</v>
      </c>
      <c r="O32" s="62">
        <f t="shared" si="4"/>
        <v>6224.9120000000003</v>
      </c>
      <c r="P32" s="62">
        <f t="shared" si="4"/>
        <v>5685.8289999999997</v>
      </c>
      <c r="Q32" s="62">
        <f t="shared" si="4"/>
        <v>5434.3109999999997</v>
      </c>
      <c r="R32" s="62">
        <f t="shared" si="4"/>
        <v>5475.3620000000001</v>
      </c>
      <c r="S32" s="62">
        <f t="shared" si="4"/>
        <v>5483.7730000000001</v>
      </c>
      <c r="T32" s="62">
        <f t="shared" si="4"/>
        <v>5622.6</v>
      </c>
      <c r="U32" s="62">
        <f t="shared" si="4"/>
        <v>6035.335</v>
      </c>
      <c r="V32" s="62">
        <f t="shared" si="4"/>
        <v>5996.7349999999997</v>
      </c>
      <c r="W32" s="62">
        <f t="shared" si="4"/>
        <v>5489.86</v>
      </c>
      <c r="X32" s="62">
        <f t="shared" si="4"/>
        <v>5068.3879999999999</v>
      </c>
      <c r="Y32" s="62">
        <f t="shared" si="4"/>
        <v>4700.6379999999999</v>
      </c>
      <c r="Z32" s="63" t="str">
        <f t="shared" si="4"/>
        <v/>
      </c>
      <c r="AA32" s="64">
        <f>SUM(AA29:AA31)</f>
        <v>126803.50300000003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48</v>
      </c>
      <c r="C35" s="95">
        <v>37</v>
      </c>
      <c r="D35" s="95">
        <v>35</v>
      </c>
      <c r="E35" s="95">
        <v>35</v>
      </c>
      <c r="F35" s="95">
        <v>35</v>
      </c>
      <c r="G35" s="95">
        <v>35</v>
      </c>
      <c r="H35" s="95">
        <v>67</v>
      </c>
      <c r="I35" s="95">
        <v>55</v>
      </c>
      <c r="J35" s="95">
        <v>112</v>
      </c>
      <c r="K35" s="95">
        <v>193</v>
      </c>
      <c r="L35" s="95">
        <v>145</v>
      </c>
      <c r="M35" s="95">
        <v>191</v>
      </c>
      <c r="N35" s="95">
        <v>191</v>
      </c>
      <c r="O35" s="95">
        <v>136</v>
      </c>
      <c r="P35" s="95">
        <v>140</v>
      </c>
      <c r="Q35" s="95">
        <v>140</v>
      </c>
      <c r="R35" s="95">
        <v>72</v>
      </c>
      <c r="S35" s="95">
        <v>60</v>
      </c>
      <c r="T35" s="95">
        <v>31</v>
      </c>
      <c r="U35" s="95">
        <v>30</v>
      </c>
      <c r="V35" s="95">
        <v>30</v>
      </c>
      <c r="W35" s="95">
        <v>41</v>
      </c>
      <c r="X35" s="95">
        <v>48</v>
      </c>
      <c r="Y35" s="95">
        <v>47</v>
      </c>
      <c r="Z35" s="96"/>
      <c r="AA35" s="74">
        <f t="shared" ref="AA35:AA40" si="5">SUM(B35:Z35)</f>
        <v>1954</v>
      </c>
    </row>
    <row r="36" spans="1:27" ht="24.95" customHeight="1" x14ac:dyDescent="0.2">
      <c r="A36" s="97" t="s">
        <v>42</v>
      </c>
      <c r="B36" s="98">
        <v>90</v>
      </c>
      <c r="C36" s="99"/>
      <c r="D36" s="99"/>
      <c r="E36" s="99"/>
      <c r="F36" s="99"/>
      <c r="G36" s="99">
        <v>15</v>
      </c>
      <c r="H36" s="99">
        <v>57</v>
      </c>
      <c r="I36" s="99">
        <v>122</v>
      </c>
      <c r="J36" s="99">
        <v>261</v>
      </c>
      <c r="K36" s="99">
        <v>336</v>
      </c>
      <c r="L36" s="99">
        <v>243</v>
      </c>
      <c r="M36" s="99">
        <v>185</v>
      </c>
      <c r="N36" s="99">
        <v>199</v>
      </c>
      <c r="O36" s="99">
        <v>184</v>
      </c>
      <c r="P36" s="99">
        <v>160</v>
      </c>
      <c r="Q36" s="99">
        <v>109</v>
      </c>
      <c r="R36" s="99">
        <v>91</v>
      </c>
      <c r="S36" s="99">
        <v>68</v>
      </c>
      <c r="T36" s="99">
        <v>33</v>
      </c>
      <c r="U36" s="99">
        <v>98</v>
      </c>
      <c r="V36" s="99">
        <v>109</v>
      </c>
      <c r="W36" s="99">
        <v>39</v>
      </c>
      <c r="X36" s="99">
        <v>99</v>
      </c>
      <c r="Y36" s="99">
        <v>90</v>
      </c>
      <c r="Z36" s="100"/>
      <c r="AA36" s="79">
        <f t="shared" si="5"/>
        <v>2588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145</v>
      </c>
      <c r="J37" s="99">
        <v>198.2</v>
      </c>
      <c r="K37" s="99">
        <v>82.2</v>
      </c>
      <c r="L37" s="99">
        <v>180</v>
      </c>
      <c r="M37" s="99">
        <v>106.5</v>
      </c>
      <c r="N37" s="99">
        <v>91.2</v>
      </c>
      <c r="O37" s="99">
        <v>287.7</v>
      </c>
      <c r="P37" s="99">
        <v>439.1</v>
      </c>
      <c r="Q37" s="99">
        <v>230.8</v>
      </c>
      <c r="R37" s="99"/>
      <c r="S37" s="99"/>
      <c r="T37" s="99"/>
      <c r="U37" s="99"/>
      <c r="V37" s="99">
        <v>588.79999999999995</v>
      </c>
      <c r="W37" s="99"/>
      <c r="X37" s="99"/>
      <c r="Y37" s="99"/>
      <c r="Z37" s="100"/>
      <c r="AA37" s="79">
        <f t="shared" si="5"/>
        <v>2349.5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>
        <v>30</v>
      </c>
      <c r="G38" s="99">
        <v>30</v>
      </c>
      <c r="H38" s="99"/>
      <c r="I38" s="99"/>
      <c r="J38" s="99"/>
      <c r="K38" s="99"/>
      <c r="L38" s="99"/>
      <c r="M38" s="99"/>
      <c r="N38" s="99">
        <v>4.484</v>
      </c>
      <c r="O38" s="99">
        <v>3</v>
      </c>
      <c r="P38" s="99">
        <v>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160.48400000000001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168</v>
      </c>
      <c r="C40" s="88">
        <f t="shared" ref="C40:Z40" si="6">IF(LEN(C$2)&gt;0,SUM(C35:C39),"")</f>
        <v>67</v>
      </c>
      <c r="D40" s="88">
        <f t="shared" si="6"/>
        <v>65</v>
      </c>
      <c r="E40" s="88">
        <f t="shared" si="6"/>
        <v>35</v>
      </c>
      <c r="F40" s="88">
        <f t="shared" si="6"/>
        <v>65</v>
      </c>
      <c r="G40" s="88">
        <f t="shared" si="6"/>
        <v>80</v>
      </c>
      <c r="H40" s="88">
        <f t="shared" si="6"/>
        <v>124</v>
      </c>
      <c r="I40" s="88">
        <f t="shared" si="6"/>
        <v>322</v>
      </c>
      <c r="J40" s="88">
        <f t="shared" si="6"/>
        <v>571.20000000000005</v>
      </c>
      <c r="K40" s="88">
        <f t="shared" si="6"/>
        <v>611.20000000000005</v>
      </c>
      <c r="L40" s="88">
        <f t="shared" si="6"/>
        <v>568</v>
      </c>
      <c r="M40" s="88">
        <f t="shared" si="6"/>
        <v>482.5</v>
      </c>
      <c r="N40" s="88">
        <f t="shared" si="6"/>
        <v>485.68399999999997</v>
      </c>
      <c r="O40" s="88">
        <f t="shared" si="6"/>
        <v>610.70000000000005</v>
      </c>
      <c r="P40" s="88">
        <f t="shared" si="6"/>
        <v>742.1</v>
      </c>
      <c r="Q40" s="88">
        <f t="shared" si="6"/>
        <v>479.8</v>
      </c>
      <c r="R40" s="88">
        <f t="shared" si="6"/>
        <v>163</v>
      </c>
      <c r="S40" s="88">
        <f t="shared" si="6"/>
        <v>128</v>
      </c>
      <c r="T40" s="88">
        <f t="shared" si="6"/>
        <v>64</v>
      </c>
      <c r="U40" s="88">
        <f t="shared" si="6"/>
        <v>128</v>
      </c>
      <c r="V40" s="88">
        <f t="shared" si="6"/>
        <v>727.8</v>
      </c>
      <c r="W40" s="88">
        <f t="shared" si="6"/>
        <v>80</v>
      </c>
      <c r="X40" s="88">
        <f t="shared" si="6"/>
        <v>147</v>
      </c>
      <c r="Y40" s="88">
        <f t="shared" si="6"/>
        <v>137</v>
      </c>
      <c r="Z40" s="89" t="str">
        <f t="shared" si="6"/>
        <v/>
      </c>
      <c r="AA40" s="90">
        <f t="shared" si="5"/>
        <v>7051.9840000000004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145</v>
      </c>
      <c r="J45" s="99">
        <v>198.2</v>
      </c>
      <c r="K45" s="99">
        <v>82.2</v>
      </c>
      <c r="L45" s="99">
        <v>180</v>
      </c>
      <c r="M45" s="99">
        <v>106.5</v>
      </c>
      <c r="N45" s="99">
        <v>91.2</v>
      </c>
      <c r="O45" s="99">
        <v>287.7</v>
      </c>
      <c r="P45" s="99">
        <v>439.1</v>
      </c>
      <c r="Q45" s="99">
        <v>230.8</v>
      </c>
      <c r="R45" s="99"/>
      <c r="S45" s="99"/>
      <c r="T45" s="99"/>
      <c r="U45" s="99"/>
      <c r="V45" s="99">
        <v>588.79999999999995</v>
      </c>
      <c r="W45" s="99"/>
      <c r="X45" s="99"/>
      <c r="Y45" s="99"/>
      <c r="Z45" s="100"/>
      <c r="AA45" s="79">
        <f t="shared" si="7"/>
        <v>2349.5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111.5</v>
      </c>
      <c r="C48" s="99">
        <v>100.5</v>
      </c>
      <c r="D48" s="99">
        <v>93.5</v>
      </c>
      <c r="E48" s="99">
        <v>88.5</v>
      </c>
      <c r="F48" s="99">
        <v>90.5</v>
      </c>
      <c r="G48" s="99">
        <v>97.5</v>
      </c>
      <c r="H48" s="99">
        <v>122.5</v>
      </c>
      <c r="I48" s="99">
        <v>143.5</v>
      </c>
      <c r="J48" s="99">
        <v>150</v>
      </c>
      <c r="K48" s="99">
        <v>150</v>
      </c>
      <c r="L48" s="99">
        <v>150</v>
      </c>
      <c r="M48" s="99">
        <v>150</v>
      </c>
      <c r="N48" s="99">
        <v>119.5</v>
      </c>
      <c r="O48" s="99">
        <v>109.5</v>
      </c>
      <c r="P48" s="99">
        <v>102.5</v>
      </c>
      <c r="Q48" s="99">
        <v>99.5</v>
      </c>
      <c r="R48" s="99">
        <v>113.5</v>
      </c>
      <c r="S48" s="99">
        <v>142.5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142.5</v>
      </c>
      <c r="Z48" s="100"/>
      <c r="AA48" s="79">
        <f t="shared" si="7"/>
        <v>3027.5</v>
      </c>
    </row>
    <row r="49" spans="1:27" ht="30" customHeight="1" thickBot="1" x14ac:dyDescent="0.25">
      <c r="A49" s="86" t="s">
        <v>49</v>
      </c>
      <c r="B49" s="87">
        <f>IF(LEN(B$2)&gt;0,SUM(B43:B48),"")</f>
        <v>111.5</v>
      </c>
      <c r="C49" s="88">
        <f t="shared" ref="C49:Z49" si="8">IF(LEN(C$2)&gt;0,SUM(C43:C48),"")</f>
        <v>100.5</v>
      </c>
      <c r="D49" s="88">
        <f t="shared" si="8"/>
        <v>93.5</v>
      </c>
      <c r="E49" s="88">
        <f t="shared" si="8"/>
        <v>88.5</v>
      </c>
      <c r="F49" s="88">
        <f t="shared" si="8"/>
        <v>90.5</v>
      </c>
      <c r="G49" s="88">
        <f t="shared" si="8"/>
        <v>97.5</v>
      </c>
      <c r="H49" s="88">
        <f t="shared" si="8"/>
        <v>122.5</v>
      </c>
      <c r="I49" s="88">
        <f t="shared" si="8"/>
        <v>288.5</v>
      </c>
      <c r="J49" s="88">
        <f t="shared" si="8"/>
        <v>348.2</v>
      </c>
      <c r="K49" s="88">
        <f t="shared" si="8"/>
        <v>232.2</v>
      </c>
      <c r="L49" s="88">
        <f t="shared" si="8"/>
        <v>330</v>
      </c>
      <c r="M49" s="88">
        <f t="shared" si="8"/>
        <v>256.5</v>
      </c>
      <c r="N49" s="88">
        <f t="shared" si="8"/>
        <v>210.7</v>
      </c>
      <c r="O49" s="88">
        <f t="shared" si="8"/>
        <v>397.2</v>
      </c>
      <c r="P49" s="88">
        <f t="shared" si="8"/>
        <v>541.6</v>
      </c>
      <c r="Q49" s="88">
        <f t="shared" si="8"/>
        <v>330.3</v>
      </c>
      <c r="R49" s="88">
        <f t="shared" si="8"/>
        <v>113.5</v>
      </c>
      <c r="S49" s="88">
        <f t="shared" si="8"/>
        <v>142.5</v>
      </c>
      <c r="T49" s="88">
        <f t="shared" si="8"/>
        <v>150</v>
      </c>
      <c r="U49" s="88">
        <f t="shared" si="8"/>
        <v>150</v>
      </c>
      <c r="V49" s="88">
        <f t="shared" si="8"/>
        <v>738.8</v>
      </c>
      <c r="W49" s="88">
        <f t="shared" si="8"/>
        <v>150</v>
      </c>
      <c r="X49" s="88">
        <f t="shared" si="8"/>
        <v>150</v>
      </c>
      <c r="Y49" s="88">
        <f t="shared" si="8"/>
        <v>142.5</v>
      </c>
      <c r="Z49" s="89" t="str">
        <f t="shared" si="8"/>
        <v/>
      </c>
      <c r="AA49" s="90">
        <f t="shared" si="7"/>
        <v>5377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4051.7099999999996</v>
      </c>
      <c r="C52" s="88">
        <f t="shared" ref="C52:Z52" si="10">IF(LEN(C$2)&gt;0,SUM(C10:C15)+C26+C40,"")</f>
        <v>3822.1489999999999</v>
      </c>
      <c r="D52" s="88">
        <f t="shared" si="10"/>
        <v>3739.4140000000002</v>
      </c>
      <c r="E52" s="88">
        <f t="shared" si="10"/>
        <v>3680.3900000000003</v>
      </c>
      <c r="F52" s="88">
        <f t="shared" si="10"/>
        <v>3854.2320000000004</v>
      </c>
      <c r="G52" s="88">
        <f t="shared" si="10"/>
        <v>4203.6089999999995</v>
      </c>
      <c r="H52" s="88">
        <f t="shared" si="10"/>
        <v>4765.3379999999997</v>
      </c>
      <c r="I52" s="88">
        <f t="shared" si="10"/>
        <v>5539.2020000000002</v>
      </c>
      <c r="J52" s="88">
        <f t="shared" si="10"/>
        <v>6138.0240000000003</v>
      </c>
      <c r="K52" s="88">
        <f t="shared" si="10"/>
        <v>6466.1449999999995</v>
      </c>
      <c r="L52" s="88">
        <f t="shared" si="10"/>
        <v>6680.259</v>
      </c>
      <c r="M52" s="88">
        <f t="shared" si="10"/>
        <v>6741.6779999999999</v>
      </c>
      <c r="N52" s="88">
        <f t="shared" si="10"/>
        <v>6706.71</v>
      </c>
      <c r="O52" s="88">
        <f t="shared" si="10"/>
        <v>6512.6120000000001</v>
      </c>
      <c r="P52" s="88">
        <f t="shared" si="10"/>
        <v>6124.9290000000001</v>
      </c>
      <c r="Q52" s="88">
        <f t="shared" si="10"/>
        <v>5665.1110000000008</v>
      </c>
      <c r="R52" s="88">
        <f t="shared" si="10"/>
        <v>5475.362000000001</v>
      </c>
      <c r="S52" s="88">
        <f t="shared" si="10"/>
        <v>5483.7729999999992</v>
      </c>
      <c r="T52" s="88">
        <f t="shared" si="10"/>
        <v>5622.5999999999995</v>
      </c>
      <c r="U52" s="88">
        <f t="shared" si="10"/>
        <v>6035.335</v>
      </c>
      <c r="V52" s="88">
        <f t="shared" si="10"/>
        <v>6585.5349999999999</v>
      </c>
      <c r="W52" s="88">
        <f t="shared" si="10"/>
        <v>5489.8600000000006</v>
      </c>
      <c r="X52" s="88">
        <f t="shared" si="10"/>
        <v>5068.3880000000008</v>
      </c>
      <c r="Y52" s="88">
        <f t="shared" si="10"/>
        <v>4700.6379999999999</v>
      </c>
      <c r="Z52" s="89" t="str">
        <f t="shared" si="10"/>
        <v/>
      </c>
      <c r="AA52" s="104">
        <f>SUM(B52:Z52)</f>
        <v>129153.00300000004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-1233.5999999999999</v>
      </c>
      <c r="C4" s="18">
        <v>-1317</v>
      </c>
      <c r="D4" s="18">
        <v>-1166.4000000000001</v>
      </c>
      <c r="E4" s="18">
        <v>-1018.7</v>
      </c>
      <c r="F4" s="18">
        <v>-1114.9000000000001</v>
      </c>
      <c r="G4" s="18">
        <v>-847.3</v>
      </c>
      <c r="H4" s="18">
        <v>-455.7</v>
      </c>
      <c r="I4" s="18">
        <v>145</v>
      </c>
      <c r="J4" s="18">
        <v>198.2</v>
      </c>
      <c r="K4" s="18">
        <v>82.2</v>
      </c>
      <c r="L4" s="18">
        <v>180</v>
      </c>
      <c r="M4" s="18">
        <v>106.5</v>
      </c>
      <c r="N4" s="18">
        <v>91.2</v>
      </c>
      <c r="O4" s="18">
        <v>287.7</v>
      </c>
      <c r="P4" s="18">
        <v>439.1</v>
      </c>
      <c r="Q4" s="18">
        <v>230.8</v>
      </c>
      <c r="R4" s="18">
        <v>-474</v>
      </c>
      <c r="S4" s="18">
        <v>-1068.5999999999999</v>
      </c>
      <c r="T4" s="18">
        <v>-1080.9000000000001</v>
      </c>
      <c r="U4" s="18">
        <v>-176.2</v>
      </c>
      <c r="V4" s="18">
        <v>588.79999999999995</v>
      </c>
      <c r="W4" s="18">
        <v>-873</v>
      </c>
      <c r="X4" s="18">
        <v>-1265</v>
      </c>
      <c r="Y4" s="18">
        <v>-1212.3</v>
      </c>
      <c r="Z4" s="19"/>
      <c r="AA4" s="111">
        <f>SUM(B4:Z4)</f>
        <v>-10954.099999999999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97.3</v>
      </c>
      <c r="C7" s="117">
        <v>90.95</v>
      </c>
      <c r="D7" s="117">
        <v>88.34</v>
      </c>
      <c r="E7" s="117">
        <v>85.81</v>
      </c>
      <c r="F7" s="117">
        <v>86.54</v>
      </c>
      <c r="G7" s="117">
        <v>103.46</v>
      </c>
      <c r="H7" s="117">
        <v>123.91</v>
      </c>
      <c r="I7" s="117">
        <v>151.66999999999999</v>
      </c>
      <c r="J7" s="117">
        <v>110.82</v>
      </c>
      <c r="K7" s="117">
        <v>92.63</v>
      </c>
      <c r="L7" s="117">
        <v>50.01</v>
      </c>
      <c r="M7" s="117">
        <v>50</v>
      </c>
      <c r="N7" s="117">
        <v>30.4</v>
      </c>
      <c r="O7" s="117">
        <v>50</v>
      </c>
      <c r="P7" s="117">
        <v>71.739999999999995</v>
      </c>
      <c r="Q7" s="117">
        <v>78.95</v>
      </c>
      <c r="R7" s="117">
        <v>86.08</v>
      </c>
      <c r="S7" s="117">
        <v>108.69</v>
      </c>
      <c r="T7" s="117">
        <v>146</v>
      </c>
      <c r="U7" s="117">
        <v>225.41</v>
      </c>
      <c r="V7" s="117">
        <v>253.12</v>
      </c>
      <c r="W7" s="117">
        <v>154.57</v>
      </c>
      <c r="X7" s="117">
        <v>129.96</v>
      </c>
      <c r="Y7" s="117">
        <v>115.56</v>
      </c>
      <c r="Z7" s="118"/>
      <c r="AA7" s="119">
        <f>IF(SUM(B7:Z7)&lt;&gt;0,AVERAGEIF(B7:Z7,"&lt;&gt;"""),"")</f>
        <v>107.58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1233.5999999999999</v>
      </c>
      <c r="C13" s="129">
        <v>1317</v>
      </c>
      <c r="D13" s="129">
        <v>1166.4000000000001</v>
      </c>
      <c r="E13" s="129">
        <v>1018.7</v>
      </c>
      <c r="F13" s="129">
        <v>1114.9000000000001</v>
      </c>
      <c r="G13" s="129">
        <v>847.3</v>
      </c>
      <c r="H13" s="129">
        <v>455.7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474</v>
      </c>
      <c r="S13" s="129">
        <v>1068.5999999999999</v>
      </c>
      <c r="T13" s="129">
        <v>1080.9000000000001</v>
      </c>
      <c r="U13" s="129">
        <v>176.2</v>
      </c>
      <c r="V13" s="129"/>
      <c r="W13" s="129">
        <v>873</v>
      </c>
      <c r="X13" s="129">
        <v>1265</v>
      </c>
      <c r="Y13" s="130">
        <v>1212.3</v>
      </c>
      <c r="Z13" s="131"/>
      <c r="AA13" s="132">
        <f t="shared" si="0"/>
        <v>13303.6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1233.5999999999999</v>
      </c>
      <c r="C16" s="135">
        <f t="shared" si="1"/>
        <v>1317</v>
      </c>
      <c r="D16" s="135">
        <f t="shared" si="1"/>
        <v>1166.4000000000001</v>
      </c>
      <c r="E16" s="135">
        <f t="shared" si="1"/>
        <v>1018.7</v>
      </c>
      <c r="F16" s="135">
        <f t="shared" si="1"/>
        <v>1114.9000000000001</v>
      </c>
      <c r="G16" s="135">
        <f t="shared" si="1"/>
        <v>847.3</v>
      </c>
      <c r="H16" s="135">
        <f t="shared" si="1"/>
        <v>455.7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474</v>
      </c>
      <c r="S16" s="135">
        <f t="shared" si="1"/>
        <v>1068.5999999999999</v>
      </c>
      <c r="T16" s="135">
        <f t="shared" si="1"/>
        <v>1080.9000000000001</v>
      </c>
      <c r="U16" s="135">
        <f t="shared" si="1"/>
        <v>176.2</v>
      </c>
      <c r="V16" s="135">
        <f t="shared" si="1"/>
        <v>0</v>
      </c>
      <c r="W16" s="135">
        <f t="shared" si="1"/>
        <v>873</v>
      </c>
      <c r="X16" s="135">
        <f t="shared" si="1"/>
        <v>1265</v>
      </c>
      <c r="Y16" s="135">
        <f t="shared" si="1"/>
        <v>1212.3</v>
      </c>
      <c r="Z16" s="136" t="str">
        <f t="shared" si="1"/>
        <v/>
      </c>
      <c r="AA16" s="90">
        <f t="shared" si="0"/>
        <v>13303.6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145</v>
      </c>
      <c r="J21" s="129">
        <v>198.2</v>
      </c>
      <c r="K21" s="129">
        <v>82.2</v>
      </c>
      <c r="L21" s="129">
        <v>180</v>
      </c>
      <c r="M21" s="129">
        <v>106.5</v>
      </c>
      <c r="N21" s="129">
        <v>91.2</v>
      </c>
      <c r="O21" s="129">
        <v>287.7</v>
      </c>
      <c r="P21" s="129">
        <v>439.1</v>
      </c>
      <c r="Q21" s="129">
        <v>230.8</v>
      </c>
      <c r="R21" s="129"/>
      <c r="S21" s="129"/>
      <c r="T21" s="129"/>
      <c r="U21" s="129"/>
      <c r="V21" s="129">
        <v>588.79999999999995</v>
      </c>
      <c r="W21" s="129"/>
      <c r="X21" s="129"/>
      <c r="Y21" s="130"/>
      <c r="Z21" s="131"/>
      <c r="AA21" s="132">
        <f t="shared" si="2"/>
        <v>2349.5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145</v>
      </c>
      <c r="J24" s="135">
        <f t="shared" si="3"/>
        <v>198.2</v>
      </c>
      <c r="K24" s="135">
        <f t="shared" si="3"/>
        <v>82.2</v>
      </c>
      <c r="L24" s="135">
        <f t="shared" si="3"/>
        <v>180</v>
      </c>
      <c r="M24" s="135">
        <f t="shared" si="3"/>
        <v>106.5</v>
      </c>
      <c r="N24" s="135">
        <f t="shared" si="3"/>
        <v>91.2</v>
      </c>
      <c r="O24" s="135">
        <f t="shared" si="3"/>
        <v>287.7</v>
      </c>
      <c r="P24" s="135">
        <f t="shared" si="3"/>
        <v>439.1</v>
      </c>
      <c r="Q24" s="135">
        <f t="shared" si="3"/>
        <v>230.8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588.79999999999995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2349.5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2025-04-21T11:04:57Z</dcterms:created>
  <dcterms:modified xsi:type="dcterms:W3CDTF">2025-04-21T11:04:58Z</dcterms:modified>
</cp:coreProperties>
</file>