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<sst xmlns="http://schemas.openxmlformats.org/spreadsheetml/2006/main" count="119" uniqueCount="54">
  <si>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20/04/2025 14:05:55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</si>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</sst>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DEE-41ED-80BE-D61154CB14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DEE-41ED-80BE-D61154CB14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DEE-41ED-80BE-D61154CB14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DEE-41ED-80BE-D61154CB14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DEE-41ED-80BE-D61154CB14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DEE-41ED-80BE-D61154CB14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DEE-41ED-80BE-D61154CB14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DEE-41ED-80BE-D61154CB14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103.5</c:v>
                </c:pt>
                <c:pt idx="6">
                  <c:v>109.5</c:v>
                </c:pt>
                <c:pt idx="7">
                  <c:v>120</c:v>
                </c:pt>
                <c:pt idx="8">
                  <c:v>124</c:v>
                </c:pt>
                <c:pt idx="9">
                  <c:v>113.5</c:v>
                </c:pt>
                <c:pt idx="10">
                  <c:v>113.5</c:v>
                </c:pt>
                <c:pt idx="11">
                  <c:v>113.5</c:v>
                </c:pt>
                <c:pt idx="12">
                  <c:v>113.5</c:v>
                </c:pt>
                <c:pt idx="13">
                  <c:v>107.5</c:v>
                </c:pt>
                <c:pt idx="14">
                  <c:v>107.5</c:v>
                </c:pt>
                <c:pt idx="15">
                  <c:v>113.5</c:v>
                </c:pt>
                <c:pt idx="16">
                  <c:v>113.5</c:v>
                </c:pt>
                <c:pt idx="17">
                  <c:v>140</c:v>
                </c:pt>
                <c:pt idx="18">
                  <c:v>161</c:v>
                </c:pt>
                <c:pt idx="19">
                  <c:v>170</c:v>
                </c:pt>
                <c:pt idx="20">
                  <c:v>151</c:v>
                </c:pt>
                <c:pt idx="21">
                  <c:v>138</c:v>
                </c:pt>
                <c:pt idx="22">
                  <c:v>117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DEE-41ED-80BE-D61154CB14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1462.2719999999999</c:v>
                </c:pt>
                <c:pt idx="1">
                  <c:v>1319.9</c:v>
                </c:pt>
                <c:pt idx="2">
                  <c:v>1169.2449999999999</c:v>
                </c:pt>
                <c:pt idx="3">
                  <c:v>1157.4079999999999</c:v>
                </c:pt>
                <c:pt idx="4">
                  <c:v>1314.326</c:v>
                </c:pt>
                <c:pt idx="5">
                  <c:v>1305.556</c:v>
                </c:pt>
                <c:pt idx="6">
                  <c:v>1115.0409999999999</c:v>
                </c:pt>
                <c:pt idx="7">
                  <c:v>986.59100000000001</c:v>
                </c:pt>
                <c:pt idx="8">
                  <c:v>880.9</c:v>
                </c:pt>
                <c:pt idx="9">
                  <c:v>487.9</c:v>
                </c:pt>
                <c:pt idx="10">
                  <c:v>155.9</c:v>
                </c:pt>
                <c:pt idx="11">
                  <c:v>155.9</c:v>
                </c:pt>
                <c:pt idx="12">
                  <c:v>155.9</c:v>
                </c:pt>
                <c:pt idx="13">
                  <c:v>155.9</c:v>
                </c:pt>
                <c:pt idx="14">
                  <c:v>155.9</c:v>
                </c:pt>
                <c:pt idx="15">
                  <c:v>225.9</c:v>
                </c:pt>
                <c:pt idx="16">
                  <c:v>472.9</c:v>
                </c:pt>
                <c:pt idx="17">
                  <c:v>860.9</c:v>
                </c:pt>
                <c:pt idx="18">
                  <c:v>1614.104</c:v>
                </c:pt>
                <c:pt idx="19">
                  <c:v>2244.5140000000001</c:v>
                </c:pt>
                <c:pt idx="20">
                  <c:v>2347.6880000000001</c:v>
                </c:pt>
                <c:pt idx="21">
                  <c:v>2312.1779999999999</c:v>
                </c:pt>
                <c:pt idx="22">
                  <c:v>2251.4269999999997</c:v>
                </c:pt>
                <c:pt idx="23">
                  <c:v>1855.9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DEE-41ED-80BE-D61154CB147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1612.8</c:v>
                </c:pt>
                <c:pt idx="1">
                  <c:v>1518.5</c:v>
                </c:pt>
                <c:pt idx="2">
                  <c:v>1592.3</c:v>
                </c:pt>
                <c:pt idx="3">
                  <c:v>1569.1</c:v>
                </c:pt>
                <c:pt idx="4">
                  <c:v>1382.4</c:v>
                </c:pt>
                <c:pt idx="5">
                  <c:v>1345.6</c:v>
                </c:pt>
                <c:pt idx="6">
                  <c:v>1147.7</c:v>
                </c:pt>
                <c:pt idx="7">
                  <c:v>392</c:v>
                </c:pt>
                <c:pt idx="8">
                  <c:v>313</c:v>
                </c:pt>
                <c:pt idx="9">
                  <c:v>163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420</c:v>
                </c:pt>
                <c:pt idx="16">
                  <c:v>868.8</c:v>
                </c:pt>
                <c:pt idx="17">
                  <c:v>1384.2</c:v>
                </c:pt>
                <c:pt idx="18">
                  <c:v>1571.1</c:v>
                </c:pt>
                <c:pt idx="19">
                  <c:v>1145</c:v>
                </c:pt>
                <c:pt idx="20">
                  <c:v>785.2</c:v>
                </c:pt>
                <c:pt idx="21">
                  <c:v>1037</c:v>
                </c:pt>
                <c:pt idx="22">
                  <c:v>1419.7</c:v>
                </c:pt>
                <c:pt idx="23">
                  <c:v>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EE-41ED-80BE-D61154CB14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562.23199999999997</c:v>
                </c:pt>
                <c:pt idx="1">
                  <c:v>566.85199999999986</c:v>
                </c:pt>
                <c:pt idx="2">
                  <c:v>554.82399999999996</c:v>
                </c:pt>
                <c:pt idx="3">
                  <c:v>560.31599999999992</c:v>
                </c:pt>
                <c:pt idx="4">
                  <c:v>593.95300000000009</c:v>
                </c:pt>
                <c:pt idx="5">
                  <c:v>625.38600000000008</c:v>
                </c:pt>
                <c:pt idx="6">
                  <c:v>1042.4469999999999</c:v>
                </c:pt>
                <c:pt idx="7">
                  <c:v>2354.319</c:v>
                </c:pt>
                <c:pt idx="8">
                  <c:v>3787.2740000000003</c:v>
                </c:pt>
                <c:pt idx="9">
                  <c:v>4614.920000000001</c:v>
                </c:pt>
                <c:pt idx="10">
                  <c:v>4861.049</c:v>
                </c:pt>
                <c:pt idx="11">
                  <c:v>5054.8339999999989</c:v>
                </c:pt>
                <c:pt idx="12">
                  <c:v>5038.2659999999996</c:v>
                </c:pt>
                <c:pt idx="13">
                  <c:v>4811.0980000000009</c:v>
                </c:pt>
                <c:pt idx="14">
                  <c:v>4456.7199999999993</c:v>
                </c:pt>
                <c:pt idx="15">
                  <c:v>3763.0680000000011</c:v>
                </c:pt>
                <c:pt idx="16">
                  <c:v>3026.9679999999994</c:v>
                </c:pt>
                <c:pt idx="17">
                  <c:v>1976.57</c:v>
                </c:pt>
                <c:pt idx="18">
                  <c:v>1052.1139999999998</c:v>
                </c:pt>
                <c:pt idx="19">
                  <c:v>739.57600000000002</c:v>
                </c:pt>
                <c:pt idx="20">
                  <c:v>703.745</c:v>
                </c:pt>
                <c:pt idx="21">
                  <c:v>693.18600000000015</c:v>
                </c:pt>
                <c:pt idx="22">
                  <c:v>657.76799999999992</c:v>
                </c:pt>
                <c:pt idx="23">
                  <c:v>665.98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DEE-41ED-80BE-D61154CB14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16</c:v>
                </c:pt>
                <c:pt idx="7">
                  <c:v>25</c:v>
                </c:pt>
                <c:pt idx="8">
                  <c:v>38</c:v>
                </c:pt>
                <c:pt idx="9">
                  <c:v>50</c:v>
                </c:pt>
                <c:pt idx="10">
                  <c:v>59</c:v>
                </c:pt>
                <c:pt idx="11">
                  <c:v>65</c:v>
                </c:pt>
                <c:pt idx="12">
                  <c:v>68</c:v>
                </c:pt>
                <c:pt idx="13">
                  <c:v>69</c:v>
                </c:pt>
                <c:pt idx="14">
                  <c:v>65</c:v>
                </c:pt>
                <c:pt idx="15">
                  <c:v>55</c:v>
                </c:pt>
                <c:pt idx="16">
                  <c:v>40</c:v>
                </c:pt>
                <c:pt idx="17">
                  <c:v>24</c:v>
                </c:pt>
                <c:pt idx="18">
                  <c:v>15</c:v>
                </c:pt>
                <c:pt idx="19">
                  <c:v>15</c:v>
                </c:pt>
                <c:pt idx="20">
                  <c:v>17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DEE-41ED-80BE-D61154CB14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99</c:v>
                </c:pt>
                <c:pt idx="7">
                  <c:v>84</c:v>
                </c:pt>
                <c:pt idx="8">
                  <c:v>71</c:v>
                </c:pt>
                <c:pt idx="9">
                  <c:v>71</c:v>
                </c:pt>
                <c:pt idx="10">
                  <c:v>26</c:v>
                </c:pt>
                <c:pt idx="17">
                  <c:v>13</c:v>
                </c:pt>
                <c:pt idx="18">
                  <c:v>86</c:v>
                </c:pt>
                <c:pt idx="19">
                  <c:v>761</c:v>
                </c:pt>
                <c:pt idx="20">
                  <c:v>1104</c:v>
                </c:pt>
                <c:pt idx="21">
                  <c:v>541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DEE-41ED-80BE-D61154CB1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107.29</c:v>
                </c:pt>
                <c:pt idx="1">
                  <c:v>99.58</c:v>
                </c:pt>
                <c:pt idx="2">
                  <c:v>95.14</c:v>
                </c:pt>
                <c:pt idx="3">
                  <c:v>94.99</c:v>
                </c:pt>
                <c:pt idx="4">
                  <c:v>98.54</c:v>
                </c:pt>
                <c:pt idx="5">
                  <c:v>97.98</c:v>
                </c:pt>
                <c:pt idx="6">
                  <c:v>94.43</c:v>
                </c:pt>
                <c:pt idx="7">
                  <c:v>88.1</c:v>
                </c:pt>
                <c:pt idx="8">
                  <c:v>10</c:v>
                </c:pt>
                <c:pt idx="9">
                  <c:v>8.44</c:v>
                </c:pt>
                <c:pt idx="10">
                  <c:v>2.94</c:v>
                </c:pt>
                <c:pt idx="11">
                  <c:v>2.93</c:v>
                </c:pt>
                <c:pt idx="12">
                  <c:v>2.94</c:v>
                </c:pt>
                <c:pt idx="13">
                  <c:v>2.94</c:v>
                </c:pt>
                <c:pt idx="14">
                  <c:v>8.08</c:v>
                </c:pt>
                <c:pt idx="15">
                  <c:v>25</c:v>
                </c:pt>
                <c:pt idx="16">
                  <c:v>45.2</c:v>
                </c:pt>
                <c:pt idx="17">
                  <c:v>80</c:v>
                </c:pt>
                <c:pt idx="18">
                  <c:v>100.45</c:v>
                </c:pt>
                <c:pt idx="19">
                  <c:v>121.13</c:v>
                </c:pt>
                <c:pt idx="20">
                  <c:v>139.22999999999999</c:v>
                </c:pt>
                <c:pt idx="21">
                  <c:v>132.1</c:v>
                </c:pt>
                <c:pt idx="22">
                  <c:v>122.77</c:v>
                </c:pt>
                <c:pt idx="23">
                  <c:v>106.5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DEE-41ED-80BE-D61154CB1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72.5</c:v>
                </c:pt>
                <c:pt idx="1">
                  <c:v>72</c:v>
                </c:pt>
                <c:pt idx="2">
                  <c:v>75</c:v>
                </c:pt>
                <c:pt idx="3">
                  <c:v>85.5</c:v>
                </c:pt>
                <c:pt idx="4">
                  <c:v>82</c:v>
                </c:pt>
                <c:pt idx="5">
                  <c:v>82</c:v>
                </c:pt>
                <c:pt idx="6">
                  <c:v>74.5</c:v>
                </c:pt>
                <c:pt idx="7">
                  <c:v>66.5</c:v>
                </c:pt>
                <c:pt idx="8">
                  <c:v>61</c:v>
                </c:pt>
                <c:pt idx="9">
                  <c:v>66.5</c:v>
                </c:pt>
                <c:pt idx="10">
                  <c:v>77</c:v>
                </c:pt>
                <c:pt idx="11">
                  <c:v>83</c:v>
                </c:pt>
                <c:pt idx="12">
                  <c:v>85</c:v>
                </c:pt>
                <c:pt idx="13">
                  <c:v>80.5</c:v>
                </c:pt>
                <c:pt idx="14">
                  <c:v>71</c:v>
                </c:pt>
                <c:pt idx="15">
                  <c:v>62.5</c:v>
                </c:pt>
                <c:pt idx="16">
                  <c:v>57.5</c:v>
                </c:pt>
                <c:pt idx="17">
                  <c:v>68</c:v>
                </c:pt>
                <c:pt idx="18">
                  <c:v>93</c:v>
                </c:pt>
                <c:pt idx="19">
                  <c:v>143</c:v>
                </c:pt>
                <c:pt idx="20">
                  <c:v>145.5</c:v>
                </c:pt>
                <c:pt idx="21">
                  <c:v>131</c:v>
                </c:pt>
                <c:pt idx="22">
                  <c:v>113.5</c:v>
                </c:pt>
                <c:pt idx="23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5A-4651-9B78-CBB360C68A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598.94600000000003</c:v>
                </c:pt>
                <c:pt idx="1">
                  <c:v>590.20399999999995</c:v>
                </c:pt>
                <c:pt idx="2">
                  <c:v>587.06100000000004</c:v>
                </c:pt>
                <c:pt idx="3">
                  <c:v>587.09299999999996</c:v>
                </c:pt>
                <c:pt idx="4">
                  <c:v>592.86099999999999</c:v>
                </c:pt>
                <c:pt idx="5">
                  <c:v>597.48500000000001</c:v>
                </c:pt>
                <c:pt idx="6">
                  <c:v>588.13900000000001</c:v>
                </c:pt>
                <c:pt idx="7">
                  <c:v>608.25200000000007</c:v>
                </c:pt>
                <c:pt idx="8">
                  <c:v>629.15099999999995</c:v>
                </c:pt>
                <c:pt idx="9">
                  <c:v>638.77499999999998</c:v>
                </c:pt>
                <c:pt idx="10">
                  <c:v>647.32399999999996</c:v>
                </c:pt>
                <c:pt idx="11">
                  <c:v>663.18700000000013</c:v>
                </c:pt>
                <c:pt idx="12">
                  <c:v>661.39499999999998</c:v>
                </c:pt>
                <c:pt idx="13">
                  <c:v>655.18900000000008</c:v>
                </c:pt>
                <c:pt idx="14">
                  <c:v>659.12</c:v>
                </c:pt>
                <c:pt idx="15">
                  <c:v>641.01400000000001</c:v>
                </c:pt>
                <c:pt idx="16">
                  <c:v>637.673</c:v>
                </c:pt>
                <c:pt idx="17">
                  <c:v>624.07499999999993</c:v>
                </c:pt>
                <c:pt idx="18">
                  <c:v>625.529</c:v>
                </c:pt>
                <c:pt idx="19">
                  <c:v>617.61500000000001</c:v>
                </c:pt>
                <c:pt idx="20">
                  <c:v>587.10600000000011</c:v>
                </c:pt>
                <c:pt idx="21">
                  <c:v>584.23</c:v>
                </c:pt>
                <c:pt idx="22">
                  <c:v>607.72299999999996</c:v>
                </c:pt>
                <c:pt idx="23">
                  <c:v>654.447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5A-4651-9B78-CBB360C68A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667.25700000000018</c:v>
                </c:pt>
                <c:pt idx="1">
                  <c:v>668.70900000000006</c:v>
                </c:pt>
                <c:pt idx="2">
                  <c:v>669.44200000000012</c:v>
                </c:pt>
                <c:pt idx="3">
                  <c:v>665.39299999999992</c:v>
                </c:pt>
                <c:pt idx="4">
                  <c:v>671.1099999999999</c:v>
                </c:pt>
                <c:pt idx="5">
                  <c:v>689.49800000000016</c:v>
                </c:pt>
                <c:pt idx="6">
                  <c:v>729.39300000000003</c:v>
                </c:pt>
                <c:pt idx="7">
                  <c:v>749.88700000000006</c:v>
                </c:pt>
                <c:pt idx="8">
                  <c:v>783.50299999999993</c:v>
                </c:pt>
                <c:pt idx="9">
                  <c:v>779.89100000000008</c:v>
                </c:pt>
                <c:pt idx="10">
                  <c:v>814.82099999999991</c:v>
                </c:pt>
                <c:pt idx="11">
                  <c:v>818.41000000000008</c:v>
                </c:pt>
                <c:pt idx="12">
                  <c:v>817.90100000000007</c:v>
                </c:pt>
                <c:pt idx="13">
                  <c:v>804.61500000000001</c:v>
                </c:pt>
                <c:pt idx="14">
                  <c:v>771.97900000000004</c:v>
                </c:pt>
                <c:pt idx="15">
                  <c:v>749.63099999999997</c:v>
                </c:pt>
                <c:pt idx="16">
                  <c:v>805.21600000000001</c:v>
                </c:pt>
                <c:pt idx="17">
                  <c:v>820.76900000000012</c:v>
                </c:pt>
                <c:pt idx="18">
                  <c:v>838.02699999999993</c:v>
                </c:pt>
                <c:pt idx="19">
                  <c:v>888.64699999999993</c:v>
                </c:pt>
                <c:pt idx="20">
                  <c:v>884.10500000000002</c:v>
                </c:pt>
                <c:pt idx="21">
                  <c:v>816.45799999999997</c:v>
                </c:pt>
                <c:pt idx="22">
                  <c:v>782.32900000000006</c:v>
                </c:pt>
                <c:pt idx="23">
                  <c:v>774.11500000000012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A-4651-9B78-CBB360C68A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2086.1270000000004</c:v>
                </c:pt>
                <c:pt idx="1">
                  <c:v>1977.8159999999998</c:v>
                </c:pt>
                <c:pt idx="2">
                  <c:v>1887.3680000000002</c:v>
                </c:pt>
                <c:pt idx="3">
                  <c:v>1840.327</c:v>
                </c:pt>
                <c:pt idx="4">
                  <c:v>1844.1959999999999</c:v>
                </c:pt>
                <c:pt idx="5">
                  <c:v>1823.509</c:v>
                </c:pt>
                <c:pt idx="6">
                  <c:v>1907.028</c:v>
                </c:pt>
                <c:pt idx="7">
                  <c:v>2112.3539999999998</c:v>
                </c:pt>
                <c:pt idx="8">
                  <c:v>2405.52</c:v>
                </c:pt>
                <c:pt idx="9">
                  <c:v>2624.6320000000001</c:v>
                </c:pt>
                <c:pt idx="10">
                  <c:v>2861.9240000000004</c:v>
                </c:pt>
                <c:pt idx="11">
                  <c:v>3072.1770000000001</c:v>
                </c:pt>
                <c:pt idx="12">
                  <c:v>3060.58</c:v>
                </c:pt>
                <c:pt idx="13">
                  <c:v>2880.8139999999999</c:v>
                </c:pt>
                <c:pt idx="14">
                  <c:v>2570.4209999999994</c:v>
                </c:pt>
                <c:pt idx="15">
                  <c:v>2402.8980000000001</c:v>
                </c:pt>
                <c:pt idx="16">
                  <c:v>2468.8139999999999</c:v>
                </c:pt>
                <c:pt idx="17">
                  <c:v>2517.8159999999998</c:v>
                </c:pt>
                <c:pt idx="18">
                  <c:v>2666.5750000000003</c:v>
                </c:pt>
                <c:pt idx="19">
                  <c:v>3079.9620000000004</c:v>
                </c:pt>
                <c:pt idx="20">
                  <c:v>3180.9469999999997</c:v>
                </c:pt>
                <c:pt idx="21">
                  <c:v>2936.6589999999997</c:v>
                </c:pt>
                <c:pt idx="22">
                  <c:v>2634.3310000000001</c:v>
                </c:pt>
                <c:pt idx="23">
                  <c:v>2474.8399999999997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5A-4651-9B78-CBB360C68A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247</c:v>
                </c:pt>
                <c:pt idx="1">
                  <c:v>235.00000000000003</c:v>
                </c:pt>
                <c:pt idx="2">
                  <c:v>229</c:v>
                </c:pt>
                <c:pt idx="3">
                  <c:v>225.00000000000003</c:v>
                </c:pt>
                <c:pt idx="4">
                  <c:v>231</c:v>
                </c:pt>
                <c:pt idx="5">
                  <c:v>241</c:v>
                </c:pt>
                <c:pt idx="6">
                  <c:v>264</c:v>
                </c:pt>
                <c:pt idx="7">
                  <c:v>295</c:v>
                </c:pt>
                <c:pt idx="8">
                  <c:v>312.00000000000006</c:v>
                </c:pt>
                <c:pt idx="9">
                  <c:v>312.00000000000006</c:v>
                </c:pt>
                <c:pt idx="10">
                  <c:v>309.00000000000006</c:v>
                </c:pt>
                <c:pt idx="11">
                  <c:v>310</c:v>
                </c:pt>
                <c:pt idx="12">
                  <c:v>323.00000000000006</c:v>
                </c:pt>
                <c:pt idx="13">
                  <c:v>302.99999999999994</c:v>
                </c:pt>
                <c:pt idx="14">
                  <c:v>297.00000000000006</c:v>
                </c:pt>
                <c:pt idx="15">
                  <c:v>293</c:v>
                </c:pt>
                <c:pt idx="16">
                  <c:v>300</c:v>
                </c:pt>
                <c:pt idx="17">
                  <c:v>314.00000000000006</c:v>
                </c:pt>
                <c:pt idx="18">
                  <c:v>326.00000000000006</c:v>
                </c:pt>
                <c:pt idx="19">
                  <c:v>335</c:v>
                </c:pt>
                <c:pt idx="20">
                  <c:v>317.99999999999994</c:v>
                </c:pt>
                <c:pt idx="21">
                  <c:v>305.00000000000006</c:v>
                </c:pt>
                <c:pt idx="22">
                  <c:v>285</c:v>
                </c:pt>
                <c:pt idx="23">
                  <c:v>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5A-4651-9B78-CBB360C68A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5A-4651-9B78-CBB360C68A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235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  <c:pt idx="15">
                  <c:v>205.83499999999998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5A-4651-9B78-CBB360C68A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55A-4651-9B78-CBB360C68A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55A-4651-9B78-CBB360C68A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55A-4651-9B78-CBB360C68A9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209</c:v>
                </c:pt>
                <c:pt idx="1">
                  <c:v>106</c:v>
                </c:pt>
                <c:pt idx="2">
                  <c:v>113</c:v>
                </c:pt>
                <c:pt idx="3">
                  <c:v>129</c:v>
                </c:pt>
                <c:pt idx="4">
                  <c:v>117</c:v>
                </c:pt>
                <c:pt idx="5">
                  <c:v>181</c:v>
                </c:pt>
                <c:pt idx="6">
                  <c:v>110</c:v>
                </c:pt>
                <c:pt idx="7">
                  <c:v>279.89999999999998</c:v>
                </c:pt>
                <c:pt idx="8">
                  <c:v>1173</c:v>
                </c:pt>
                <c:pt idx="9">
                  <c:v>990.3</c:v>
                </c:pt>
                <c:pt idx="10">
                  <c:v>433</c:v>
                </c:pt>
                <c:pt idx="11">
                  <c:v>370</c:v>
                </c:pt>
                <c:pt idx="12">
                  <c:v>355</c:v>
                </c:pt>
                <c:pt idx="13">
                  <c:v>346</c:v>
                </c:pt>
                <c:pt idx="14">
                  <c:v>341</c:v>
                </c:pt>
                <c:pt idx="15">
                  <c:v>366</c:v>
                </c:pt>
                <c:pt idx="16">
                  <c:v>403</c:v>
                </c:pt>
                <c:pt idx="17">
                  <c:v>204</c:v>
                </c:pt>
                <c:pt idx="18">
                  <c:v>90</c:v>
                </c:pt>
                <c:pt idx="19">
                  <c:v>147</c:v>
                </c:pt>
                <c:pt idx="20">
                  <c:v>129</c:v>
                </c:pt>
                <c:pt idx="21">
                  <c:v>101</c:v>
                </c:pt>
                <c:pt idx="22">
                  <c:v>237</c:v>
                </c:pt>
                <c:pt idx="23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5A-4651-9B78-CBB360C68A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13.583</c:v>
                </c:pt>
                <c:pt idx="6">
                  <c:v>6.649</c:v>
                </c:pt>
                <c:pt idx="9">
                  <c:v>3.26</c:v>
                </c:pt>
                <c:pt idx="10">
                  <c:v>2.38</c:v>
                </c:pt>
                <c:pt idx="11">
                  <c:v>2.46</c:v>
                </c:pt>
                <c:pt idx="12">
                  <c:v>2.79</c:v>
                </c:pt>
                <c:pt idx="13">
                  <c:v>3.38</c:v>
                </c:pt>
                <c:pt idx="14">
                  <c:v>4.5999999999999996</c:v>
                </c:pt>
                <c:pt idx="15">
                  <c:v>6.59</c:v>
                </c:pt>
                <c:pt idx="18">
                  <c:v>10.18</c:v>
                </c:pt>
                <c:pt idx="19">
                  <c:v>13.853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5A-4651-9B78-CBB360C68A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55A-4651-9B78-CBB360C68A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55A-4651-9B78-CBB360C68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107.29</c:v>
                </c:pt>
                <c:pt idx="1">
                  <c:v>99.58</c:v>
                </c:pt>
                <c:pt idx="2">
                  <c:v>95.14</c:v>
                </c:pt>
                <c:pt idx="3">
                  <c:v>94.99</c:v>
                </c:pt>
                <c:pt idx="4">
                  <c:v>98.54</c:v>
                </c:pt>
                <c:pt idx="5">
                  <c:v>97.98</c:v>
                </c:pt>
                <c:pt idx="6">
                  <c:v>94.43</c:v>
                </c:pt>
                <c:pt idx="7">
                  <c:v>88.1</c:v>
                </c:pt>
                <c:pt idx="8">
                  <c:v>10</c:v>
                </c:pt>
                <c:pt idx="9">
                  <c:v>8.44</c:v>
                </c:pt>
                <c:pt idx="10">
                  <c:v>2.94</c:v>
                </c:pt>
                <c:pt idx="11">
                  <c:v>2.93</c:v>
                </c:pt>
                <c:pt idx="12">
                  <c:v>2.94</c:v>
                </c:pt>
                <c:pt idx="13">
                  <c:v>2.94</c:v>
                </c:pt>
                <c:pt idx="14">
                  <c:v>8.08</c:v>
                </c:pt>
                <c:pt idx="15">
                  <c:v>25</c:v>
                </c:pt>
                <c:pt idx="16">
                  <c:v>45.2</c:v>
                </c:pt>
                <c:pt idx="17">
                  <c:v>80</c:v>
                </c:pt>
                <c:pt idx="18">
                  <c:v>100.45</c:v>
                </c:pt>
                <c:pt idx="19">
                  <c:v>121.13</c:v>
                </c:pt>
                <c:pt idx="20">
                  <c:v>139.22999999999999</c:v>
                </c:pt>
                <c:pt idx="21">
                  <c:v>132.1</c:v>
                </c:pt>
                <c:pt idx="22">
                  <c:v>122.77</c:v>
                </c:pt>
                <c:pt idx="23">
                  <c:v>106.5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55A-4651-9B78-CBB360C68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3894.8040000000005</v>
      </c>
      <c r="C4" s="18">
        <v>3663.7520000000009</v>
      </c>
      <c r="D4" s="18">
        <v>3574.8689999999997</v>
      </c>
      <c r="E4" s="18">
        <v>3546.3240000000001</v>
      </c>
      <c r="F4" s="18">
        <v>3552.1789999999987</v>
      </c>
      <c r="G4" s="18">
        <v>3628.0420000000004</v>
      </c>
      <c r="H4" s="18">
        <v>3679.6880000000001</v>
      </c>
      <c r="I4" s="18">
        <v>4111.91</v>
      </c>
      <c r="J4" s="18">
        <v>5364.174</v>
      </c>
      <c r="K4" s="18">
        <v>5650.3200000000006</v>
      </c>
      <c r="L4" s="18">
        <v>5380.4490000000005</v>
      </c>
      <c r="M4" s="18">
        <v>5554.2339999999995</v>
      </c>
      <c r="N4" s="18">
        <v>5540.6660000000002</v>
      </c>
      <c r="O4" s="18">
        <v>5308.4980000000014</v>
      </c>
      <c r="P4" s="18">
        <v>4950.12</v>
      </c>
      <c r="Q4" s="18">
        <v>4727.4679999999998</v>
      </c>
      <c r="R4" s="18">
        <v>4672.1679999999988</v>
      </c>
      <c r="S4" s="18">
        <v>4548.67</v>
      </c>
      <c r="T4" s="18">
        <v>4649.3179999999975</v>
      </c>
      <c r="U4" s="18">
        <v>5225.0899999999992</v>
      </c>
      <c r="V4" s="18">
        <v>5258.6329999999989</v>
      </c>
      <c r="W4" s="18">
        <v>4888.3639999999996</v>
      </c>
      <c r="X4" s="18">
        <v>4673.8950000000004</v>
      </c>
      <c r="Y4" s="18">
        <v>4503.3799999999992</v>
      </c>
      <c r="Z4" s="19"/>
      <c r="AA4" s="20">
        <f>SUM(B4:Z4)</f>
        <v>110547.015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107.29</v>
      </c>
      <c r="C7" s="28">
        <v>99.58</v>
      </c>
      <c r="D7" s="28">
        <v>95.14</v>
      </c>
      <c r="E7" s="28">
        <v>94.99</v>
      </c>
      <c r="F7" s="28">
        <v>98.54</v>
      </c>
      <c r="G7" s="28">
        <v>97.98</v>
      </c>
      <c r="H7" s="28">
        <v>94.43</v>
      </c>
      <c r="I7" s="28">
        <v>88.1</v>
      </c>
      <c r="J7" s="28">
        <v>10</v>
      </c>
      <c r="K7" s="28">
        <v>8.44</v>
      </c>
      <c r="L7" s="28">
        <v>2.94</v>
      </c>
      <c r="M7" s="28">
        <v>2.93</v>
      </c>
      <c r="N7" s="28">
        <v>2.94</v>
      </c>
      <c r="O7" s="28">
        <v>2.94</v>
      </c>
      <c r="P7" s="28">
        <v>8.08</v>
      </c>
      <c r="Q7" s="28">
        <v>25</v>
      </c>
      <c r="R7" s="28">
        <v>45.2</v>
      </c>
      <c r="S7" s="28">
        <v>80</v>
      </c>
      <c r="T7" s="28">
        <v>100.45</v>
      </c>
      <c r="U7" s="28">
        <v>121.13</v>
      </c>
      <c r="V7" s="28">
        <v>139.22999999999999</v>
      </c>
      <c r="W7" s="28">
        <v>132.1</v>
      </c>
      <c r="X7" s="28">
        <v>122.77</v>
      </c>
      <c r="Y7" s="28">
        <v>106.5</v>
      </c>
      <c r="Z7" s="29"/>
      <c r="AA7" s="30">
        <f>IF(SUM(B7:Z7)&lt;&gt;0,AVERAGEIF(B7:Z7,"&lt;&gt;"""),"")</f>
        <v>70.279166666666683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3600</v>
      </c>
    </row>
    <row r="11" spans="1:27" ht="24.95" customHeight="1" x14ac:dyDescent="0.2">
      <c r="A11" s="45" t="s">
        <v>7</v>
      </c>
      <c r="B11" s="46">
        <v>101.5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103.5</v>
      </c>
      <c r="H11" s="47">
        <v>109.5</v>
      </c>
      <c r="I11" s="47">
        <v>120</v>
      </c>
      <c r="J11" s="47">
        <v>124</v>
      </c>
      <c r="K11" s="47">
        <v>113.5</v>
      </c>
      <c r="L11" s="47">
        <v>113.5</v>
      </c>
      <c r="M11" s="47">
        <v>113.5</v>
      </c>
      <c r="N11" s="47">
        <v>113.5</v>
      </c>
      <c r="O11" s="47">
        <v>107.5</v>
      </c>
      <c r="P11" s="47">
        <v>107.5</v>
      </c>
      <c r="Q11" s="47">
        <v>113.5</v>
      </c>
      <c r="R11" s="47">
        <v>113.5</v>
      </c>
      <c r="S11" s="47">
        <v>140</v>
      </c>
      <c r="T11" s="47">
        <v>161</v>
      </c>
      <c r="U11" s="47">
        <v>170</v>
      </c>
      <c r="V11" s="47">
        <v>151</v>
      </c>
      <c r="W11" s="47">
        <v>138</v>
      </c>
      <c r="X11" s="47">
        <v>117</v>
      </c>
      <c r="Y11" s="47">
        <v>101.5</v>
      </c>
      <c r="Z11" s="48"/>
      <c r="AA11" s="49">
        <f t="shared" si="0"/>
        <v>2839</v>
      </c>
    </row>
    <row r="12" spans="1:27" ht="24.95" customHeight="1" x14ac:dyDescent="0.2">
      <c r="A12" s="50" t="s">
        <v>8</v>
      </c>
      <c r="B12" s="51">
        <v>1462.2719999999999</v>
      </c>
      <c r="C12" s="52">
        <v>1319.9</v>
      </c>
      <c r="D12" s="52">
        <v>1169.2449999999999</v>
      </c>
      <c r="E12" s="52">
        <v>1157.4079999999999</v>
      </c>
      <c r="F12" s="52">
        <v>1314.326</v>
      </c>
      <c r="G12" s="52">
        <v>1305.556</v>
      </c>
      <c r="H12" s="52">
        <v>1115.0409999999999</v>
      </c>
      <c r="I12" s="52">
        <v>986.59100000000001</v>
      </c>
      <c r="J12" s="52">
        <v>880.9</v>
      </c>
      <c r="K12" s="52">
        <v>487.9</v>
      </c>
      <c r="L12" s="52">
        <v>155.9</v>
      </c>
      <c r="M12" s="52">
        <v>155.9</v>
      </c>
      <c r="N12" s="52">
        <v>155.9</v>
      </c>
      <c r="O12" s="52">
        <v>155.9</v>
      </c>
      <c r="P12" s="52">
        <v>155.9</v>
      </c>
      <c r="Q12" s="52">
        <v>225.9</v>
      </c>
      <c r="R12" s="52">
        <v>472.9</v>
      </c>
      <c r="S12" s="52">
        <v>860.9</v>
      </c>
      <c r="T12" s="52">
        <v>1614.104</v>
      </c>
      <c r="U12" s="52">
        <v>2244.5140000000001</v>
      </c>
      <c r="V12" s="52">
        <v>2347.6880000000001</v>
      </c>
      <c r="W12" s="52">
        <v>2312.1779999999999</v>
      </c>
      <c r="X12" s="52">
        <v>2251.4269999999997</v>
      </c>
      <c r="Y12" s="52">
        <v>1855.9</v>
      </c>
      <c r="Z12" s="53"/>
      <c r="AA12" s="54">
        <f t="shared" si="0"/>
        <v>26164.149999999998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99</v>
      </c>
      <c r="I13" s="52">
        <v>84</v>
      </c>
      <c r="J13" s="52">
        <v>71</v>
      </c>
      <c r="K13" s="52">
        <v>71</v>
      </c>
      <c r="L13" s="52">
        <v>26</v>
      </c>
      <c r="M13" s="52"/>
      <c r="N13" s="52"/>
      <c r="O13" s="52"/>
      <c r="P13" s="52"/>
      <c r="Q13" s="52"/>
      <c r="R13" s="52"/>
      <c r="S13" s="52">
        <v>13</v>
      </c>
      <c r="T13" s="52">
        <v>86</v>
      </c>
      <c r="U13" s="52">
        <v>761</v>
      </c>
      <c r="V13" s="52">
        <v>1104</v>
      </c>
      <c r="W13" s="52">
        <v>541</v>
      </c>
      <c r="X13" s="52">
        <v>60</v>
      </c>
      <c r="Y13" s="52"/>
      <c r="Z13" s="53"/>
      <c r="AA13" s="54">
        <f t="shared" si="0"/>
        <v>3002</v>
      </c>
    </row>
    <row r="14" spans="1:27" ht="24.95" customHeight="1" x14ac:dyDescent="0.2">
      <c r="A14" s="55" t="s">
        <v>10</v>
      </c>
      <c r="B14" s="56">
        <v>562.23199999999997</v>
      </c>
      <c r="C14" s="57">
        <v>566.85199999999986</v>
      </c>
      <c r="D14" s="57">
        <v>554.82399999999996</v>
      </c>
      <c r="E14" s="57">
        <v>560.31599999999992</v>
      </c>
      <c r="F14" s="57">
        <v>593.95300000000009</v>
      </c>
      <c r="G14" s="57">
        <v>625.38600000000008</v>
      </c>
      <c r="H14" s="57">
        <v>1042.4469999999999</v>
      </c>
      <c r="I14" s="57">
        <v>2354.319</v>
      </c>
      <c r="J14" s="57">
        <v>3787.2740000000003</v>
      </c>
      <c r="K14" s="57">
        <v>4614.920000000001</v>
      </c>
      <c r="L14" s="57">
        <v>4861.049</v>
      </c>
      <c r="M14" s="57">
        <v>5054.8339999999989</v>
      </c>
      <c r="N14" s="57">
        <v>5038.2659999999996</v>
      </c>
      <c r="O14" s="57">
        <v>4811.0980000000009</v>
      </c>
      <c r="P14" s="57">
        <v>4456.7199999999993</v>
      </c>
      <c r="Q14" s="57">
        <v>3763.0680000000011</v>
      </c>
      <c r="R14" s="57">
        <v>3026.9679999999994</v>
      </c>
      <c r="S14" s="57">
        <v>1976.57</v>
      </c>
      <c r="T14" s="57">
        <v>1052.1139999999998</v>
      </c>
      <c r="U14" s="57">
        <v>739.57600000000002</v>
      </c>
      <c r="V14" s="57">
        <v>703.745</v>
      </c>
      <c r="W14" s="57">
        <v>693.18600000000015</v>
      </c>
      <c r="X14" s="57">
        <v>657.76799999999992</v>
      </c>
      <c r="Y14" s="57">
        <v>665.98</v>
      </c>
      <c r="Z14" s="58"/>
      <c r="AA14" s="59">
        <f t="shared" si="0"/>
        <v>52763.465000000004</v>
      </c>
    </row>
    <row r="15" spans="1:27" ht="24.95" customHeight="1" x14ac:dyDescent="0.2">
      <c r="A15" s="55" t="s">
        <v>11</v>
      </c>
      <c r="B15" s="56">
        <v>6</v>
      </c>
      <c r="C15" s="57">
        <v>7</v>
      </c>
      <c r="D15" s="57">
        <v>7</v>
      </c>
      <c r="E15" s="57">
        <v>8</v>
      </c>
      <c r="F15" s="57">
        <v>10</v>
      </c>
      <c r="G15" s="57">
        <v>12</v>
      </c>
      <c r="H15" s="57">
        <v>16</v>
      </c>
      <c r="I15" s="57">
        <v>25</v>
      </c>
      <c r="J15" s="57">
        <v>38</v>
      </c>
      <c r="K15" s="57">
        <v>50</v>
      </c>
      <c r="L15" s="57">
        <v>59</v>
      </c>
      <c r="M15" s="57">
        <v>65</v>
      </c>
      <c r="N15" s="57">
        <v>68</v>
      </c>
      <c r="O15" s="57">
        <v>69</v>
      </c>
      <c r="P15" s="57">
        <v>65</v>
      </c>
      <c r="Q15" s="57">
        <v>55</v>
      </c>
      <c r="R15" s="57">
        <v>40</v>
      </c>
      <c r="S15" s="57">
        <v>24</v>
      </c>
      <c r="T15" s="57">
        <v>15</v>
      </c>
      <c r="U15" s="57">
        <v>15</v>
      </c>
      <c r="V15" s="57">
        <v>17</v>
      </c>
      <c r="W15" s="57">
        <v>17</v>
      </c>
      <c r="X15" s="57">
        <v>18</v>
      </c>
      <c r="Y15" s="57">
        <v>19</v>
      </c>
      <c r="Z15" s="58"/>
      <c r="AA15" s="59">
        <f t="shared" si="0"/>
        <v>725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2282.0039999999999</v>
      </c>
      <c r="C16" s="62">
        <f t="shared" si="1"/>
        <v>2145.252</v>
      </c>
      <c r="D16" s="62">
        <f t="shared" si="1"/>
        <v>1982.569</v>
      </c>
      <c r="E16" s="62">
        <f t="shared" si="1"/>
        <v>1977.2239999999997</v>
      </c>
      <c r="F16" s="62">
        <f t="shared" si="1"/>
        <v>2169.779</v>
      </c>
      <c r="G16" s="62">
        <f t="shared" si="1"/>
        <v>2282.442</v>
      </c>
      <c r="H16" s="62">
        <f t="shared" si="1"/>
        <v>2531.9879999999998</v>
      </c>
      <c r="I16" s="62">
        <f t="shared" si="1"/>
        <v>3719.91</v>
      </c>
      <c r="J16" s="62">
        <f t="shared" si="1"/>
        <v>5051.1740000000009</v>
      </c>
      <c r="K16" s="62">
        <f t="shared" si="1"/>
        <v>5487.3200000000006</v>
      </c>
      <c r="L16" s="62">
        <f t="shared" si="1"/>
        <v>5365.4489999999996</v>
      </c>
      <c r="M16" s="62">
        <f t="shared" si="1"/>
        <v>5539.2339999999986</v>
      </c>
      <c r="N16" s="62">
        <f t="shared" si="1"/>
        <v>5525.6659999999993</v>
      </c>
      <c r="O16" s="62">
        <f t="shared" si="1"/>
        <v>5293.4980000000005</v>
      </c>
      <c r="P16" s="62">
        <f t="shared" si="1"/>
        <v>4935.119999999999</v>
      </c>
      <c r="Q16" s="62">
        <f t="shared" si="1"/>
        <v>4307.4680000000008</v>
      </c>
      <c r="R16" s="62">
        <f t="shared" si="1"/>
        <v>3803.3679999999995</v>
      </c>
      <c r="S16" s="62">
        <f t="shared" si="1"/>
        <v>3164.4700000000003</v>
      </c>
      <c r="T16" s="62">
        <f t="shared" si="1"/>
        <v>3078.2179999999998</v>
      </c>
      <c r="U16" s="62">
        <f t="shared" si="1"/>
        <v>4080.09</v>
      </c>
      <c r="V16" s="62">
        <f t="shared" si="1"/>
        <v>4473.433</v>
      </c>
      <c r="W16" s="62">
        <f t="shared" si="1"/>
        <v>3851.364</v>
      </c>
      <c r="X16" s="62">
        <f t="shared" si="1"/>
        <v>3254.1949999999997</v>
      </c>
      <c r="Y16" s="62">
        <f t="shared" si="1"/>
        <v>2792.38</v>
      </c>
      <c r="Z16" s="63" t="str">
        <f t="shared" si="1"/>
        <v/>
      </c>
      <c r="AA16" s="64">
        <f>SUM(AA10:AA15)</f>
        <v>89093.614999999991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818.4</v>
      </c>
      <c r="C29" s="72">
        <v>819.4</v>
      </c>
      <c r="D29" s="72">
        <v>816.4</v>
      </c>
      <c r="E29" s="72">
        <v>824.4</v>
      </c>
      <c r="F29" s="72">
        <v>840.4</v>
      </c>
      <c r="G29" s="72">
        <v>880.4</v>
      </c>
      <c r="H29" s="72">
        <v>1033.4000000000001</v>
      </c>
      <c r="I29" s="72">
        <v>1516.9</v>
      </c>
      <c r="J29" s="72">
        <v>1971.9</v>
      </c>
      <c r="K29" s="72">
        <v>2339.4</v>
      </c>
      <c r="L29" s="72">
        <v>2620.4</v>
      </c>
      <c r="M29" s="72">
        <v>2749.4</v>
      </c>
      <c r="N29" s="72">
        <v>2748.4</v>
      </c>
      <c r="O29" s="72">
        <v>2655.4</v>
      </c>
      <c r="P29" s="72">
        <v>2442.4</v>
      </c>
      <c r="Q29" s="72">
        <v>2106.4</v>
      </c>
      <c r="R29" s="72">
        <v>1696.4</v>
      </c>
      <c r="S29" s="72">
        <v>1366.9</v>
      </c>
      <c r="T29" s="72">
        <v>1074.9000000000001</v>
      </c>
      <c r="U29" s="72">
        <v>1764.9</v>
      </c>
      <c r="V29" s="72">
        <v>2033.9</v>
      </c>
      <c r="W29" s="72">
        <v>1495.9</v>
      </c>
      <c r="X29" s="72">
        <v>906.9</v>
      </c>
      <c r="Y29" s="72">
        <v>874.4</v>
      </c>
      <c r="Z29" s="73"/>
      <c r="AA29" s="74">
        <f>SUM(B29:Z29)</f>
        <v>38397.600000000013</v>
      </c>
    </row>
    <row r="30" spans="1:27" ht="24.95" customHeight="1" x14ac:dyDescent="0.2">
      <c r="A30" s="75" t="s">
        <v>24</v>
      </c>
      <c r="B30" s="76">
        <v>1090.604</v>
      </c>
      <c r="C30" s="77">
        <v>1001.852</v>
      </c>
      <c r="D30" s="77">
        <v>842.16899999999998</v>
      </c>
      <c r="E30" s="77">
        <v>842.82399999999996</v>
      </c>
      <c r="F30" s="77">
        <v>987.37900000000002</v>
      </c>
      <c r="G30" s="77">
        <v>1033.0419999999999</v>
      </c>
      <c r="H30" s="77">
        <v>1116.588</v>
      </c>
      <c r="I30" s="77">
        <v>1830.01</v>
      </c>
      <c r="J30" s="77">
        <v>2667.2739999999999</v>
      </c>
      <c r="K30" s="77">
        <v>2978.92</v>
      </c>
      <c r="L30" s="77">
        <v>2760.049</v>
      </c>
      <c r="M30" s="77">
        <v>2804.8339999999998</v>
      </c>
      <c r="N30" s="77">
        <v>2792.2660000000001</v>
      </c>
      <c r="O30" s="77">
        <v>2653.098</v>
      </c>
      <c r="P30" s="77">
        <v>2507.7199999999998</v>
      </c>
      <c r="Q30" s="77">
        <v>2351.0680000000002</v>
      </c>
      <c r="R30" s="77">
        <v>2166.9679999999998</v>
      </c>
      <c r="S30" s="77">
        <v>1515.57</v>
      </c>
      <c r="T30" s="77">
        <v>1305.318</v>
      </c>
      <c r="U30" s="77">
        <v>1434.19</v>
      </c>
      <c r="V30" s="77">
        <v>1528.5329999999999</v>
      </c>
      <c r="W30" s="77">
        <v>1524.4639999999999</v>
      </c>
      <c r="X30" s="77">
        <v>1487.2950000000001</v>
      </c>
      <c r="Y30" s="77">
        <v>1127.98</v>
      </c>
      <c r="Z30" s="78"/>
      <c r="AA30" s="79">
        <f>SUM(B30:Z30)</f>
        <v>42350.015000000007</v>
      </c>
    </row>
    <row r="31" spans="1:27" ht="24.95" customHeight="1" x14ac:dyDescent="0.2">
      <c r="A31" s="82" t="s">
        <v>25</v>
      </c>
      <c r="B31" s="80">
        <v>809</v>
      </c>
      <c r="C31" s="81">
        <v>765</v>
      </c>
      <c r="D31" s="81">
        <v>765</v>
      </c>
      <c r="E31" s="81">
        <v>765</v>
      </c>
      <c r="F31" s="81">
        <v>765</v>
      </c>
      <c r="G31" s="81">
        <v>765</v>
      </c>
      <c r="H31" s="81">
        <v>765</v>
      </c>
      <c r="I31" s="81">
        <v>765</v>
      </c>
      <c r="J31" s="81">
        <v>725</v>
      </c>
      <c r="K31" s="81">
        <v>332</v>
      </c>
      <c r="L31" s="81"/>
      <c r="M31" s="81"/>
      <c r="N31" s="81"/>
      <c r="O31" s="81"/>
      <c r="P31" s="81"/>
      <c r="Q31" s="81">
        <v>70</v>
      </c>
      <c r="R31" s="81">
        <v>317</v>
      </c>
      <c r="S31" s="81">
        <v>705</v>
      </c>
      <c r="T31" s="81">
        <v>1204</v>
      </c>
      <c r="U31" s="81">
        <v>1454</v>
      </c>
      <c r="V31" s="81">
        <v>1454</v>
      </c>
      <c r="W31" s="81">
        <v>1404</v>
      </c>
      <c r="X31" s="81">
        <v>1354</v>
      </c>
      <c r="Y31" s="81">
        <v>1254</v>
      </c>
      <c r="Z31" s="83"/>
      <c r="AA31" s="84">
        <f>SUM(B31:Z31)</f>
        <v>16437</v>
      </c>
    </row>
    <row r="32" spans="1:27" ht="30" customHeight="1" thickBot="1" x14ac:dyDescent="0.25">
      <c r="A32" s="60" t="s">
        <v>26</v>
      </c>
      <c r="B32" s="61">
        <f>IF(LEN(B$2)&gt;0,SUM(B29:B31),"")</f>
        <v>2718.0039999999999</v>
      </c>
      <c r="C32" s="62">
        <f t="shared" ref="C32:Z32" si="4">IF(LEN(C$2)&gt;0,SUM(C29:C31),"")</f>
        <v>2586.252</v>
      </c>
      <c r="D32" s="62">
        <f t="shared" si="4"/>
        <v>2423.569</v>
      </c>
      <c r="E32" s="62">
        <f t="shared" si="4"/>
        <v>2432.2240000000002</v>
      </c>
      <c r="F32" s="62">
        <f t="shared" si="4"/>
        <v>2592.779</v>
      </c>
      <c r="G32" s="62">
        <f t="shared" si="4"/>
        <v>2678.442</v>
      </c>
      <c r="H32" s="62">
        <f t="shared" si="4"/>
        <v>2914.9880000000003</v>
      </c>
      <c r="I32" s="62">
        <f t="shared" si="4"/>
        <v>4111.91</v>
      </c>
      <c r="J32" s="62">
        <f t="shared" si="4"/>
        <v>5364.174</v>
      </c>
      <c r="K32" s="62">
        <f t="shared" si="4"/>
        <v>5650.32</v>
      </c>
      <c r="L32" s="62">
        <f t="shared" si="4"/>
        <v>5380.4490000000005</v>
      </c>
      <c r="M32" s="62">
        <f t="shared" si="4"/>
        <v>5554.2340000000004</v>
      </c>
      <c r="N32" s="62">
        <f t="shared" si="4"/>
        <v>5540.6660000000002</v>
      </c>
      <c r="O32" s="62">
        <f t="shared" si="4"/>
        <v>5308.4979999999996</v>
      </c>
      <c r="P32" s="62">
        <f t="shared" si="4"/>
        <v>4950.12</v>
      </c>
      <c r="Q32" s="62">
        <f t="shared" si="4"/>
        <v>4527.4680000000008</v>
      </c>
      <c r="R32" s="62">
        <f t="shared" si="4"/>
        <v>4180.3680000000004</v>
      </c>
      <c r="S32" s="62">
        <f t="shared" si="4"/>
        <v>3587.4700000000003</v>
      </c>
      <c r="T32" s="62">
        <f t="shared" si="4"/>
        <v>3584.2179999999998</v>
      </c>
      <c r="U32" s="62">
        <f t="shared" si="4"/>
        <v>4653.09</v>
      </c>
      <c r="V32" s="62">
        <f t="shared" si="4"/>
        <v>5016.433</v>
      </c>
      <c r="W32" s="62">
        <f t="shared" si="4"/>
        <v>4424.3639999999996</v>
      </c>
      <c r="X32" s="62">
        <f t="shared" si="4"/>
        <v>3748.1950000000002</v>
      </c>
      <c r="Y32" s="62">
        <f t="shared" si="4"/>
        <v>3256.38</v>
      </c>
      <c r="Z32" s="63" t="str">
        <f t="shared" si="4"/>
        <v/>
      </c>
      <c r="AA32" s="64">
        <f>SUM(AA29:AA31)</f>
        <v>97184.61500000002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98</v>
      </c>
      <c r="C35" s="95">
        <v>118</v>
      </c>
      <c r="D35" s="95">
        <v>118</v>
      </c>
      <c r="E35" s="95">
        <v>152</v>
      </c>
      <c r="F35" s="95">
        <v>122</v>
      </c>
      <c r="G35" s="95">
        <v>121</v>
      </c>
      <c r="H35" s="95">
        <v>96</v>
      </c>
      <c r="I35" s="95">
        <v>151</v>
      </c>
      <c r="J35" s="95">
        <v>93</v>
      </c>
      <c r="K35" s="95">
        <v>29</v>
      </c>
      <c r="L35" s="95">
        <v>15</v>
      </c>
      <c r="M35" s="95">
        <v>15</v>
      </c>
      <c r="N35" s="95">
        <v>15</v>
      </c>
      <c r="O35" s="95">
        <v>15</v>
      </c>
      <c r="P35" s="95">
        <v>15</v>
      </c>
      <c r="Q35" s="95">
        <v>80</v>
      </c>
      <c r="R35" s="95">
        <v>124</v>
      </c>
      <c r="S35" s="95">
        <v>115</v>
      </c>
      <c r="T35" s="95">
        <v>183</v>
      </c>
      <c r="U35" s="95">
        <v>280</v>
      </c>
      <c r="V35" s="95">
        <v>260</v>
      </c>
      <c r="W35" s="95">
        <v>250</v>
      </c>
      <c r="X35" s="95">
        <v>189</v>
      </c>
      <c r="Y35" s="95">
        <v>158</v>
      </c>
      <c r="Z35" s="96"/>
      <c r="AA35" s="74">
        <f t="shared" ref="AA35:AA40" si="5">SUM(B35:Z35)</f>
        <v>2812</v>
      </c>
    </row>
    <row r="36" spans="1:27" ht="24.95" customHeight="1" x14ac:dyDescent="0.2">
      <c r="A36" s="97" t="s">
        <v>29</v>
      </c>
      <c r="B36" s="98">
        <v>288</v>
      </c>
      <c r="C36" s="99">
        <v>273</v>
      </c>
      <c r="D36" s="99">
        <v>273</v>
      </c>
      <c r="E36" s="99">
        <v>253</v>
      </c>
      <c r="F36" s="99">
        <v>251</v>
      </c>
      <c r="G36" s="99">
        <v>225</v>
      </c>
      <c r="H36" s="99">
        <v>237</v>
      </c>
      <c r="I36" s="99">
        <v>191</v>
      </c>
      <c r="J36" s="99">
        <v>196</v>
      </c>
      <c r="K36" s="99">
        <v>134</v>
      </c>
      <c r="L36" s="99"/>
      <c r="M36" s="99"/>
      <c r="N36" s="99"/>
      <c r="O36" s="99"/>
      <c r="P36" s="99"/>
      <c r="Q36" s="99">
        <v>140</v>
      </c>
      <c r="R36" s="99">
        <v>245</v>
      </c>
      <c r="S36" s="99">
        <v>273</v>
      </c>
      <c r="T36" s="99">
        <v>273</v>
      </c>
      <c r="U36" s="99">
        <v>243</v>
      </c>
      <c r="V36" s="99">
        <v>233</v>
      </c>
      <c r="W36" s="99">
        <v>273</v>
      </c>
      <c r="X36" s="99">
        <v>255</v>
      </c>
      <c r="Y36" s="99">
        <v>256</v>
      </c>
      <c r="Z36" s="100"/>
      <c r="AA36" s="79">
        <f t="shared" si="5"/>
        <v>4512</v>
      </c>
    </row>
    <row r="37" spans="1:27" ht="24.95" customHeight="1" x14ac:dyDescent="0.2">
      <c r="A37" s="97" t="s">
        <v>30</v>
      </c>
      <c r="B37" s="98">
        <v>1176.8</v>
      </c>
      <c r="C37" s="99">
        <v>1077.5</v>
      </c>
      <c r="D37" s="99">
        <v>1151.3</v>
      </c>
      <c r="E37" s="99">
        <v>1114.0999999999999</v>
      </c>
      <c r="F37" s="99">
        <v>959.4</v>
      </c>
      <c r="G37" s="99">
        <v>949.6</v>
      </c>
      <c r="H37" s="99">
        <v>764.7</v>
      </c>
      <c r="I37" s="99"/>
      <c r="J37" s="99"/>
      <c r="K37" s="99"/>
      <c r="L37" s="99"/>
      <c r="M37" s="99"/>
      <c r="N37" s="99"/>
      <c r="O37" s="99"/>
      <c r="P37" s="99"/>
      <c r="Q37" s="99">
        <v>200</v>
      </c>
      <c r="R37" s="99">
        <v>491.8</v>
      </c>
      <c r="S37" s="99">
        <v>961.2</v>
      </c>
      <c r="T37" s="99">
        <v>1065.0999999999999</v>
      </c>
      <c r="U37" s="99">
        <v>572</v>
      </c>
      <c r="V37" s="99">
        <v>242.2</v>
      </c>
      <c r="W37" s="99">
        <v>464</v>
      </c>
      <c r="X37" s="99">
        <v>925.7</v>
      </c>
      <c r="Y37" s="99">
        <v>1247</v>
      </c>
      <c r="Z37" s="100"/>
      <c r="AA37" s="79">
        <f t="shared" si="5"/>
        <v>13362.400000000003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24</v>
      </c>
      <c r="K38" s="99"/>
      <c r="L38" s="99"/>
      <c r="M38" s="99"/>
      <c r="N38" s="99"/>
      <c r="O38" s="99"/>
      <c r="P38" s="99"/>
      <c r="Q38" s="99"/>
      <c r="R38" s="99">
        <v>8</v>
      </c>
      <c r="S38" s="99">
        <v>35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767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1612.8</v>
      </c>
      <c r="C40" s="88">
        <f t="shared" si="6"/>
        <v>1518.5</v>
      </c>
      <c r="D40" s="88">
        <f t="shared" si="6"/>
        <v>1592.3</v>
      </c>
      <c r="E40" s="88">
        <f t="shared" si="6"/>
        <v>1569.1</v>
      </c>
      <c r="F40" s="88">
        <f t="shared" si="6"/>
        <v>1382.4</v>
      </c>
      <c r="G40" s="88">
        <f t="shared" si="6"/>
        <v>1345.6</v>
      </c>
      <c r="H40" s="88">
        <f t="shared" si="6"/>
        <v>1147.7</v>
      </c>
      <c r="I40" s="88">
        <f t="shared" si="6"/>
        <v>392</v>
      </c>
      <c r="J40" s="88">
        <f t="shared" si="6"/>
        <v>313</v>
      </c>
      <c r="K40" s="88">
        <f t="shared" si="6"/>
        <v>163</v>
      </c>
      <c r="L40" s="88">
        <f t="shared" si="6"/>
        <v>15</v>
      </c>
      <c r="M40" s="88">
        <f t="shared" si="6"/>
        <v>15</v>
      </c>
      <c r="N40" s="88">
        <f t="shared" si="6"/>
        <v>15</v>
      </c>
      <c r="O40" s="88">
        <f t="shared" si="6"/>
        <v>15</v>
      </c>
      <c r="P40" s="88">
        <f t="shared" si="6"/>
        <v>15</v>
      </c>
      <c r="Q40" s="88">
        <f t="shared" si="6"/>
        <v>420</v>
      </c>
      <c r="R40" s="88">
        <f t="shared" si="6"/>
        <v>868.8</v>
      </c>
      <c r="S40" s="88">
        <f t="shared" si="6"/>
        <v>1384.2</v>
      </c>
      <c r="T40" s="88">
        <f t="shared" si="6"/>
        <v>1571.1</v>
      </c>
      <c r="U40" s="88">
        <f t="shared" si="6"/>
        <v>1145</v>
      </c>
      <c r="V40" s="88">
        <f t="shared" si="6"/>
        <v>785.2</v>
      </c>
      <c r="W40" s="88">
        <f t="shared" si="6"/>
        <v>1037</v>
      </c>
      <c r="X40" s="88">
        <f t="shared" si="6"/>
        <v>1419.7</v>
      </c>
      <c r="Y40" s="88">
        <f t="shared" si="6"/>
        <v>1711</v>
      </c>
      <c r="Z40" s="89" t="str">
        <f t="shared" si="6"/>
        <v/>
      </c>
      <c r="AA40" s="90">
        <f t="shared" si="5"/>
        <v>21453.4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1176.8</v>
      </c>
      <c r="C45" s="99">
        <v>1077.5</v>
      </c>
      <c r="D45" s="99">
        <v>1151.3</v>
      </c>
      <c r="E45" s="99">
        <v>1114.0999999999999</v>
      </c>
      <c r="F45" s="99">
        <v>959.4</v>
      </c>
      <c r="G45" s="99">
        <v>949.6</v>
      </c>
      <c r="H45" s="99">
        <v>764.7</v>
      </c>
      <c r="I45" s="99"/>
      <c r="J45" s="99"/>
      <c r="K45" s="99"/>
      <c r="L45" s="99"/>
      <c r="M45" s="99"/>
      <c r="N45" s="99"/>
      <c r="O45" s="99"/>
      <c r="P45" s="99"/>
      <c r="Q45" s="99">
        <v>200</v>
      </c>
      <c r="R45" s="99">
        <v>491.8</v>
      </c>
      <c r="S45" s="99">
        <v>961.2</v>
      </c>
      <c r="T45" s="99">
        <v>1065.0999999999999</v>
      </c>
      <c r="U45" s="99">
        <v>572</v>
      </c>
      <c r="V45" s="99">
        <v>242.2</v>
      </c>
      <c r="W45" s="99">
        <v>464</v>
      </c>
      <c r="X45" s="99">
        <v>925.7</v>
      </c>
      <c r="Y45" s="99">
        <v>1247</v>
      </c>
      <c r="Z45" s="100"/>
      <c r="AA45" s="79">
        <f t="shared" si="7"/>
        <v>13362.400000000003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1176.8</v>
      </c>
      <c r="C49" s="88">
        <f t="shared" ref="C49:Z49" si="8">IF(LEN(C$2)&gt;0,SUM(C43:C48),"")</f>
        <v>1077.5</v>
      </c>
      <c r="D49" s="88">
        <f t="shared" si="8"/>
        <v>1151.3</v>
      </c>
      <c r="E49" s="88">
        <f t="shared" si="8"/>
        <v>1114.0999999999999</v>
      </c>
      <c r="F49" s="88">
        <f t="shared" si="8"/>
        <v>959.4</v>
      </c>
      <c r="G49" s="88">
        <f t="shared" si="8"/>
        <v>949.6</v>
      </c>
      <c r="H49" s="88">
        <f t="shared" si="8"/>
        <v>764.7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200</v>
      </c>
      <c r="R49" s="88">
        <f t="shared" si="8"/>
        <v>491.8</v>
      </c>
      <c r="S49" s="88">
        <f t="shared" si="8"/>
        <v>961.2</v>
      </c>
      <c r="T49" s="88">
        <f t="shared" si="8"/>
        <v>1065.0999999999999</v>
      </c>
      <c r="U49" s="88">
        <f t="shared" si="8"/>
        <v>572</v>
      </c>
      <c r="V49" s="88">
        <f t="shared" si="8"/>
        <v>242.2</v>
      </c>
      <c r="W49" s="88">
        <f t="shared" si="8"/>
        <v>464</v>
      </c>
      <c r="X49" s="88">
        <f t="shared" si="8"/>
        <v>925.7</v>
      </c>
      <c r="Y49" s="88">
        <f t="shared" si="8"/>
        <v>1247</v>
      </c>
      <c r="Z49" s="89" t="str">
        <f t="shared" si="8"/>
        <v/>
      </c>
      <c r="AA49" s="90">
        <f t="shared" si="7"/>
        <v>13362.400000000003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3894.8040000000001</v>
      </c>
      <c r="C52" s="88">
        <f t="shared" si="10"/>
        <v>3663.752</v>
      </c>
      <c r="D52" s="88">
        <f t="shared" si="10"/>
        <v>3574.8689999999997</v>
      </c>
      <c r="E52" s="88">
        <f t="shared" si="10"/>
        <v>3546.3239999999996</v>
      </c>
      <c r="F52" s="88">
        <f t="shared" si="10"/>
        <v>3552.1790000000001</v>
      </c>
      <c r="G52" s="88">
        <f t="shared" si="10"/>
        <v>3628.0419999999999</v>
      </c>
      <c r="H52" s="88">
        <f t="shared" si="10"/>
        <v>3679.6880000000001</v>
      </c>
      <c r="I52" s="88">
        <f t="shared" si="10"/>
        <v>4111.91</v>
      </c>
      <c r="J52" s="88">
        <f t="shared" si="10"/>
        <v>5364.1740000000009</v>
      </c>
      <c r="K52" s="88">
        <f t="shared" si="10"/>
        <v>5650.3200000000006</v>
      </c>
      <c r="L52" s="88">
        <f t="shared" si="10"/>
        <v>5380.4489999999996</v>
      </c>
      <c r="M52" s="88">
        <f t="shared" si="10"/>
        <v>5554.2339999999986</v>
      </c>
      <c r="N52" s="88">
        <f t="shared" si="10"/>
        <v>5540.6659999999993</v>
      </c>
      <c r="O52" s="88">
        <f t="shared" si="10"/>
        <v>5308.4980000000005</v>
      </c>
      <c r="P52" s="88">
        <f t="shared" si="10"/>
        <v>4950.119999999999</v>
      </c>
      <c r="Q52" s="88">
        <f t="shared" si="10"/>
        <v>4727.4680000000008</v>
      </c>
      <c r="R52" s="88">
        <f t="shared" si="10"/>
        <v>4672.1679999999997</v>
      </c>
      <c r="S52" s="88">
        <f t="shared" si="10"/>
        <v>4548.67</v>
      </c>
      <c r="T52" s="88">
        <f t="shared" si="10"/>
        <v>4649.3179999999993</v>
      </c>
      <c r="U52" s="88">
        <f t="shared" si="10"/>
        <v>5225.09</v>
      </c>
      <c r="V52" s="88">
        <f t="shared" si="10"/>
        <v>5258.6329999999998</v>
      </c>
      <c r="W52" s="88">
        <f t="shared" si="10"/>
        <v>4888.3639999999996</v>
      </c>
      <c r="X52" s="88">
        <f t="shared" si="10"/>
        <v>4673.8949999999995</v>
      </c>
      <c r="Y52" s="88">
        <f t="shared" si="10"/>
        <v>4503.38</v>
      </c>
      <c r="Z52" s="89" t="str">
        <f t="shared" si="10"/>
        <v/>
      </c>
      <c r="AA52" s="104">
        <f>SUM(B52:Z52)</f>
        <v>110547.01500000001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3894.8300000000008</v>
      </c>
      <c r="C4" s="18">
        <v>3663.7289999999998</v>
      </c>
      <c r="D4" s="18">
        <v>3574.8709999999987</v>
      </c>
      <c r="E4" s="18">
        <v>3546.3129999999992</v>
      </c>
      <c r="F4" s="18">
        <v>3552.1670000000004</v>
      </c>
      <c r="G4" s="18">
        <v>3628.0750000000003</v>
      </c>
      <c r="H4" s="18">
        <v>3679.7089999999998</v>
      </c>
      <c r="I4" s="18">
        <v>4111.893</v>
      </c>
      <c r="J4" s="18">
        <v>5364.174</v>
      </c>
      <c r="K4" s="18">
        <v>5650.3579999999984</v>
      </c>
      <c r="L4" s="18">
        <v>5380.4489999999996</v>
      </c>
      <c r="M4" s="18">
        <v>5554.2339999999995</v>
      </c>
      <c r="N4" s="18">
        <v>5540.6660000000002</v>
      </c>
      <c r="O4" s="18">
        <v>5308.4980000000005</v>
      </c>
      <c r="P4" s="18">
        <v>4950.1200000000017</v>
      </c>
      <c r="Q4" s="18">
        <v>4727.4679999999998</v>
      </c>
      <c r="R4" s="18">
        <v>4672.2030000000004</v>
      </c>
      <c r="S4" s="18">
        <v>4548.6600000000008</v>
      </c>
      <c r="T4" s="18">
        <v>4649.3109999999997</v>
      </c>
      <c r="U4" s="18">
        <v>5225.0770000000011</v>
      </c>
      <c r="V4" s="18">
        <v>5258.6580000000004</v>
      </c>
      <c r="W4" s="18">
        <v>4888.3469999999979</v>
      </c>
      <c r="X4" s="18">
        <v>4673.8830000000007</v>
      </c>
      <c r="Y4" s="18">
        <v>4503.4020000000019</v>
      </c>
      <c r="Z4" s="19"/>
      <c r="AA4" s="20">
        <f>SUM(B4:Z4)</f>
        <v>110547.09499999999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107.29</v>
      </c>
      <c r="C7" s="28">
        <v>99.58</v>
      </c>
      <c r="D7" s="28">
        <v>95.14</v>
      </c>
      <c r="E7" s="28">
        <v>94.99</v>
      </c>
      <c r="F7" s="28">
        <v>98.54</v>
      </c>
      <c r="G7" s="28">
        <v>97.98</v>
      </c>
      <c r="H7" s="28">
        <v>94.43</v>
      </c>
      <c r="I7" s="28">
        <v>88.1</v>
      </c>
      <c r="J7" s="28">
        <v>10</v>
      </c>
      <c r="K7" s="28">
        <v>8.44</v>
      </c>
      <c r="L7" s="28">
        <v>2.94</v>
      </c>
      <c r="M7" s="28">
        <v>2.93</v>
      </c>
      <c r="N7" s="28">
        <v>2.94</v>
      </c>
      <c r="O7" s="28">
        <v>2.94</v>
      </c>
      <c r="P7" s="28">
        <v>8.08</v>
      </c>
      <c r="Q7" s="28">
        <v>25</v>
      </c>
      <c r="R7" s="28">
        <v>45.2</v>
      </c>
      <c r="S7" s="28">
        <v>80</v>
      </c>
      <c r="T7" s="28">
        <v>100.45</v>
      </c>
      <c r="U7" s="28">
        <v>121.13</v>
      </c>
      <c r="V7" s="28">
        <v>139.22999999999999</v>
      </c>
      <c r="W7" s="28">
        <v>132.1</v>
      </c>
      <c r="X7" s="28">
        <v>122.77</v>
      </c>
      <c r="Y7" s="28">
        <v>106.5</v>
      </c>
      <c r="Z7" s="29"/>
      <c r="AA7" s="30">
        <f>IF(SUM(B7:Z7)&lt;&gt;0,AVERAGEIF(B7:Z7,"&lt;&gt;"""),"")</f>
        <v>70.279166666666683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13.583</v>
      </c>
      <c r="H14" s="57">
        <v>6.649</v>
      </c>
      <c r="I14" s="57"/>
      <c r="J14" s="57"/>
      <c r="K14" s="57">
        <v>3.26</v>
      </c>
      <c r="L14" s="57">
        <v>2.38</v>
      </c>
      <c r="M14" s="57">
        <v>2.46</v>
      </c>
      <c r="N14" s="57">
        <v>2.79</v>
      </c>
      <c r="O14" s="57">
        <v>3.38</v>
      </c>
      <c r="P14" s="57">
        <v>4.5999999999999996</v>
      </c>
      <c r="Q14" s="57">
        <v>6.59</v>
      </c>
      <c r="R14" s="57"/>
      <c r="S14" s="57"/>
      <c r="T14" s="57">
        <v>10.18</v>
      </c>
      <c r="U14" s="57">
        <v>13.853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195.72499999999999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13.583</v>
      </c>
      <c r="H16" s="62">
        <f t="shared" si="1"/>
        <v>6.649</v>
      </c>
      <c r="I16" s="62">
        <f t="shared" si="1"/>
        <v>0</v>
      </c>
      <c r="J16" s="62">
        <f t="shared" si="1"/>
        <v>0</v>
      </c>
      <c r="K16" s="62">
        <f t="shared" si="1"/>
        <v>3.26</v>
      </c>
      <c r="L16" s="62">
        <f t="shared" si="1"/>
        <v>2.38</v>
      </c>
      <c r="M16" s="62">
        <f t="shared" si="1"/>
        <v>2.46</v>
      </c>
      <c r="N16" s="62">
        <f t="shared" si="1"/>
        <v>2.79</v>
      </c>
      <c r="O16" s="62">
        <f t="shared" si="1"/>
        <v>3.38</v>
      </c>
      <c r="P16" s="62">
        <f t="shared" si="1"/>
        <v>4.5999999999999996</v>
      </c>
      <c r="Q16" s="62">
        <f t="shared" si="1"/>
        <v>6.59</v>
      </c>
      <c r="R16" s="62">
        <f t="shared" si="1"/>
        <v>0</v>
      </c>
      <c r="S16" s="62">
        <f t="shared" si="1"/>
        <v>0</v>
      </c>
      <c r="T16" s="62">
        <f t="shared" si="1"/>
        <v>10.18</v>
      </c>
      <c r="U16" s="62">
        <f t="shared" si="1"/>
        <v>13.853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195.72499999999999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598.94600000000003</v>
      </c>
      <c r="C19" s="72">
        <v>590.20399999999995</v>
      </c>
      <c r="D19" s="72">
        <v>587.06100000000004</v>
      </c>
      <c r="E19" s="72">
        <v>587.09299999999996</v>
      </c>
      <c r="F19" s="72">
        <v>592.86099999999999</v>
      </c>
      <c r="G19" s="72">
        <v>597.48500000000001</v>
      </c>
      <c r="H19" s="72">
        <v>588.13900000000001</v>
      </c>
      <c r="I19" s="72">
        <v>608.25200000000007</v>
      </c>
      <c r="J19" s="72">
        <v>629.15099999999995</v>
      </c>
      <c r="K19" s="72">
        <v>638.77499999999998</v>
      </c>
      <c r="L19" s="72">
        <v>647.32399999999996</v>
      </c>
      <c r="M19" s="72">
        <v>663.18700000000013</v>
      </c>
      <c r="N19" s="72">
        <v>661.39499999999998</v>
      </c>
      <c r="O19" s="72">
        <v>655.18900000000008</v>
      </c>
      <c r="P19" s="72">
        <v>659.12</v>
      </c>
      <c r="Q19" s="72">
        <v>641.01400000000001</v>
      </c>
      <c r="R19" s="72">
        <v>637.673</v>
      </c>
      <c r="S19" s="72">
        <v>624.07499999999993</v>
      </c>
      <c r="T19" s="72">
        <v>625.529</v>
      </c>
      <c r="U19" s="72">
        <v>617.61500000000001</v>
      </c>
      <c r="V19" s="72">
        <v>587.10600000000011</v>
      </c>
      <c r="W19" s="72">
        <v>584.23</v>
      </c>
      <c r="X19" s="72">
        <v>607.72299999999996</v>
      </c>
      <c r="Y19" s="72">
        <v>654.447</v>
      </c>
      <c r="Z19" s="73"/>
      <c r="AA19" s="74">
        <f t="shared" ref="AA19:AA25" si="2">SUM(B19:Z19)</f>
        <v>14883.594000000001</v>
      </c>
    </row>
    <row r="20" spans="1:27" ht="24.95" customHeight="1" x14ac:dyDescent="0.2">
      <c r="A20" s="75" t="s">
        <v>15</v>
      </c>
      <c r="B20" s="76">
        <v>667.25700000000018</v>
      </c>
      <c r="C20" s="77">
        <v>668.70900000000006</v>
      </c>
      <c r="D20" s="77">
        <v>669.44200000000012</v>
      </c>
      <c r="E20" s="77">
        <v>665.39299999999992</v>
      </c>
      <c r="F20" s="77">
        <v>671.1099999999999</v>
      </c>
      <c r="G20" s="77">
        <v>689.49800000000016</v>
      </c>
      <c r="H20" s="77">
        <v>729.39300000000003</v>
      </c>
      <c r="I20" s="77">
        <v>749.88700000000006</v>
      </c>
      <c r="J20" s="77">
        <v>783.50299999999993</v>
      </c>
      <c r="K20" s="77">
        <v>779.89100000000008</v>
      </c>
      <c r="L20" s="77">
        <v>814.82099999999991</v>
      </c>
      <c r="M20" s="77">
        <v>818.41000000000008</v>
      </c>
      <c r="N20" s="77">
        <v>817.90100000000007</v>
      </c>
      <c r="O20" s="77">
        <v>804.61500000000001</v>
      </c>
      <c r="P20" s="77">
        <v>771.97900000000004</v>
      </c>
      <c r="Q20" s="77">
        <v>749.63099999999997</v>
      </c>
      <c r="R20" s="77">
        <v>805.21600000000001</v>
      </c>
      <c r="S20" s="77">
        <v>820.76900000000012</v>
      </c>
      <c r="T20" s="77">
        <v>838.02699999999993</v>
      </c>
      <c r="U20" s="77">
        <v>888.64699999999993</v>
      </c>
      <c r="V20" s="77">
        <v>884.10500000000002</v>
      </c>
      <c r="W20" s="77">
        <v>816.45799999999997</v>
      </c>
      <c r="X20" s="77">
        <v>782.32900000000006</v>
      </c>
      <c r="Y20" s="77">
        <v>774.11500000000012</v>
      </c>
      <c r="Z20" s="78"/>
      <c r="AA20" s="79">
        <f t="shared" si="2"/>
        <v>18461.106</v>
      </c>
    </row>
    <row r="21" spans="1:27" ht="24.95" customHeight="1" x14ac:dyDescent="0.2">
      <c r="A21" s="75" t="s">
        <v>16</v>
      </c>
      <c r="B21" s="80">
        <v>2086.1270000000004</v>
      </c>
      <c r="C21" s="81">
        <v>1977.8159999999998</v>
      </c>
      <c r="D21" s="81">
        <v>1887.3680000000002</v>
      </c>
      <c r="E21" s="81">
        <v>1840.327</v>
      </c>
      <c r="F21" s="81">
        <v>1844.1959999999999</v>
      </c>
      <c r="G21" s="81">
        <v>1823.509</v>
      </c>
      <c r="H21" s="81">
        <v>1907.028</v>
      </c>
      <c r="I21" s="81">
        <v>2112.3539999999998</v>
      </c>
      <c r="J21" s="81">
        <v>2405.52</v>
      </c>
      <c r="K21" s="81">
        <v>2624.6320000000001</v>
      </c>
      <c r="L21" s="81">
        <v>2861.9240000000004</v>
      </c>
      <c r="M21" s="81">
        <v>3072.1770000000001</v>
      </c>
      <c r="N21" s="81">
        <v>3060.58</v>
      </c>
      <c r="O21" s="81">
        <v>2880.8139999999999</v>
      </c>
      <c r="P21" s="81">
        <v>2570.4209999999994</v>
      </c>
      <c r="Q21" s="81">
        <v>2402.8980000000001</v>
      </c>
      <c r="R21" s="81">
        <v>2468.8139999999999</v>
      </c>
      <c r="S21" s="81">
        <v>2517.8159999999998</v>
      </c>
      <c r="T21" s="81">
        <v>2666.5750000000003</v>
      </c>
      <c r="U21" s="81">
        <v>3079.9620000000004</v>
      </c>
      <c r="V21" s="81">
        <v>3180.9469999999997</v>
      </c>
      <c r="W21" s="81">
        <v>2936.6589999999997</v>
      </c>
      <c r="X21" s="81">
        <v>2634.3310000000001</v>
      </c>
      <c r="Y21" s="81">
        <v>2474.8399999999997</v>
      </c>
      <c r="Z21" s="78"/>
      <c r="AA21" s="79">
        <f t="shared" si="2"/>
        <v>59317.634999999987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235</v>
      </c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>
        <v>205.83499999999998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1615.835</v>
      </c>
    </row>
    <row r="23" spans="1:27" ht="24.95" customHeight="1" x14ac:dyDescent="0.2">
      <c r="A23" s="85" t="s">
        <v>18</v>
      </c>
      <c r="B23" s="77">
        <v>72.5</v>
      </c>
      <c r="C23" s="77">
        <v>72</v>
      </c>
      <c r="D23" s="77">
        <v>75</v>
      </c>
      <c r="E23" s="77">
        <v>85.5</v>
      </c>
      <c r="F23" s="77">
        <v>82</v>
      </c>
      <c r="G23" s="77">
        <v>82</v>
      </c>
      <c r="H23" s="77">
        <v>74.5</v>
      </c>
      <c r="I23" s="77">
        <v>66.5</v>
      </c>
      <c r="J23" s="77">
        <v>61</v>
      </c>
      <c r="K23" s="77">
        <v>66.5</v>
      </c>
      <c r="L23" s="77">
        <v>77</v>
      </c>
      <c r="M23" s="77">
        <v>83</v>
      </c>
      <c r="N23" s="77">
        <v>85</v>
      </c>
      <c r="O23" s="77">
        <v>80.5</v>
      </c>
      <c r="P23" s="77">
        <v>71</v>
      </c>
      <c r="Q23" s="77">
        <v>62.5</v>
      </c>
      <c r="R23" s="77">
        <v>57.5</v>
      </c>
      <c r="S23" s="77">
        <v>68</v>
      </c>
      <c r="T23" s="77">
        <v>93</v>
      </c>
      <c r="U23" s="77">
        <v>143</v>
      </c>
      <c r="V23" s="77">
        <v>145.5</v>
      </c>
      <c r="W23" s="77">
        <v>131</v>
      </c>
      <c r="X23" s="77">
        <v>113.5</v>
      </c>
      <c r="Y23" s="77">
        <v>91</v>
      </c>
      <c r="Z23" s="77"/>
      <c r="AA23" s="79">
        <f t="shared" si="2"/>
        <v>2039</v>
      </c>
    </row>
    <row r="24" spans="1:27" ht="24.95" customHeight="1" x14ac:dyDescent="0.2">
      <c r="A24" s="85" t="s">
        <v>19</v>
      </c>
      <c r="B24" s="77">
        <v>247</v>
      </c>
      <c r="C24" s="77">
        <v>235.00000000000003</v>
      </c>
      <c r="D24" s="77">
        <v>229</v>
      </c>
      <c r="E24" s="77">
        <v>225.00000000000003</v>
      </c>
      <c r="F24" s="77">
        <v>231</v>
      </c>
      <c r="G24" s="77">
        <v>241</v>
      </c>
      <c r="H24" s="77">
        <v>264</v>
      </c>
      <c r="I24" s="77">
        <v>295</v>
      </c>
      <c r="J24" s="77">
        <v>312.00000000000006</v>
      </c>
      <c r="K24" s="77">
        <v>312.00000000000006</v>
      </c>
      <c r="L24" s="77">
        <v>309.00000000000006</v>
      </c>
      <c r="M24" s="77">
        <v>310</v>
      </c>
      <c r="N24" s="77">
        <v>323.00000000000006</v>
      </c>
      <c r="O24" s="77">
        <v>302.99999999999994</v>
      </c>
      <c r="P24" s="77">
        <v>297.00000000000006</v>
      </c>
      <c r="Q24" s="77">
        <v>293</v>
      </c>
      <c r="R24" s="77">
        <v>300</v>
      </c>
      <c r="S24" s="77">
        <v>314.00000000000006</v>
      </c>
      <c r="T24" s="77">
        <v>326.00000000000006</v>
      </c>
      <c r="U24" s="77">
        <v>335</v>
      </c>
      <c r="V24" s="77">
        <v>317.99999999999994</v>
      </c>
      <c r="W24" s="77">
        <v>305.00000000000006</v>
      </c>
      <c r="X24" s="77">
        <v>285</v>
      </c>
      <c r="Y24" s="77">
        <v>253</v>
      </c>
      <c r="Z24" s="77"/>
      <c r="AA24" s="79">
        <f t="shared" si="2"/>
        <v>6862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3671.8300000000008</v>
      </c>
      <c r="C26" s="88">
        <f t="shared" ref="C26:Z26" si="3">IF(LEN(C$2)&gt;0,SUM(C19:C25),"")</f>
        <v>3543.7289999999998</v>
      </c>
      <c r="D26" s="88">
        <f t="shared" si="3"/>
        <v>3447.8710000000001</v>
      </c>
      <c r="E26" s="88">
        <f t="shared" si="3"/>
        <v>3403.3130000000001</v>
      </c>
      <c r="F26" s="88">
        <f t="shared" si="3"/>
        <v>3421.1669999999999</v>
      </c>
      <c r="G26" s="88">
        <f t="shared" si="3"/>
        <v>3433.4920000000002</v>
      </c>
      <c r="H26" s="88">
        <f t="shared" si="3"/>
        <v>3563.0600000000004</v>
      </c>
      <c r="I26" s="88">
        <f t="shared" si="3"/>
        <v>3831.9929999999999</v>
      </c>
      <c r="J26" s="88">
        <f t="shared" si="3"/>
        <v>4191.174</v>
      </c>
      <c r="K26" s="88">
        <f t="shared" si="3"/>
        <v>4656.7980000000007</v>
      </c>
      <c r="L26" s="88">
        <f t="shared" si="3"/>
        <v>4945.0690000000004</v>
      </c>
      <c r="M26" s="88">
        <f t="shared" si="3"/>
        <v>5181.7740000000003</v>
      </c>
      <c r="N26" s="88">
        <f t="shared" si="3"/>
        <v>5182.8760000000002</v>
      </c>
      <c r="O26" s="88">
        <f t="shared" si="3"/>
        <v>4959.1180000000004</v>
      </c>
      <c r="P26" s="88">
        <f t="shared" si="3"/>
        <v>4604.5199999999995</v>
      </c>
      <c r="Q26" s="88">
        <f t="shared" si="3"/>
        <v>4354.8780000000006</v>
      </c>
      <c r="R26" s="88">
        <f t="shared" si="3"/>
        <v>4269.2029999999995</v>
      </c>
      <c r="S26" s="88">
        <f t="shared" si="3"/>
        <v>4344.66</v>
      </c>
      <c r="T26" s="88">
        <f t="shared" si="3"/>
        <v>4549.1310000000003</v>
      </c>
      <c r="U26" s="88">
        <f t="shared" si="3"/>
        <v>5064.2240000000002</v>
      </c>
      <c r="V26" s="88">
        <f t="shared" si="3"/>
        <v>5115.6579999999994</v>
      </c>
      <c r="W26" s="88">
        <f t="shared" si="3"/>
        <v>4773.3469999999998</v>
      </c>
      <c r="X26" s="88">
        <f t="shared" si="3"/>
        <v>4422.8829999999998</v>
      </c>
      <c r="Y26" s="88">
        <f t="shared" si="3"/>
        <v>4247.402</v>
      </c>
      <c r="Z26" s="89" t="str">
        <f t="shared" si="3"/>
        <v/>
      </c>
      <c r="AA26" s="90">
        <f>SUM(AA19:AA25)</f>
        <v>103179.17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391.5</v>
      </c>
      <c r="C29" s="72">
        <v>354</v>
      </c>
      <c r="D29" s="72">
        <v>351</v>
      </c>
      <c r="E29" s="72">
        <v>367.5</v>
      </c>
      <c r="F29" s="72">
        <v>370</v>
      </c>
      <c r="G29" s="72">
        <v>380</v>
      </c>
      <c r="H29" s="72">
        <v>395.5</v>
      </c>
      <c r="I29" s="72">
        <v>433.5</v>
      </c>
      <c r="J29" s="72">
        <v>460</v>
      </c>
      <c r="K29" s="72">
        <v>481.5</v>
      </c>
      <c r="L29" s="72">
        <v>489</v>
      </c>
      <c r="M29" s="72">
        <v>496</v>
      </c>
      <c r="N29" s="72">
        <v>511</v>
      </c>
      <c r="O29" s="72">
        <v>486.5</v>
      </c>
      <c r="P29" s="72">
        <v>471</v>
      </c>
      <c r="Q29" s="72">
        <v>458.5</v>
      </c>
      <c r="R29" s="72">
        <v>441.5</v>
      </c>
      <c r="S29" s="72">
        <v>435</v>
      </c>
      <c r="T29" s="72">
        <v>466</v>
      </c>
      <c r="U29" s="72">
        <v>525</v>
      </c>
      <c r="V29" s="72">
        <v>510.5</v>
      </c>
      <c r="W29" s="72">
        <v>493</v>
      </c>
      <c r="X29" s="72">
        <v>470.5</v>
      </c>
      <c r="Y29" s="72">
        <v>416</v>
      </c>
      <c r="Z29" s="73"/>
      <c r="AA29" s="74">
        <f>SUM(B29:Z29)</f>
        <v>10654</v>
      </c>
    </row>
    <row r="30" spans="1:27" ht="24.95" customHeight="1" x14ac:dyDescent="0.2">
      <c r="A30" s="75" t="s">
        <v>24</v>
      </c>
      <c r="B30" s="76">
        <v>3503.33</v>
      </c>
      <c r="C30" s="77">
        <v>3309.7289999999998</v>
      </c>
      <c r="D30" s="77">
        <v>3223.8710000000001</v>
      </c>
      <c r="E30" s="77">
        <v>3178.8130000000001</v>
      </c>
      <c r="F30" s="77">
        <v>3182.1669999999999</v>
      </c>
      <c r="G30" s="77">
        <v>3248.0749999999998</v>
      </c>
      <c r="H30" s="77">
        <v>3284.2089999999998</v>
      </c>
      <c r="I30" s="77">
        <v>3503.4929999999999</v>
      </c>
      <c r="J30" s="77">
        <v>4304.174</v>
      </c>
      <c r="K30" s="77">
        <v>4676.558</v>
      </c>
      <c r="L30" s="77">
        <v>4891.4489999999996</v>
      </c>
      <c r="M30" s="77">
        <v>5058.2340000000004</v>
      </c>
      <c r="N30" s="77">
        <v>5029.6660000000002</v>
      </c>
      <c r="O30" s="77">
        <v>4821.9979999999996</v>
      </c>
      <c r="P30" s="77">
        <v>4479.12</v>
      </c>
      <c r="Q30" s="77">
        <v>4268.9679999999998</v>
      </c>
      <c r="R30" s="77">
        <v>4230.7030000000004</v>
      </c>
      <c r="S30" s="77">
        <v>4113.66</v>
      </c>
      <c r="T30" s="77">
        <v>4183.3109999999997</v>
      </c>
      <c r="U30" s="77">
        <v>4700.0770000000002</v>
      </c>
      <c r="V30" s="77">
        <v>4748.1580000000004</v>
      </c>
      <c r="W30" s="77">
        <v>4395.3469999999998</v>
      </c>
      <c r="X30" s="77">
        <v>4203.3829999999998</v>
      </c>
      <c r="Y30" s="77">
        <v>4087.402</v>
      </c>
      <c r="Z30" s="78"/>
      <c r="AA30" s="79">
        <f>SUM(B30:Z30)</f>
        <v>98625.895000000004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3894.83</v>
      </c>
      <c r="C32" s="62">
        <f t="shared" ref="C32:Z32" si="4">IF(LEN(C$2)&gt;0,SUM(C29:C31),"")</f>
        <v>3663.7289999999998</v>
      </c>
      <c r="D32" s="62">
        <f t="shared" si="4"/>
        <v>3574.8710000000001</v>
      </c>
      <c r="E32" s="62">
        <f t="shared" si="4"/>
        <v>3546.3130000000001</v>
      </c>
      <c r="F32" s="62">
        <f t="shared" si="4"/>
        <v>3552.1669999999999</v>
      </c>
      <c r="G32" s="62">
        <f t="shared" si="4"/>
        <v>3628.0749999999998</v>
      </c>
      <c r="H32" s="62">
        <f t="shared" si="4"/>
        <v>3679.7089999999998</v>
      </c>
      <c r="I32" s="62">
        <f t="shared" si="4"/>
        <v>3936.9929999999999</v>
      </c>
      <c r="J32" s="62">
        <f t="shared" si="4"/>
        <v>4764.174</v>
      </c>
      <c r="K32" s="62">
        <f t="shared" si="4"/>
        <v>5158.058</v>
      </c>
      <c r="L32" s="62">
        <f t="shared" si="4"/>
        <v>5380.4489999999996</v>
      </c>
      <c r="M32" s="62">
        <f t="shared" si="4"/>
        <v>5554.2340000000004</v>
      </c>
      <c r="N32" s="62">
        <f t="shared" si="4"/>
        <v>5540.6660000000002</v>
      </c>
      <c r="O32" s="62">
        <f t="shared" si="4"/>
        <v>5308.4979999999996</v>
      </c>
      <c r="P32" s="62">
        <f t="shared" si="4"/>
        <v>4950.12</v>
      </c>
      <c r="Q32" s="62">
        <f t="shared" si="4"/>
        <v>4727.4679999999998</v>
      </c>
      <c r="R32" s="62">
        <f t="shared" si="4"/>
        <v>4672.2030000000004</v>
      </c>
      <c r="S32" s="62">
        <f t="shared" si="4"/>
        <v>4548.66</v>
      </c>
      <c r="T32" s="62">
        <f t="shared" si="4"/>
        <v>4649.3109999999997</v>
      </c>
      <c r="U32" s="62">
        <f t="shared" si="4"/>
        <v>5225.0770000000002</v>
      </c>
      <c r="V32" s="62">
        <f t="shared" si="4"/>
        <v>5258.6580000000004</v>
      </c>
      <c r="W32" s="62">
        <f t="shared" si="4"/>
        <v>4888.3469999999998</v>
      </c>
      <c r="X32" s="62">
        <f t="shared" si="4"/>
        <v>4673.8829999999998</v>
      </c>
      <c r="Y32" s="62">
        <f t="shared" si="4"/>
        <v>4503.402</v>
      </c>
      <c r="Z32" s="63" t="str">
        <f t="shared" si="4"/>
        <v/>
      </c>
      <c r="AA32" s="64">
        <f>SUM(AA29:AA31)</f>
        <v>109279.895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87</v>
      </c>
      <c r="C35" s="95">
        <v>70</v>
      </c>
      <c r="D35" s="95">
        <v>83</v>
      </c>
      <c r="E35" s="95">
        <v>87</v>
      </c>
      <c r="F35" s="95">
        <v>87</v>
      </c>
      <c r="G35" s="95">
        <v>87</v>
      </c>
      <c r="H35" s="95">
        <v>80</v>
      </c>
      <c r="I35" s="95">
        <v>44</v>
      </c>
      <c r="J35" s="95">
        <v>111</v>
      </c>
      <c r="K35" s="95">
        <v>85</v>
      </c>
      <c r="L35" s="95">
        <v>91</v>
      </c>
      <c r="M35" s="95">
        <v>68</v>
      </c>
      <c r="N35" s="95">
        <v>75</v>
      </c>
      <c r="O35" s="95">
        <v>75</v>
      </c>
      <c r="P35" s="95">
        <v>75</v>
      </c>
      <c r="Q35" s="95">
        <v>76</v>
      </c>
      <c r="R35" s="95">
        <v>65</v>
      </c>
      <c r="S35" s="95">
        <v>43</v>
      </c>
      <c r="T35" s="95">
        <v>25</v>
      </c>
      <c r="U35" s="95">
        <v>25</v>
      </c>
      <c r="V35" s="95">
        <v>25</v>
      </c>
      <c r="W35" s="95">
        <v>37</v>
      </c>
      <c r="X35" s="95">
        <v>68</v>
      </c>
      <c r="Y35" s="95">
        <v>78</v>
      </c>
      <c r="Z35" s="96"/>
      <c r="AA35" s="74">
        <f t="shared" ref="AA35:AA40" si="5">SUM(B35:Z35)</f>
        <v>1647</v>
      </c>
    </row>
    <row r="36" spans="1:27" ht="24.95" customHeight="1" x14ac:dyDescent="0.2">
      <c r="A36" s="97" t="s">
        <v>42</v>
      </c>
      <c r="B36" s="98">
        <v>92</v>
      </c>
      <c r="C36" s="99">
        <v>6</v>
      </c>
      <c r="D36" s="99"/>
      <c r="E36" s="99">
        <v>42</v>
      </c>
      <c r="F36" s="99"/>
      <c r="G36" s="99">
        <v>64</v>
      </c>
      <c r="H36" s="99"/>
      <c r="I36" s="99">
        <v>61</v>
      </c>
      <c r="J36" s="99">
        <v>272</v>
      </c>
      <c r="K36" s="99">
        <v>247</v>
      </c>
      <c r="L36" s="99">
        <v>176</v>
      </c>
      <c r="M36" s="99">
        <v>136</v>
      </c>
      <c r="N36" s="99">
        <v>114</v>
      </c>
      <c r="O36" s="99">
        <v>105</v>
      </c>
      <c r="P36" s="99">
        <v>100</v>
      </c>
      <c r="Q36" s="99">
        <v>124</v>
      </c>
      <c r="R36" s="99">
        <v>172</v>
      </c>
      <c r="S36" s="99">
        <v>131</v>
      </c>
      <c r="T36" s="99">
        <v>65</v>
      </c>
      <c r="U36" s="99">
        <v>122</v>
      </c>
      <c r="V36" s="99">
        <v>104</v>
      </c>
      <c r="W36" s="99">
        <v>64</v>
      </c>
      <c r="X36" s="99">
        <v>169</v>
      </c>
      <c r="Y36" s="99">
        <v>164</v>
      </c>
      <c r="Z36" s="100"/>
      <c r="AA36" s="79">
        <f t="shared" si="5"/>
        <v>2530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174.9</v>
      </c>
      <c r="J37" s="99">
        <v>600</v>
      </c>
      <c r="K37" s="99">
        <v>492.3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1267.2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/>
      <c r="F38" s="99">
        <v>30</v>
      </c>
      <c r="G38" s="99">
        <v>30</v>
      </c>
      <c r="H38" s="99">
        <v>30</v>
      </c>
      <c r="I38" s="99"/>
      <c r="J38" s="99">
        <v>190</v>
      </c>
      <c r="K38" s="99">
        <v>166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166</v>
      </c>
      <c r="S38" s="99">
        <v>30</v>
      </c>
      <c r="T38" s="99"/>
      <c r="U38" s="99"/>
      <c r="V38" s="99"/>
      <c r="W38" s="99"/>
      <c r="X38" s="99"/>
      <c r="Y38" s="99"/>
      <c r="Z38" s="100"/>
      <c r="AA38" s="79">
        <f t="shared" si="5"/>
        <v>1728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209</v>
      </c>
      <c r="C40" s="88">
        <f t="shared" ref="C40:Z40" si="6">IF(LEN(C$2)&gt;0,SUM(C35:C39),"")</f>
        <v>106</v>
      </c>
      <c r="D40" s="88">
        <f t="shared" si="6"/>
        <v>113</v>
      </c>
      <c r="E40" s="88">
        <f t="shared" si="6"/>
        <v>129</v>
      </c>
      <c r="F40" s="88">
        <f t="shared" si="6"/>
        <v>117</v>
      </c>
      <c r="G40" s="88">
        <f t="shared" si="6"/>
        <v>181</v>
      </c>
      <c r="H40" s="88">
        <f t="shared" si="6"/>
        <v>110</v>
      </c>
      <c r="I40" s="88">
        <f t="shared" si="6"/>
        <v>279.89999999999998</v>
      </c>
      <c r="J40" s="88">
        <f t="shared" si="6"/>
        <v>1173</v>
      </c>
      <c r="K40" s="88">
        <f t="shared" si="6"/>
        <v>990.3</v>
      </c>
      <c r="L40" s="88">
        <f t="shared" si="6"/>
        <v>433</v>
      </c>
      <c r="M40" s="88">
        <f t="shared" si="6"/>
        <v>370</v>
      </c>
      <c r="N40" s="88">
        <f t="shared" si="6"/>
        <v>355</v>
      </c>
      <c r="O40" s="88">
        <f t="shared" si="6"/>
        <v>346</v>
      </c>
      <c r="P40" s="88">
        <f t="shared" si="6"/>
        <v>341</v>
      </c>
      <c r="Q40" s="88">
        <f t="shared" si="6"/>
        <v>366</v>
      </c>
      <c r="R40" s="88">
        <f t="shared" si="6"/>
        <v>403</v>
      </c>
      <c r="S40" s="88">
        <f t="shared" si="6"/>
        <v>204</v>
      </c>
      <c r="T40" s="88">
        <f t="shared" si="6"/>
        <v>90</v>
      </c>
      <c r="U40" s="88">
        <f t="shared" si="6"/>
        <v>147</v>
      </c>
      <c r="V40" s="88">
        <f t="shared" si="6"/>
        <v>129</v>
      </c>
      <c r="W40" s="88">
        <f t="shared" si="6"/>
        <v>101</v>
      </c>
      <c r="X40" s="88">
        <f t="shared" si="6"/>
        <v>237</v>
      </c>
      <c r="Y40" s="88">
        <f t="shared" si="6"/>
        <v>242</v>
      </c>
      <c r="Z40" s="89" t="str">
        <f t="shared" si="6"/>
        <v/>
      </c>
      <c r="AA40" s="90">
        <f t="shared" si="5"/>
        <v>7172.2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174.9</v>
      </c>
      <c r="J45" s="99">
        <v>600</v>
      </c>
      <c r="K45" s="99">
        <v>492.3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1267.2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139.5</v>
      </c>
      <c r="C48" s="99">
        <v>126.5</v>
      </c>
      <c r="D48" s="99">
        <v>120.5</v>
      </c>
      <c r="E48" s="99">
        <v>115.5</v>
      </c>
      <c r="F48" s="99">
        <v>119.5</v>
      </c>
      <c r="G48" s="99">
        <v>125.5</v>
      </c>
      <c r="H48" s="99">
        <v>138.5</v>
      </c>
      <c r="I48" s="99">
        <v>150</v>
      </c>
      <c r="J48" s="99">
        <v>150</v>
      </c>
      <c r="K48" s="99">
        <v>148.5</v>
      </c>
      <c r="L48" s="99">
        <v>136.5</v>
      </c>
      <c r="M48" s="99">
        <v>131.5</v>
      </c>
      <c r="N48" s="99">
        <v>141.5</v>
      </c>
      <c r="O48" s="99">
        <v>126.5</v>
      </c>
      <c r="P48" s="99">
        <v>124.5</v>
      </c>
      <c r="Q48" s="99">
        <v>124.5</v>
      </c>
      <c r="R48" s="99">
        <v>146.5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132.5</v>
      </c>
      <c r="Z48" s="100"/>
      <c r="AA48" s="79">
        <f t="shared" si="7"/>
        <v>3298</v>
      </c>
    </row>
    <row r="49" spans="1:27" ht="30" customHeight="1" thickBot="1" x14ac:dyDescent="0.25">
      <c r="A49" s="86" t="s">
        <v>49</v>
      </c>
      <c r="B49" s="87">
        <f>IF(LEN(B$2)&gt;0,SUM(B43:B48),"")</f>
        <v>139.5</v>
      </c>
      <c r="C49" s="88">
        <f t="shared" ref="C49:Z49" si="8">IF(LEN(C$2)&gt;0,SUM(C43:C48),"")</f>
        <v>126.5</v>
      </c>
      <c r="D49" s="88">
        <f t="shared" si="8"/>
        <v>120.5</v>
      </c>
      <c r="E49" s="88">
        <f t="shared" si="8"/>
        <v>115.5</v>
      </c>
      <c r="F49" s="88">
        <f t="shared" si="8"/>
        <v>119.5</v>
      </c>
      <c r="G49" s="88">
        <f t="shared" si="8"/>
        <v>125.5</v>
      </c>
      <c r="H49" s="88">
        <f t="shared" si="8"/>
        <v>138.5</v>
      </c>
      <c r="I49" s="88">
        <f t="shared" si="8"/>
        <v>324.89999999999998</v>
      </c>
      <c r="J49" s="88">
        <f t="shared" si="8"/>
        <v>750</v>
      </c>
      <c r="K49" s="88">
        <f t="shared" si="8"/>
        <v>640.79999999999995</v>
      </c>
      <c r="L49" s="88">
        <f t="shared" si="8"/>
        <v>136.5</v>
      </c>
      <c r="M49" s="88">
        <f t="shared" si="8"/>
        <v>131.5</v>
      </c>
      <c r="N49" s="88">
        <f t="shared" si="8"/>
        <v>141.5</v>
      </c>
      <c r="O49" s="88">
        <f t="shared" si="8"/>
        <v>126.5</v>
      </c>
      <c r="P49" s="88">
        <f t="shared" si="8"/>
        <v>124.5</v>
      </c>
      <c r="Q49" s="88">
        <f t="shared" si="8"/>
        <v>124.5</v>
      </c>
      <c r="R49" s="88">
        <f t="shared" si="8"/>
        <v>146.5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132.5</v>
      </c>
      <c r="Z49" s="89" t="str">
        <f t="shared" si="8"/>
        <v/>
      </c>
      <c r="AA49" s="90">
        <f t="shared" si="7"/>
        <v>4565.2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3894.8300000000008</v>
      </c>
      <c r="C52" s="88">
        <f t="shared" ref="C52:Z52" si="10">IF(LEN(C$2)&gt;0,SUM(C10:C15)+C26+C40,"")</f>
        <v>3663.7289999999998</v>
      </c>
      <c r="D52" s="88">
        <f t="shared" si="10"/>
        <v>3574.8710000000001</v>
      </c>
      <c r="E52" s="88">
        <f t="shared" si="10"/>
        <v>3546.3130000000001</v>
      </c>
      <c r="F52" s="88">
        <f t="shared" si="10"/>
        <v>3552.1669999999999</v>
      </c>
      <c r="G52" s="88">
        <f t="shared" si="10"/>
        <v>3628.0750000000003</v>
      </c>
      <c r="H52" s="88">
        <f t="shared" si="10"/>
        <v>3679.7090000000003</v>
      </c>
      <c r="I52" s="88">
        <f t="shared" si="10"/>
        <v>4111.893</v>
      </c>
      <c r="J52" s="88">
        <f t="shared" si="10"/>
        <v>5364.174</v>
      </c>
      <c r="K52" s="88">
        <f t="shared" si="10"/>
        <v>5650.3580000000011</v>
      </c>
      <c r="L52" s="88">
        <f t="shared" si="10"/>
        <v>5380.4490000000005</v>
      </c>
      <c r="M52" s="88">
        <f t="shared" si="10"/>
        <v>5554.2340000000004</v>
      </c>
      <c r="N52" s="88">
        <f t="shared" si="10"/>
        <v>5540.6660000000002</v>
      </c>
      <c r="O52" s="88">
        <f t="shared" si="10"/>
        <v>5308.4980000000005</v>
      </c>
      <c r="P52" s="88">
        <f t="shared" si="10"/>
        <v>4950.12</v>
      </c>
      <c r="Q52" s="88">
        <f t="shared" si="10"/>
        <v>4727.4680000000008</v>
      </c>
      <c r="R52" s="88">
        <f t="shared" si="10"/>
        <v>4672.2029999999995</v>
      </c>
      <c r="S52" s="88">
        <f t="shared" si="10"/>
        <v>4548.66</v>
      </c>
      <c r="T52" s="88">
        <f t="shared" si="10"/>
        <v>4649.3110000000006</v>
      </c>
      <c r="U52" s="88">
        <f t="shared" si="10"/>
        <v>5225.0770000000002</v>
      </c>
      <c r="V52" s="88">
        <f t="shared" si="10"/>
        <v>5258.6579999999994</v>
      </c>
      <c r="W52" s="88">
        <f t="shared" si="10"/>
        <v>4888.3469999999998</v>
      </c>
      <c r="X52" s="88">
        <f t="shared" si="10"/>
        <v>4673.8829999999998</v>
      </c>
      <c r="Y52" s="88">
        <f t="shared" si="10"/>
        <v>4503.402</v>
      </c>
      <c r="Z52" s="89" t="str">
        <f t="shared" si="10"/>
        <v/>
      </c>
      <c r="AA52" s="104">
        <f>SUM(B52:Z52)</f>
        <v>110547.095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-1176.8</v>
      </c>
      <c r="C4" s="18">
        <v>-1077.5</v>
      </c>
      <c r="D4" s="18">
        <v>-1151.3</v>
      </c>
      <c r="E4" s="18">
        <v>-1114.0999999999999</v>
      </c>
      <c r="F4" s="18">
        <v>-959.4</v>
      </c>
      <c r="G4" s="18">
        <v>-949.6</v>
      </c>
      <c r="H4" s="18">
        <v>-764.7</v>
      </c>
      <c r="I4" s="18">
        <v>174.9</v>
      </c>
      <c r="J4" s="18">
        <v>600</v>
      </c>
      <c r="K4" s="18">
        <v>492.3</v>
      </c>
      <c r="L4" s="18"/>
      <c r="M4" s="18"/>
      <c r="N4" s="18"/>
      <c r="O4" s="18"/>
      <c r="P4" s="18"/>
      <c r="Q4" s="18">
        <v>-200</v>
      </c>
      <c r="R4" s="18">
        <v>-491.8</v>
      </c>
      <c r="S4" s="18">
        <v>-961.2</v>
      </c>
      <c r="T4" s="18">
        <v>-1065.0999999999999</v>
      </c>
      <c r="U4" s="18">
        <v>-572</v>
      </c>
      <c r="V4" s="18">
        <v>-242.2</v>
      </c>
      <c r="W4" s="18">
        <v>-464</v>
      </c>
      <c r="X4" s="18">
        <v>-925.7</v>
      </c>
      <c r="Y4" s="18">
        <v>-1247</v>
      </c>
      <c r="Z4" s="19"/>
      <c r="AA4" s="111">
        <f>SUM(B4:Z4)</f>
        <v>-12095.200000000003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107.29</v>
      </c>
      <c r="C7" s="117">
        <v>99.58</v>
      </c>
      <c r="D7" s="117">
        <v>95.14</v>
      </c>
      <c r="E7" s="117">
        <v>94.99</v>
      </c>
      <c r="F7" s="117">
        <v>98.54</v>
      </c>
      <c r="G7" s="117">
        <v>97.98</v>
      </c>
      <c r="H7" s="117">
        <v>94.43</v>
      </c>
      <c r="I7" s="117">
        <v>88.1</v>
      </c>
      <c r="J7" s="117">
        <v>10</v>
      </c>
      <c r="K7" s="117">
        <v>8.44</v>
      </c>
      <c r="L7" s="117">
        <v>2.94</v>
      </c>
      <c r="M7" s="117">
        <v>2.93</v>
      </c>
      <c r="N7" s="117">
        <v>2.94</v>
      </c>
      <c r="O7" s="117">
        <v>2.94</v>
      </c>
      <c r="P7" s="117">
        <v>8.08</v>
      </c>
      <c r="Q7" s="117">
        <v>25</v>
      </c>
      <c r="R7" s="117">
        <v>45.2</v>
      </c>
      <c r="S7" s="117">
        <v>80</v>
      </c>
      <c r="T7" s="117">
        <v>100.45</v>
      </c>
      <c r="U7" s="117">
        <v>121.13</v>
      </c>
      <c r="V7" s="117">
        <v>139.22999999999999</v>
      </c>
      <c r="W7" s="117">
        <v>132.1</v>
      </c>
      <c r="X7" s="117">
        <v>122.77</v>
      </c>
      <c r="Y7" s="117">
        <v>106.5</v>
      </c>
      <c r="Z7" s="118"/>
      <c r="AA7" s="119">
        <f>IF(SUM(B7:Z7)&lt;&gt;0,AVERAGEIF(B7:Z7,"&lt;&gt;"""),"")</f>
        <v>70.279166666666683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1176.8</v>
      </c>
      <c r="C13" s="129">
        <v>1077.5</v>
      </c>
      <c r="D13" s="129">
        <v>1151.3</v>
      </c>
      <c r="E13" s="129">
        <v>1114.0999999999999</v>
      </c>
      <c r="F13" s="129">
        <v>959.4</v>
      </c>
      <c r="G13" s="129">
        <v>949.6</v>
      </c>
      <c r="H13" s="129">
        <v>764.7</v>
      </c>
      <c r="I13" s="129"/>
      <c r="J13" s="129"/>
      <c r="K13" s="129"/>
      <c r="L13" s="129"/>
      <c r="M13" s="129"/>
      <c r="N13" s="129"/>
      <c r="O13" s="129"/>
      <c r="P13" s="129"/>
      <c r="Q13" s="129">
        <v>200</v>
      </c>
      <c r="R13" s="129">
        <v>491.8</v>
      </c>
      <c r="S13" s="129">
        <v>961.2</v>
      </c>
      <c r="T13" s="129">
        <v>1065.0999999999999</v>
      </c>
      <c r="U13" s="129">
        <v>572</v>
      </c>
      <c r="V13" s="129">
        <v>242.2</v>
      </c>
      <c r="W13" s="129">
        <v>464</v>
      </c>
      <c r="X13" s="129">
        <v>925.7</v>
      </c>
      <c r="Y13" s="130">
        <v>1247</v>
      </c>
      <c r="Z13" s="131"/>
      <c r="AA13" s="132">
        <f t="shared" si="0"/>
        <v>13362.400000000003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1176.8</v>
      </c>
      <c r="C16" s="135">
        <f t="shared" si="1"/>
        <v>1077.5</v>
      </c>
      <c r="D16" s="135">
        <f t="shared" si="1"/>
        <v>1151.3</v>
      </c>
      <c r="E16" s="135">
        <f t="shared" si="1"/>
        <v>1114.0999999999999</v>
      </c>
      <c r="F16" s="135">
        <f t="shared" si="1"/>
        <v>959.4</v>
      </c>
      <c r="G16" s="135">
        <f t="shared" si="1"/>
        <v>949.6</v>
      </c>
      <c r="H16" s="135">
        <f t="shared" si="1"/>
        <v>764.7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200</v>
      </c>
      <c r="R16" s="135">
        <f t="shared" si="1"/>
        <v>491.8</v>
      </c>
      <c r="S16" s="135">
        <f t="shared" si="1"/>
        <v>961.2</v>
      </c>
      <c r="T16" s="135">
        <f t="shared" si="1"/>
        <v>1065.0999999999999</v>
      </c>
      <c r="U16" s="135">
        <f t="shared" si="1"/>
        <v>572</v>
      </c>
      <c r="V16" s="135">
        <f t="shared" si="1"/>
        <v>242.2</v>
      </c>
      <c r="W16" s="135">
        <f t="shared" si="1"/>
        <v>464</v>
      </c>
      <c r="X16" s="135">
        <f t="shared" si="1"/>
        <v>925.7</v>
      </c>
      <c r="Y16" s="135">
        <f t="shared" si="1"/>
        <v>1247</v>
      </c>
      <c r="Z16" s="136" t="str">
        <f t="shared" si="1"/>
        <v/>
      </c>
      <c r="AA16" s="90">
        <f t="shared" si="0"/>
        <v>13362.400000000003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174.9</v>
      </c>
      <c r="J21" s="129">
        <v>600</v>
      </c>
      <c r="K21" s="129">
        <v>492.3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1267.2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174.9</v>
      </c>
      <c r="J24" s="135">
        <f t="shared" si="3"/>
        <v>600</v>
      </c>
      <c r="K24" s="135">
        <f t="shared" si="3"/>
        <v>492.3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1267.2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2025-04-20T11:05:55Z</dcterms:created>
  <dcterms:modified xsi:type="dcterms:W3CDTF">2025-04-20T11:05:56Z</dcterms:modified>
</cp:coreProperties>
</file>