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<sst xmlns="http://schemas.openxmlformats.org/spreadsheetml/2006/main" count="119" uniqueCount="54">
  <si>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19/04/2025 15:36:45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</si>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</sst>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83-4E90-A98A-E54263D5A1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83-4E90-A98A-E54263D5A1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F83-4E90-A98A-E54263D5A1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F83-4E90-A98A-E54263D5A1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83-4E90-A98A-E54263D5A1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83-4E90-A98A-E54263D5A1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83-4E90-A98A-E54263D5A1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83-4E90-A98A-E54263D5A1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111</c:v>
                </c:pt>
                <c:pt idx="2">
                  <c:v>107.5</c:v>
                </c:pt>
                <c:pt idx="3">
                  <c:v>101.5</c:v>
                </c:pt>
                <c:pt idx="4">
                  <c:v>101.5</c:v>
                </c:pt>
                <c:pt idx="5">
                  <c:v>101.5</c:v>
                </c:pt>
                <c:pt idx="6">
                  <c:v>101.5</c:v>
                </c:pt>
                <c:pt idx="7">
                  <c:v>107.5</c:v>
                </c:pt>
                <c:pt idx="8">
                  <c:v>113.5</c:v>
                </c:pt>
                <c:pt idx="9">
                  <c:v>113.5</c:v>
                </c:pt>
                <c:pt idx="10">
                  <c:v>113.5</c:v>
                </c:pt>
                <c:pt idx="11">
                  <c:v>113.5</c:v>
                </c:pt>
                <c:pt idx="12">
                  <c:v>113.5</c:v>
                </c:pt>
                <c:pt idx="13">
                  <c:v>107.5</c:v>
                </c:pt>
                <c:pt idx="14">
                  <c:v>107.5</c:v>
                </c:pt>
                <c:pt idx="15">
                  <c:v>113.5</c:v>
                </c:pt>
                <c:pt idx="16">
                  <c:v>113.5</c:v>
                </c:pt>
                <c:pt idx="17">
                  <c:v>116</c:v>
                </c:pt>
                <c:pt idx="18">
                  <c:v>138</c:v>
                </c:pt>
                <c:pt idx="19">
                  <c:v>147</c:v>
                </c:pt>
                <c:pt idx="20">
                  <c:v>131</c:v>
                </c:pt>
                <c:pt idx="21">
                  <c:v>118</c:v>
                </c:pt>
                <c:pt idx="22">
                  <c:v>107.5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F83-4E90-A98A-E54263D5A1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1500.7760000000001</c:v>
                </c:pt>
                <c:pt idx="1">
                  <c:v>1219.568</c:v>
                </c:pt>
                <c:pt idx="2">
                  <c:v>1064.6870000000001</c:v>
                </c:pt>
                <c:pt idx="3">
                  <c:v>1189.9000000000001</c:v>
                </c:pt>
                <c:pt idx="4">
                  <c:v>1176.79</c:v>
                </c:pt>
                <c:pt idx="5">
                  <c:v>1146.548</c:v>
                </c:pt>
                <c:pt idx="6">
                  <c:v>1169.116</c:v>
                </c:pt>
                <c:pt idx="7">
                  <c:v>880.9</c:v>
                </c:pt>
                <c:pt idx="8">
                  <c:v>708.9</c:v>
                </c:pt>
                <c:pt idx="9">
                  <c:v>315.89999999999998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155.9</c:v>
                </c:pt>
                <c:pt idx="16">
                  <c:v>382.9</c:v>
                </c:pt>
                <c:pt idx="17">
                  <c:v>794.9</c:v>
                </c:pt>
                <c:pt idx="18">
                  <c:v>1557.2550000000001</c:v>
                </c:pt>
                <c:pt idx="19">
                  <c:v>1815.5430000000001</c:v>
                </c:pt>
                <c:pt idx="20">
                  <c:v>1987.0319999999999</c:v>
                </c:pt>
                <c:pt idx="21">
                  <c:v>1961.2280000000001</c:v>
                </c:pt>
                <c:pt idx="22">
                  <c:v>1976.752</c:v>
                </c:pt>
                <c:pt idx="23">
                  <c:v>1697.4380000000001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83-4E90-A98A-E54263D5A1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1805</c:v>
                </c:pt>
                <c:pt idx="1">
                  <c:v>1830.9</c:v>
                </c:pt>
                <c:pt idx="2">
                  <c:v>1812.6</c:v>
                </c:pt>
                <c:pt idx="3">
                  <c:v>1612.6</c:v>
                </c:pt>
                <c:pt idx="4">
                  <c:v>1675</c:v>
                </c:pt>
                <c:pt idx="5">
                  <c:v>1636.9</c:v>
                </c:pt>
                <c:pt idx="6">
                  <c:v>1348.9</c:v>
                </c:pt>
                <c:pt idx="7">
                  <c:v>771.7</c:v>
                </c:pt>
                <c:pt idx="8">
                  <c:v>429</c:v>
                </c:pt>
                <c:pt idx="9">
                  <c:v>397.7</c:v>
                </c:pt>
                <c:pt idx="10">
                  <c:v>34</c:v>
                </c:pt>
                <c:pt idx="11">
                  <c:v>34</c:v>
                </c:pt>
                <c:pt idx="12">
                  <c:v>34</c:v>
                </c:pt>
                <c:pt idx="13">
                  <c:v>34</c:v>
                </c:pt>
                <c:pt idx="14">
                  <c:v>46</c:v>
                </c:pt>
                <c:pt idx="15">
                  <c:v>426</c:v>
                </c:pt>
                <c:pt idx="16">
                  <c:v>1447</c:v>
                </c:pt>
                <c:pt idx="17">
                  <c:v>983.5</c:v>
                </c:pt>
                <c:pt idx="18">
                  <c:v>1402.6</c:v>
                </c:pt>
                <c:pt idx="19">
                  <c:v>1586.9</c:v>
                </c:pt>
                <c:pt idx="20">
                  <c:v>1364.6</c:v>
                </c:pt>
                <c:pt idx="21">
                  <c:v>1717.1</c:v>
                </c:pt>
                <c:pt idx="22">
                  <c:v>1601.4</c:v>
                </c:pt>
                <c:pt idx="23">
                  <c:v>1612.2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83-4E90-A98A-E54263D5A1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598.05700000000002</c:v>
                </c:pt>
                <c:pt idx="1">
                  <c:v>592.85400000000016</c:v>
                </c:pt>
                <c:pt idx="2">
                  <c:v>572.01099999999997</c:v>
                </c:pt>
                <c:pt idx="3">
                  <c:v>553.13300000000004</c:v>
                </c:pt>
                <c:pt idx="4">
                  <c:v>543.048</c:v>
                </c:pt>
                <c:pt idx="5">
                  <c:v>528.54200000000014</c:v>
                </c:pt>
                <c:pt idx="6">
                  <c:v>857.56300000000022</c:v>
                </c:pt>
                <c:pt idx="7">
                  <c:v>2089.7280000000005</c:v>
                </c:pt>
                <c:pt idx="8">
                  <c:v>3433.3970000000008</c:v>
                </c:pt>
                <c:pt idx="9">
                  <c:v>4242.1229999999996</c:v>
                </c:pt>
                <c:pt idx="10">
                  <c:v>4914.4839999999986</c:v>
                </c:pt>
                <c:pt idx="11">
                  <c:v>5088.2129999999979</c:v>
                </c:pt>
                <c:pt idx="12">
                  <c:v>5115.4309999999987</c:v>
                </c:pt>
                <c:pt idx="13">
                  <c:v>4885.1849999999995</c:v>
                </c:pt>
                <c:pt idx="14">
                  <c:v>4504.174</c:v>
                </c:pt>
                <c:pt idx="15">
                  <c:v>3569.0169999999998</c:v>
                </c:pt>
                <c:pt idx="16">
                  <c:v>2492.5549999999994</c:v>
                </c:pt>
                <c:pt idx="17">
                  <c:v>2080.2360000000003</c:v>
                </c:pt>
                <c:pt idx="18">
                  <c:v>1008.6999999999999</c:v>
                </c:pt>
                <c:pt idx="19">
                  <c:v>716.27699999999982</c:v>
                </c:pt>
                <c:pt idx="20">
                  <c:v>687.93100000000004</c:v>
                </c:pt>
                <c:pt idx="21">
                  <c:v>655.47599999999989</c:v>
                </c:pt>
                <c:pt idx="22">
                  <c:v>634.61199999999997</c:v>
                </c:pt>
                <c:pt idx="23">
                  <c:v>603.46900000000005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83-4E90-A98A-E54263D5A1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14</c:v>
                </c:pt>
                <c:pt idx="2">
                  <c:v>12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11</c:v>
                </c:pt>
                <c:pt idx="7">
                  <c:v>24</c:v>
                </c:pt>
                <c:pt idx="8">
                  <c:v>41</c:v>
                </c:pt>
                <c:pt idx="9">
                  <c:v>53</c:v>
                </c:pt>
                <c:pt idx="10">
                  <c:v>63</c:v>
                </c:pt>
                <c:pt idx="11">
                  <c:v>70</c:v>
                </c:pt>
                <c:pt idx="12">
                  <c:v>72</c:v>
                </c:pt>
                <c:pt idx="13">
                  <c:v>68</c:v>
                </c:pt>
                <c:pt idx="14">
                  <c:v>61</c:v>
                </c:pt>
                <c:pt idx="15">
                  <c:v>48</c:v>
                </c:pt>
                <c:pt idx="16">
                  <c:v>32</c:v>
                </c:pt>
                <c:pt idx="17">
                  <c:v>16</c:v>
                </c:pt>
                <c:pt idx="18">
                  <c:v>5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F83-4E90-A98A-E54263D5A1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99</c:v>
                </c:pt>
                <c:pt idx="7">
                  <c:v>84</c:v>
                </c:pt>
                <c:pt idx="8">
                  <c:v>71</c:v>
                </c:pt>
                <c:pt idx="9">
                  <c:v>26</c:v>
                </c:pt>
                <c:pt idx="10">
                  <c:v>26</c:v>
                </c:pt>
                <c:pt idx="17">
                  <c:v>13</c:v>
                </c:pt>
                <c:pt idx="18">
                  <c:v>86</c:v>
                </c:pt>
                <c:pt idx="19">
                  <c:v>381</c:v>
                </c:pt>
                <c:pt idx="20">
                  <c:v>724</c:v>
                </c:pt>
                <c:pt idx="21">
                  <c:v>246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F83-4E90-A98A-E54263D5A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110.67</c:v>
                </c:pt>
                <c:pt idx="1">
                  <c:v>98.48</c:v>
                </c:pt>
                <c:pt idx="2">
                  <c:v>96.13</c:v>
                </c:pt>
                <c:pt idx="3">
                  <c:v>99.07</c:v>
                </c:pt>
                <c:pt idx="4">
                  <c:v>98.4</c:v>
                </c:pt>
                <c:pt idx="5">
                  <c:v>97.53</c:v>
                </c:pt>
                <c:pt idx="6">
                  <c:v>98.18</c:v>
                </c:pt>
                <c:pt idx="7">
                  <c:v>81.510000000000005</c:v>
                </c:pt>
                <c:pt idx="8">
                  <c:v>10.43</c:v>
                </c:pt>
                <c:pt idx="9">
                  <c:v>1.04</c:v>
                </c:pt>
                <c:pt idx="10">
                  <c:v>12.36</c:v>
                </c:pt>
                <c:pt idx="11">
                  <c:v>2.94</c:v>
                </c:pt>
                <c:pt idx="12">
                  <c:v>0.01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65.28</c:v>
                </c:pt>
                <c:pt idx="18">
                  <c:v>107.21</c:v>
                </c:pt>
                <c:pt idx="19">
                  <c:v>113.73</c:v>
                </c:pt>
                <c:pt idx="20">
                  <c:v>139.41</c:v>
                </c:pt>
                <c:pt idx="21">
                  <c:v>130.5</c:v>
                </c:pt>
                <c:pt idx="22">
                  <c:v>121.52</c:v>
                </c:pt>
                <c:pt idx="23">
                  <c:v>111.21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83-4E90-A98A-E54263D5A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102</c:v>
                </c:pt>
                <c:pt idx="1">
                  <c:v>100</c:v>
                </c:pt>
                <c:pt idx="2">
                  <c:v>92.5</c:v>
                </c:pt>
                <c:pt idx="3">
                  <c:v>105.5</c:v>
                </c:pt>
                <c:pt idx="4">
                  <c:v>96</c:v>
                </c:pt>
                <c:pt idx="5">
                  <c:v>99</c:v>
                </c:pt>
                <c:pt idx="6">
                  <c:v>101.5</c:v>
                </c:pt>
                <c:pt idx="7">
                  <c:v>78.5</c:v>
                </c:pt>
                <c:pt idx="8">
                  <c:v>72.5</c:v>
                </c:pt>
                <c:pt idx="9">
                  <c:v>79</c:v>
                </c:pt>
                <c:pt idx="10">
                  <c:v>84.5</c:v>
                </c:pt>
                <c:pt idx="11">
                  <c:v>95</c:v>
                </c:pt>
                <c:pt idx="12">
                  <c:v>99.5</c:v>
                </c:pt>
                <c:pt idx="13">
                  <c:v>99</c:v>
                </c:pt>
                <c:pt idx="14">
                  <c:v>89</c:v>
                </c:pt>
                <c:pt idx="15">
                  <c:v>69</c:v>
                </c:pt>
                <c:pt idx="16">
                  <c:v>60</c:v>
                </c:pt>
                <c:pt idx="17">
                  <c:v>64.5</c:v>
                </c:pt>
                <c:pt idx="18">
                  <c:v>106</c:v>
                </c:pt>
                <c:pt idx="19">
                  <c:v>126.5</c:v>
                </c:pt>
                <c:pt idx="20">
                  <c:v>128.5</c:v>
                </c:pt>
                <c:pt idx="21">
                  <c:v>127.5</c:v>
                </c:pt>
                <c:pt idx="22">
                  <c:v>123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02-4E7A-AC9A-A6C3803B08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642.71500000000003</c:v>
                </c:pt>
                <c:pt idx="1">
                  <c:v>652.16899999999987</c:v>
                </c:pt>
                <c:pt idx="2">
                  <c:v>648.49800000000005</c:v>
                </c:pt>
                <c:pt idx="3">
                  <c:v>647.59899999999993</c:v>
                </c:pt>
                <c:pt idx="4">
                  <c:v>652.27899999999988</c:v>
                </c:pt>
                <c:pt idx="5">
                  <c:v>656.13800000000003</c:v>
                </c:pt>
                <c:pt idx="6">
                  <c:v>641.98199999999997</c:v>
                </c:pt>
                <c:pt idx="7">
                  <c:v>630.46800000000007</c:v>
                </c:pt>
                <c:pt idx="8">
                  <c:v>631.26699999999994</c:v>
                </c:pt>
                <c:pt idx="9">
                  <c:v>646.66499999999996</c:v>
                </c:pt>
                <c:pt idx="10">
                  <c:v>653.25599999999986</c:v>
                </c:pt>
                <c:pt idx="11">
                  <c:v>663.06100000000004</c:v>
                </c:pt>
                <c:pt idx="12">
                  <c:v>659.68299999999999</c:v>
                </c:pt>
                <c:pt idx="13">
                  <c:v>653.00399999999991</c:v>
                </c:pt>
                <c:pt idx="14">
                  <c:v>649.76699999999994</c:v>
                </c:pt>
                <c:pt idx="15">
                  <c:v>649.69399999999996</c:v>
                </c:pt>
                <c:pt idx="16">
                  <c:v>653.95800000000008</c:v>
                </c:pt>
                <c:pt idx="17">
                  <c:v>624.577</c:v>
                </c:pt>
                <c:pt idx="18">
                  <c:v>621.42999999999995</c:v>
                </c:pt>
                <c:pt idx="19">
                  <c:v>611.971</c:v>
                </c:pt>
                <c:pt idx="20">
                  <c:v>626.98000000000013</c:v>
                </c:pt>
                <c:pt idx="21">
                  <c:v>620.9380000000001</c:v>
                </c:pt>
                <c:pt idx="22">
                  <c:v>621.12599999999998</c:v>
                </c:pt>
                <c:pt idx="23">
                  <c:v>577.04099999999994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02-4E7A-AC9A-A6C3803B08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680.13900000000001</c:v>
                </c:pt>
                <c:pt idx="1">
                  <c:v>657.67000000000007</c:v>
                </c:pt>
                <c:pt idx="2">
                  <c:v>647.904</c:v>
                </c:pt>
                <c:pt idx="3">
                  <c:v>640.60299999999984</c:v>
                </c:pt>
                <c:pt idx="4">
                  <c:v>650.89400000000001</c:v>
                </c:pt>
                <c:pt idx="5">
                  <c:v>657.70399999999995</c:v>
                </c:pt>
                <c:pt idx="6">
                  <c:v>662.39600000000007</c:v>
                </c:pt>
                <c:pt idx="7">
                  <c:v>712.13099999999997</c:v>
                </c:pt>
                <c:pt idx="8">
                  <c:v>717.17900000000009</c:v>
                </c:pt>
                <c:pt idx="9">
                  <c:v>727.221</c:v>
                </c:pt>
                <c:pt idx="10">
                  <c:v>691.23099999999999</c:v>
                </c:pt>
                <c:pt idx="11">
                  <c:v>684.80700000000002</c:v>
                </c:pt>
                <c:pt idx="12">
                  <c:v>670.50800000000004</c:v>
                </c:pt>
                <c:pt idx="13">
                  <c:v>658.59500000000003</c:v>
                </c:pt>
                <c:pt idx="14">
                  <c:v>660.85800000000017</c:v>
                </c:pt>
                <c:pt idx="15">
                  <c:v>643.85599999999988</c:v>
                </c:pt>
                <c:pt idx="16">
                  <c:v>672.84800000000007</c:v>
                </c:pt>
                <c:pt idx="17">
                  <c:v>667.55399999999986</c:v>
                </c:pt>
                <c:pt idx="18">
                  <c:v>696.6110000000001</c:v>
                </c:pt>
                <c:pt idx="19">
                  <c:v>752.51299999999992</c:v>
                </c:pt>
                <c:pt idx="20">
                  <c:v>763.45999999999992</c:v>
                </c:pt>
                <c:pt idx="21">
                  <c:v>724.8539999999997</c:v>
                </c:pt>
                <c:pt idx="22">
                  <c:v>700.35000000000014</c:v>
                </c:pt>
                <c:pt idx="23">
                  <c:v>693.822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02-4E7A-AC9A-A6C3803B08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2252.9790000000003</c:v>
                </c:pt>
                <c:pt idx="1">
                  <c:v>2129.5030000000002</c:v>
                </c:pt>
                <c:pt idx="2">
                  <c:v>2010.8900000000003</c:v>
                </c:pt>
                <c:pt idx="3">
                  <c:v>1935.4259999999999</c:v>
                </c:pt>
                <c:pt idx="4">
                  <c:v>1950.2010000000002</c:v>
                </c:pt>
                <c:pt idx="5">
                  <c:v>1934.097</c:v>
                </c:pt>
                <c:pt idx="6">
                  <c:v>2010.6320000000001</c:v>
                </c:pt>
                <c:pt idx="7">
                  <c:v>2329.7159999999999</c:v>
                </c:pt>
                <c:pt idx="8">
                  <c:v>2740.2760000000003</c:v>
                </c:pt>
                <c:pt idx="9">
                  <c:v>3117.0419999999999</c:v>
                </c:pt>
                <c:pt idx="10">
                  <c:v>3202.6970000000001</c:v>
                </c:pt>
                <c:pt idx="11">
                  <c:v>3376.5650000000001</c:v>
                </c:pt>
                <c:pt idx="12">
                  <c:v>3420.96</c:v>
                </c:pt>
                <c:pt idx="13">
                  <c:v>3206.7860000000005</c:v>
                </c:pt>
                <c:pt idx="14">
                  <c:v>2868.6989999999996</c:v>
                </c:pt>
                <c:pt idx="15">
                  <c:v>2439.5269999999996</c:v>
                </c:pt>
                <c:pt idx="16">
                  <c:v>2447.1489999999999</c:v>
                </c:pt>
                <c:pt idx="17">
                  <c:v>2330.0099999999998</c:v>
                </c:pt>
                <c:pt idx="18">
                  <c:v>2457.1659999999997</c:v>
                </c:pt>
                <c:pt idx="19">
                  <c:v>2789.8430000000003</c:v>
                </c:pt>
                <c:pt idx="20">
                  <c:v>3002.6059999999998</c:v>
                </c:pt>
                <c:pt idx="21">
                  <c:v>2854.4680000000003</c:v>
                </c:pt>
                <c:pt idx="22">
                  <c:v>2582.7999999999997</c:v>
                </c:pt>
                <c:pt idx="23">
                  <c:v>2325.7830000000004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02-4E7A-AC9A-A6C3803B08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218.00000000000003</c:v>
                </c:pt>
                <c:pt idx="1">
                  <c:v>207</c:v>
                </c:pt>
                <c:pt idx="2">
                  <c:v>201</c:v>
                </c:pt>
                <c:pt idx="3">
                  <c:v>200</c:v>
                </c:pt>
                <c:pt idx="4">
                  <c:v>203</c:v>
                </c:pt>
                <c:pt idx="5">
                  <c:v>213.99999999999997</c:v>
                </c:pt>
                <c:pt idx="6">
                  <c:v>236</c:v>
                </c:pt>
                <c:pt idx="7">
                  <c:v>265</c:v>
                </c:pt>
                <c:pt idx="8">
                  <c:v>280</c:v>
                </c:pt>
                <c:pt idx="9">
                  <c:v>280</c:v>
                </c:pt>
                <c:pt idx="10">
                  <c:v>278</c:v>
                </c:pt>
                <c:pt idx="11">
                  <c:v>279.00000000000006</c:v>
                </c:pt>
                <c:pt idx="12">
                  <c:v>290.99999999999994</c:v>
                </c:pt>
                <c:pt idx="13">
                  <c:v>273</c:v>
                </c:pt>
                <c:pt idx="14">
                  <c:v>267</c:v>
                </c:pt>
                <c:pt idx="15">
                  <c:v>264</c:v>
                </c:pt>
                <c:pt idx="16">
                  <c:v>270.00000000000006</c:v>
                </c:pt>
                <c:pt idx="17">
                  <c:v>282.00000000000006</c:v>
                </c:pt>
                <c:pt idx="18">
                  <c:v>293</c:v>
                </c:pt>
                <c:pt idx="19">
                  <c:v>301</c:v>
                </c:pt>
                <c:pt idx="20">
                  <c:v>285.99999999999994</c:v>
                </c:pt>
                <c:pt idx="21">
                  <c:v>274</c:v>
                </c:pt>
                <c:pt idx="22">
                  <c:v>256.00000000000006</c:v>
                </c:pt>
                <c:pt idx="23">
                  <c:v>226.99999999999997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02-4E7A-AC9A-A6C3803B08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02-4E7A-AC9A-A6C3803B08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110</c:v>
                </c:pt>
                <c:pt idx="16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02-4E7A-AC9A-A6C3803B08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02-4E7A-AC9A-A6C3803B08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02-4E7A-AC9A-A6C3803B08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102-4E7A-AC9A-A6C3803B08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261</c:v>
                </c:pt>
                <c:pt idx="1">
                  <c:v>158</c:v>
                </c:pt>
                <c:pt idx="2">
                  <c:v>104</c:v>
                </c:pt>
                <c:pt idx="3">
                  <c:v>74</c:v>
                </c:pt>
                <c:pt idx="4">
                  <c:v>89</c:v>
                </c:pt>
                <c:pt idx="5">
                  <c:v>83</c:v>
                </c:pt>
                <c:pt idx="6">
                  <c:v>78</c:v>
                </c:pt>
                <c:pt idx="7">
                  <c:v>83</c:v>
                </c:pt>
                <c:pt idx="8">
                  <c:v>505.6</c:v>
                </c:pt>
                <c:pt idx="9">
                  <c:v>324</c:v>
                </c:pt>
                <c:pt idx="10">
                  <c:v>298</c:v>
                </c:pt>
                <c:pt idx="11">
                  <c:v>264</c:v>
                </c:pt>
                <c:pt idx="12">
                  <c:v>250</c:v>
                </c:pt>
                <c:pt idx="13">
                  <c:v>261</c:v>
                </c:pt>
                <c:pt idx="14">
                  <c:v>240</c:v>
                </c:pt>
                <c:pt idx="15">
                  <c:v>272</c:v>
                </c:pt>
                <c:pt idx="16">
                  <c:v>404</c:v>
                </c:pt>
                <c:pt idx="17">
                  <c:v>185</c:v>
                </c:pt>
                <c:pt idx="18">
                  <c:v>164</c:v>
                </c:pt>
                <c:pt idx="19">
                  <c:v>205</c:v>
                </c:pt>
                <c:pt idx="20">
                  <c:v>228</c:v>
                </c:pt>
                <c:pt idx="21">
                  <c:v>238</c:v>
                </c:pt>
                <c:pt idx="22">
                  <c:v>239</c:v>
                </c:pt>
                <c:pt idx="2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02-4E7A-AC9A-A6C3803B08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13.601000000000001</c:v>
                </c:pt>
                <c:pt idx="6">
                  <c:v>6.5629999999999997</c:v>
                </c:pt>
                <c:pt idx="7">
                  <c:v>9</c:v>
                </c:pt>
                <c:pt idx="9">
                  <c:v>14.27</c:v>
                </c:pt>
                <c:pt idx="10">
                  <c:v>14.2</c:v>
                </c:pt>
                <c:pt idx="11">
                  <c:v>14.18</c:v>
                </c:pt>
                <c:pt idx="12">
                  <c:v>14.18</c:v>
                </c:pt>
                <c:pt idx="13">
                  <c:v>14.2</c:v>
                </c:pt>
                <c:pt idx="14">
                  <c:v>14.25</c:v>
                </c:pt>
                <c:pt idx="15">
                  <c:v>14.34</c:v>
                </c:pt>
                <c:pt idx="18">
                  <c:v>9.3360000000000003</c:v>
                </c:pt>
                <c:pt idx="19">
                  <c:v>13.853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02-4E7A-AC9A-A6C3803B08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02-4E7A-AC9A-A6C3803B08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02-4E7A-AC9A-A6C3803B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110.67</c:v>
                </c:pt>
                <c:pt idx="1">
                  <c:v>98.48</c:v>
                </c:pt>
                <c:pt idx="2">
                  <c:v>96.13</c:v>
                </c:pt>
                <c:pt idx="3">
                  <c:v>99.07</c:v>
                </c:pt>
                <c:pt idx="4">
                  <c:v>98.4</c:v>
                </c:pt>
                <c:pt idx="5">
                  <c:v>97.53</c:v>
                </c:pt>
                <c:pt idx="6">
                  <c:v>98.18</c:v>
                </c:pt>
                <c:pt idx="7">
                  <c:v>81.510000000000005</c:v>
                </c:pt>
                <c:pt idx="8">
                  <c:v>10.43</c:v>
                </c:pt>
                <c:pt idx="9">
                  <c:v>1.04</c:v>
                </c:pt>
                <c:pt idx="10">
                  <c:v>12.36</c:v>
                </c:pt>
                <c:pt idx="11">
                  <c:v>2.94</c:v>
                </c:pt>
                <c:pt idx="12">
                  <c:v>0.01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65.28</c:v>
                </c:pt>
                <c:pt idx="18">
                  <c:v>107.21</c:v>
                </c:pt>
                <c:pt idx="19">
                  <c:v>113.73</c:v>
                </c:pt>
                <c:pt idx="20">
                  <c:v>139.41</c:v>
                </c:pt>
                <c:pt idx="21">
                  <c:v>130.5</c:v>
                </c:pt>
                <c:pt idx="22">
                  <c:v>121.52</c:v>
                </c:pt>
                <c:pt idx="23">
                  <c:v>111.21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02-4E7A-AC9A-A6C3803B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4170.8330000000014</v>
      </c>
      <c r="C4" s="18">
        <v>3918.3220000000001</v>
      </c>
      <c r="D4" s="18">
        <v>3718.7979999999998</v>
      </c>
      <c r="E4" s="18">
        <v>3617.1329999999998</v>
      </c>
      <c r="F4" s="18">
        <v>3655.3380000000002</v>
      </c>
      <c r="G4" s="18">
        <v>3657.4900000000007</v>
      </c>
      <c r="H4" s="18">
        <v>3737.0789999999993</v>
      </c>
      <c r="I4" s="18">
        <v>4107.8279999999995</v>
      </c>
      <c r="J4" s="18">
        <v>4946.7970000000005</v>
      </c>
      <c r="K4" s="18">
        <v>5298.222999999999</v>
      </c>
      <c r="L4" s="18">
        <v>5456.8839999999991</v>
      </c>
      <c r="M4" s="18">
        <v>5611.6129999999976</v>
      </c>
      <c r="N4" s="18">
        <v>5640.8309999999992</v>
      </c>
      <c r="O4" s="18">
        <v>5400.5849999999991</v>
      </c>
      <c r="P4" s="18">
        <v>5024.5739999999996</v>
      </c>
      <c r="Q4" s="18">
        <v>4462.4170000000004</v>
      </c>
      <c r="R4" s="18">
        <v>4617.9550000000008</v>
      </c>
      <c r="S4" s="18">
        <v>4153.6360000000004</v>
      </c>
      <c r="T4" s="18">
        <v>4347.5549999999994</v>
      </c>
      <c r="U4" s="18">
        <v>4800.72</v>
      </c>
      <c r="V4" s="18">
        <v>5049.5630000000001</v>
      </c>
      <c r="W4" s="18">
        <v>4853.8040000000019</v>
      </c>
      <c r="X4" s="18">
        <v>4536.264000000001</v>
      </c>
      <c r="Y4" s="18">
        <v>4170.607</v>
      </c>
      <c r="Z4" s="19"/>
      <c r="AA4" s="20">
        <f>SUM(B4:Z4)</f>
        <v>108954.84899999999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110.67</v>
      </c>
      <c r="C7" s="28">
        <v>98.48</v>
      </c>
      <c r="D7" s="28">
        <v>96.13</v>
      </c>
      <c r="E7" s="28">
        <v>99.07</v>
      </c>
      <c r="F7" s="28">
        <v>98.4</v>
      </c>
      <c r="G7" s="28">
        <v>97.53</v>
      </c>
      <c r="H7" s="28">
        <v>98.18</v>
      </c>
      <c r="I7" s="28">
        <v>81.510000000000005</v>
      </c>
      <c r="J7" s="28">
        <v>10.43</v>
      </c>
      <c r="K7" s="28">
        <v>1.04</v>
      </c>
      <c r="L7" s="28">
        <v>12.36</v>
      </c>
      <c r="M7" s="28">
        <v>2.94</v>
      </c>
      <c r="N7" s="28">
        <v>0.01</v>
      </c>
      <c r="O7" s="28">
        <v>0</v>
      </c>
      <c r="P7" s="28">
        <v>0</v>
      </c>
      <c r="Q7" s="28">
        <v>0</v>
      </c>
      <c r="R7" s="28">
        <v>0</v>
      </c>
      <c r="S7" s="28">
        <v>65.28</v>
      </c>
      <c r="T7" s="28">
        <v>107.21</v>
      </c>
      <c r="U7" s="28">
        <v>113.73</v>
      </c>
      <c r="V7" s="28">
        <v>139.41</v>
      </c>
      <c r="W7" s="28">
        <v>130.5</v>
      </c>
      <c r="X7" s="28">
        <v>121.52</v>
      </c>
      <c r="Y7" s="28">
        <v>111.21</v>
      </c>
      <c r="Z7" s="29"/>
      <c r="AA7" s="30">
        <f>IF(SUM(B7:Z7)&lt;&gt;0,AVERAGEIF(B7:Z7,"&lt;&gt;"""),"")</f>
        <v>66.483750000000001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3600</v>
      </c>
    </row>
    <row r="11" spans="1:27" ht="24.95" customHeight="1" x14ac:dyDescent="0.2">
      <c r="A11" s="45" t="s">
        <v>7</v>
      </c>
      <c r="B11" s="46">
        <v>100</v>
      </c>
      <c r="C11" s="47">
        <v>111</v>
      </c>
      <c r="D11" s="47">
        <v>107.5</v>
      </c>
      <c r="E11" s="47">
        <v>101.5</v>
      </c>
      <c r="F11" s="47">
        <v>101.5</v>
      </c>
      <c r="G11" s="47">
        <v>101.5</v>
      </c>
      <c r="H11" s="47">
        <v>101.5</v>
      </c>
      <c r="I11" s="47">
        <v>107.5</v>
      </c>
      <c r="J11" s="47">
        <v>113.5</v>
      </c>
      <c r="K11" s="47">
        <v>113.5</v>
      </c>
      <c r="L11" s="47">
        <v>113.5</v>
      </c>
      <c r="M11" s="47">
        <v>113.5</v>
      </c>
      <c r="N11" s="47">
        <v>113.5</v>
      </c>
      <c r="O11" s="47">
        <v>107.5</v>
      </c>
      <c r="P11" s="47">
        <v>107.5</v>
      </c>
      <c r="Q11" s="47">
        <v>113.5</v>
      </c>
      <c r="R11" s="47">
        <v>113.5</v>
      </c>
      <c r="S11" s="47">
        <v>116</v>
      </c>
      <c r="T11" s="47">
        <v>138</v>
      </c>
      <c r="U11" s="47">
        <v>147</v>
      </c>
      <c r="V11" s="47">
        <v>131</v>
      </c>
      <c r="W11" s="47">
        <v>118</v>
      </c>
      <c r="X11" s="47">
        <v>107.5</v>
      </c>
      <c r="Y11" s="47">
        <v>101.5</v>
      </c>
      <c r="Z11" s="48"/>
      <c r="AA11" s="49">
        <f t="shared" si="0"/>
        <v>2700.5</v>
      </c>
    </row>
    <row r="12" spans="1:27" ht="24.95" customHeight="1" x14ac:dyDescent="0.2">
      <c r="A12" s="50" t="s">
        <v>8</v>
      </c>
      <c r="B12" s="51">
        <v>1500.7760000000001</v>
      </c>
      <c r="C12" s="52">
        <v>1219.568</v>
      </c>
      <c r="D12" s="52">
        <v>1064.6870000000001</v>
      </c>
      <c r="E12" s="52">
        <v>1189.9000000000001</v>
      </c>
      <c r="F12" s="52">
        <v>1176.79</v>
      </c>
      <c r="G12" s="52">
        <v>1146.548</v>
      </c>
      <c r="H12" s="52">
        <v>1169.116</v>
      </c>
      <c r="I12" s="52">
        <v>880.9</v>
      </c>
      <c r="J12" s="52">
        <v>708.9</v>
      </c>
      <c r="K12" s="52">
        <v>315.89999999999998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155.9</v>
      </c>
      <c r="R12" s="52">
        <v>382.9</v>
      </c>
      <c r="S12" s="52">
        <v>794.9</v>
      </c>
      <c r="T12" s="52">
        <v>1557.2550000000001</v>
      </c>
      <c r="U12" s="52">
        <v>1815.5430000000001</v>
      </c>
      <c r="V12" s="52">
        <v>1987.0319999999999</v>
      </c>
      <c r="W12" s="52">
        <v>1961.2280000000001</v>
      </c>
      <c r="X12" s="52">
        <v>1976.752</v>
      </c>
      <c r="Y12" s="52">
        <v>1697.4380000000001</v>
      </c>
      <c r="Z12" s="53"/>
      <c r="AA12" s="54">
        <f t="shared" si="0"/>
        <v>23481.532999999996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99</v>
      </c>
      <c r="I13" s="52">
        <v>84</v>
      </c>
      <c r="J13" s="52">
        <v>71</v>
      </c>
      <c r="K13" s="52">
        <v>26</v>
      </c>
      <c r="L13" s="52">
        <v>26</v>
      </c>
      <c r="M13" s="52"/>
      <c r="N13" s="52"/>
      <c r="O13" s="52"/>
      <c r="P13" s="52"/>
      <c r="Q13" s="52"/>
      <c r="R13" s="52"/>
      <c r="S13" s="52">
        <v>13</v>
      </c>
      <c r="T13" s="52">
        <v>86</v>
      </c>
      <c r="U13" s="52">
        <v>381</v>
      </c>
      <c r="V13" s="52">
        <v>724</v>
      </c>
      <c r="W13" s="52">
        <v>246</v>
      </c>
      <c r="X13" s="52">
        <v>60</v>
      </c>
      <c r="Y13" s="52"/>
      <c r="Z13" s="53"/>
      <c r="AA13" s="54">
        <f t="shared" si="0"/>
        <v>1902</v>
      </c>
    </row>
    <row r="14" spans="1:27" ht="24.95" customHeight="1" x14ac:dyDescent="0.2">
      <c r="A14" s="55" t="s">
        <v>10</v>
      </c>
      <c r="B14" s="56">
        <v>598.05700000000002</v>
      </c>
      <c r="C14" s="57">
        <v>592.85400000000016</v>
      </c>
      <c r="D14" s="57">
        <v>572.01099999999997</v>
      </c>
      <c r="E14" s="57">
        <v>553.13300000000004</v>
      </c>
      <c r="F14" s="57">
        <v>543.048</v>
      </c>
      <c r="G14" s="57">
        <v>528.54200000000014</v>
      </c>
      <c r="H14" s="57">
        <v>857.56300000000022</v>
      </c>
      <c r="I14" s="57">
        <v>2089.7280000000005</v>
      </c>
      <c r="J14" s="57">
        <v>3433.3970000000008</v>
      </c>
      <c r="K14" s="57">
        <v>4242.1229999999996</v>
      </c>
      <c r="L14" s="57">
        <v>4914.4839999999986</v>
      </c>
      <c r="M14" s="57">
        <v>5088.2129999999979</v>
      </c>
      <c r="N14" s="57">
        <v>5115.4309999999987</v>
      </c>
      <c r="O14" s="57">
        <v>4885.1849999999995</v>
      </c>
      <c r="P14" s="57">
        <v>4504.174</v>
      </c>
      <c r="Q14" s="57">
        <v>3569.0169999999998</v>
      </c>
      <c r="R14" s="57">
        <v>2492.5549999999994</v>
      </c>
      <c r="S14" s="57">
        <v>2080.2360000000003</v>
      </c>
      <c r="T14" s="57">
        <v>1008.6999999999999</v>
      </c>
      <c r="U14" s="57">
        <v>716.27699999999982</v>
      </c>
      <c r="V14" s="57">
        <v>687.93100000000004</v>
      </c>
      <c r="W14" s="57">
        <v>655.47599999999989</v>
      </c>
      <c r="X14" s="57">
        <v>634.61199999999997</v>
      </c>
      <c r="Y14" s="57">
        <v>603.46900000000005</v>
      </c>
      <c r="Z14" s="58"/>
      <c r="AA14" s="59">
        <f t="shared" si="0"/>
        <v>50966.215999999986</v>
      </c>
    </row>
    <row r="15" spans="1:27" ht="24.95" customHeight="1" x14ac:dyDescent="0.2">
      <c r="A15" s="55" t="s">
        <v>11</v>
      </c>
      <c r="B15" s="56">
        <v>17</v>
      </c>
      <c r="C15" s="57">
        <v>14</v>
      </c>
      <c r="D15" s="57">
        <v>12</v>
      </c>
      <c r="E15" s="57">
        <v>10</v>
      </c>
      <c r="F15" s="57">
        <v>9</v>
      </c>
      <c r="G15" s="57">
        <v>8</v>
      </c>
      <c r="H15" s="57">
        <v>11</v>
      </c>
      <c r="I15" s="57">
        <v>24</v>
      </c>
      <c r="J15" s="57">
        <v>41</v>
      </c>
      <c r="K15" s="57">
        <v>53</v>
      </c>
      <c r="L15" s="57">
        <v>63</v>
      </c>
      <c r="M15" s="57">
        <v>70</v>
      </c>
      <c r="N15" s="57">
        <v>72</v>
      </c>
      <c r="O15" s="57">
        <v>68</v>
      </c>
      <c r="P15" s="57">
        <v>61</v>
      </c>
      <c r="Q15" s="57">
        <v>48</v>
      </c>
      <c r="R15" s="57">
        <v>32</v>
      </c>
      <c r="S15" s="57">
        <v>16</v>
      </c>
      <c r="T15" s="57">
        <v>5</v>
      </c>
      <c r="U15" s="57">
        <v>4</v>
      </c>
      <c r="V15" s="57">
        <v>5</v>
      </c>
      <c r="W15" s="57">
        <v>6</v>
      </c>
      <c r="X15" s="57">
        <v>6</v>
      </c>
      <c r="Y15" s="57">
        <v>6</v>
      </c>
      <c r="Z15" s="58"/>
      <c r="AA15" s="59">
        <f t="shared" si="0"/>
        <v>661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2365.8330000000001</v>
      </c>
      <c r="C16" s="62">
        <f t="shared" si="1"/>
        <v>2087.422</v>
      </c>
      <c r="D16" s="62">
        <f t="shared" si="1"/>
        <v>1906.1980000000001</v>
      </c>
      <c r="E16" s="62">
        <f t="shared" si="1"/>
        <v>2004.5330000000001</v>
      </c>
      <c r="F16" s="62">
        <f t="shared" si="1"/>
        <v>1980.338</v>
      </c>
      <c r="G16" s="62">
        <f t="shared" si="1"/>
        <v>2020.5900000000001</v>
      </c>
      <c r="H16" s="62">
        <f t="shared" si="1"/>
        <v>2388.1790000000001</v>
      </c>
      <c r="I16" s="62">
        <f t="shared" si="1"/>
        <v>3336.1280000000006</v>
      </c>
      <c r="J16" s="62">
        <f t="shared" si="1"/>
        <v>4517.7970000000005</v>
      </c>
      <c r="K16" s="62">
        <f t="shared" si="1"/>
        <v>4900.5229999999992</v>
      </c>
      <c r="L16" s="62">
        <f t="shared" si="1"/>
        <v>5422.8839999999982</v>
      </c>
      <c r="M16" s="62">
        <f t="shared" si="1"/>
        <v>5577.6129999999976</v>
      </c>
      <c r="N16" s="62">
        <f t="shared" si="1"/>
        <v>5606.8309999999983</v>
      </c>
      <c r="O16" s="62">
        <f t="shared" si="1"/>
        <v>5366.5849999999991</v>
      </c>
      <c r="P16" s="62">
        <f t="shared" si="1"/>
        <v>4978.5739999999996</v>
      </c>
      <c r="Q16" s="62">
        <f t="shared" si="1"/>
        <v>4036.4169999999999</v>
      </c>
      <c r="R16" s="62">
        <f t="shared" si="1"/>
        <v>3170.9549999999995</v>
      </c>
      <c r="S16" s="62">
        <f t="shared" si="1"/>
        <v>3170.1360000000004</v>
      </c>
      <c r="T16" s="62">
        <f t="shared" si="1"/>
        <v>2944.9549999999999</v>
      </c>
      <c r="U16" s="62">
        <f t="shared" si="1"/>
        <v>3213.8199999999997</v>
      </c>
      <c r="V16" s="62">
        <f t="shared" si="1"/>
        <v>3684.9630000000002</v>
      </c>
      <c r="W16" s="62">
        <f t="shared" si="1"/>
        <v>3136.7039999999997</v>
      </c>
      <c r="X16" s="62">
        <f t="shared" si="1"/>
        <v>2934.864</v>
      </c>
      <c r="Y16" s="62">
        <f t="shared" si="1"/>
        <v>2558.4070000000002</v>
      </c>
      <c r="Z16" s="63" t="str">
        <f t="shared" si="1"/>
        <v/>
      </c>
      <c r="AA16" s="64">
        <f>SUM(AA10:AA15)</f>
        <v>83311.248999999982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863.9</v>
      </c>
      <c r="C29" s="72">
        <v>860.9</v>
      </c>
      <c r="D29" s="72">
        <v>847.4</v>
      </c>
      <c r="E29" s="72">
        <v>832.4</v>
      </c>
      <c r="F29" s="72">
        <v>827.4</v>
      </c>
      <c r="G29" s="72">
        <v>843.4</v>
      </c>
      <c r="H29" s="72">
        <v>971.4</v>
      </c>
      <c r="I29" s="72">
        <v>1437.4</v>
      </c>
      <c r="J29" s="72">
        <v>1910.4</v>
      </c>
      <c r="K29" s="72">
        <v>2223.4</v>
      </c>
      <c r="L29" s="72">
        <v>2563.4</v>
      </c>
      <c r="M29" s="72">
        <v>2723.4</v>
      </c>
      <c r="N29" s="72">
        <v>2779.4</v>
      </c>
      <c r="O29" s="72">
        <v>2722.4</v>
      </c>
      <c r="P29" s="72">
        <v>2563.4</v>
      </c>
      <c r="Q29" s="72">
        <v>2229.4</v>
      </c>
      <c r="R29" s="72">
        <v>1801.4</v>
      </c>
      <c r="S29" s="72">
        <v>1350.9</v>
      </c>
      <c r="T29" s="72">
        <v>1019.9</v>
      </c>
      <c r="U29" s="72">
        <v>1377.9</v>
      </c>
      <c r="V29" s="72">
        <v>1652.9</v>
      </c>
      <c r="W29" s="72">
        <v>1139.9000000000001</v>
      </c>
      <c r="X29" s="72">
        <v>940.4</v>
      </c>
      <c r="Y29" s="72">
        <v>813.4</v>
      </c>
      <c r="Z29" s="73"/>
      <c r="AA29" s="74">
        <f>SUM(B29:Z29)</f>
        <v>37296.100000000013</v>
      </c>
    </row>
    <row r="30" spans="1:27" ht="24.95" customHeight="1" x14ac:dyDescent="0.2">
      <c r="A30" s="75" t="s">
        <v>24</v>
      </c>
      <c r="B30" s="76">
        <v>1069.933</v>
      </c>
      <c r="C30" s="77">
        <v>923.52200000000005</v>
      </c>
      <c r="D30" s="77">
        <v>831.798</v>
      </c>
      <c r="E30" s="77">
        <v>982.13300000000004</v>
      </c>
      <c r="F30" s="77">
        <v>929.93799999999999</v>
      </c>
      <c r="G30" s="77">
        <v>927.19</v>
      </c>
      <c r="H30" s="77">
        <v>1135.779</v>
      </c>
      <c r="I30" s="77">
        <v>1682.7280000000001</v>
      </c>
      <c r="J30" s="77">
        <v>2483.3969999999999</v>
      </c>
      <c r="K30" s="77">
        <v>2764.123</v>
      </c>
      <c r="L30" s="77">
        <v>2893.4839999999999</v>
      </c>
      <c r="M30" s="77">
        <v>2888.2130000000002</v>
      </c>
      <c r="N30" s="77">
        <v>2861.431</v>
      </c>
      <c r="O30" s="77">
        <v>2678.1849999999999</v>
      </c>
      <c r="P30" s="77">
        <v>2461.174</v>
      </c>
      <c r="Q30" s="77">
        <v>2033.0170000000001</v>
      </c>
      <c r="R30" s="77">
        <v>1489.5550000000001</v>
      </c>
      <c r="S30" s="77">
        <v>1629.2360000000001</v>
      </c>
      <c r="T30" s="77">
        <v>1389.0550000000001</v>
      </c>
      <c r="U30" s="77">
        <v>1218.92</v>
      </c>
      <c r="V30" s="77">
        <v>1415.0630000000001</v>
      </c>
      <c r="W30" s="77">
        <v>1438.8040000000001</v>
      </c>
      <c r="X30" s="77">
        <v>1452.4639999999999</v>
      </c>
      <c r="Y30" s="77">
        <v>1190.0070000000001</v>
      </c>
      <c r="Z30" s="78"/>
      <c r="AA30" s="79">
        <f>SUM(B30:Z30)</f>
        <v>40769.148999999998</v>
      </c>
    </row>
    <row r="31" spans="1:27" ht="24.95" customHeight="1" x14ac:dyDescent="0.2">
      <c r="A31" s="82" t="s">
        <v>25</v>
      </c>
      <c r="B31" s="80">
        <v>944</v>
      </c>
      <c r="C31" s="81">
        <v>860</v>
      </c>
      <c r="D31" s="81">
        <v>820</v>
      </c>
      <c r="E31" s="81">
        <v>820</v>
      </c>
      <c r="F31" s="81">
        <v>820</v>
      </c>
      <c r="G31" s="81">
        <v>820</v>
      </c>
      <c r="H31" s="81">
        <v>820</v>
      </c>
      <c r="I31" s="81">
        <v>725</v>
      </c>
      <c r="J31" s="81">
        <v>553</v>
      </c>
      <c r="K31" s="81">
        <v>160</v>
      </c>
      <c r="L31" s="81"/>
      <c r="M31" s="81"/>
      <c r="N31" s="81"/>
      <c r="O31" s="81"/>
      <c r="P31" s="81"/>
      <c r="Q31" s="81"/>
      <c r="R31" s="81">
        <v>227</v>
      </c>
      <c r="S31" s="81">
        <v>639</v>
      </c>
      <c r="T31" s="81">
        <v>1094</v>
      </c>
      <c r="U31" s="81">
        <v>1272</v>
      </c>
      <c r="V31" s="81">
        <v>1272</v>
      </c>
      <c r="W31" s="81">
        <v>1222</v>
      </c>
      <c r="X31" s="81">
        <v>1172</v>
      </c>
      <c r="Y31" s="81">
        <v>1072</v>
      </c>
      <c r="Z31" s="83"/>
      <c r="AA31" s="84">
        <f>SUM(B31:Z31)</f>
        <v>15312</v>
      </c>
    </row>
    <row r="32" spans="1:27" ht="30" customHeight="1" thickBot="1" x14ac:dyDescent="0.25">
      <c r="A32" s="60" t="s">
        <v>26</v>
      </c>
      <c r="B32" s="61">
        <f>IF(LEN(B$2)&gt;0,SUM(B29:B31),"")</f>
        <v>2877.8330000000001</v>
      </c>
      <c r="C32" s="62">
        <f t="shared" ref="C32:Z32" si="4">IF(LEN(C$2)&gt;0,SUM(C29:C31),"")</f>
        <v>2644.422</v>
      </c>
      <c r="D32" s="62">
        <f t="shared" si="4"/>
        <v>2499.1979999999999</v>
      </c>
      <c r="E32" s="62">
        <f t="shared" si="4"/>
        <v>2634.5329999999999</v>
      </c>
      <c r="F32" s="62">
        <f t="shared" si="4"/>
        <v>2577.3379999999997</v>
      </c>
      <c r="G32" s="62">
        <f t="shared" si="4"/>
        <v>2590.59</v>
      </c>
      <c r="H32" s="62">
        <f t="shared" si="4"/>
        <v>2927.1790000000001</v>
      </c>
      <c r="I32" s="62">
        <f t="shared" si="4"/>
        <v>3845.1280000000002</v>
      </c>
      <c r="J32" s="62">
        <f t="shared" si="4"/>
        <v>4946.7970000000005</v>
      </c>
      <c r="K32" s="62">
        <f t="shared" si="4"/>
        <v>5147.5230000000001</v>
      </c>
      <c r="L32" s="62">
        <f t="shared" si="4"/>
        <v>5456.884</v>
      </c>
      <c r="M32" s="62">
        <f t="shared" si="4"/>
        <v>5611.6130000000003</v>
      </c>
      <c r="N32" s="62">
        <f t="shared" si="4"/>
        <v>5640.8310000000001</v>
      </c>
      <c r="O32" s="62">
        <f t="shared" si="4"/>
        <v>5400.585</v>
      </c>
      <c r="P32" s="62">
        <f t="shared" si="4"/>
        <v>5024.5740000000005</v>
      </c>
      <c r="Q32" s="62">
        <f t="shared" si="4"/>
        <v>4262.4170000000004</v>
      </c>
      <c r="R32" s="62">
        <f t="shared" si="4"/>
        <v>3517.9549999999999</v>
      </c>
      <c r="S32" s="62">
        <f t="shared" si="4"/>
        <v>3619.1360000000004</v>
      </c>
      <c r="T32" s="62">
        <f t="shared" si="4"/>
        <v>3502.9549999999999</v>
      </c>
      <c r="U32" s="62">
        <f t="shared" si="4"/>
        <v>3868.82</v>
      </c>
      <c r="V32" s="62">
        <f t="shared" si="4"/>
        <v>4339.9629999999997</v>
      </c>
      <c r="W32" s="62">
        <f t="shared" si="4"/>
        <v>3800.7040000000002</v>
      </c>
      <c r="X32" s="62">
        <f t="shared" si="4"/>
        <v>3564.864</v>
      </c>
      <c r="Y32" s="62">
        <f t="shared" si="4"/>
        <v>3075.4070000000002</v>
      </c>
      <c r="Z32" s="63" t="str">
        <f t="shared" si="4"/>
        <v/>
      </c>
      <c r="AA32" s="64">
        <f>SUM(AA29:AA31)</f>
        <v>93377.249000000011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167</v>
      </c>
      <c r="C35" s="95">
        <v>199</v>
      </c>
      <c r="D35" s="95">
        <v>228</v>
      </c>
      <c r="E35" s="95">
        <v>265</v>
      </c>
      <c r="F35" s="95">
        <v>247</v>
      </c>
      <c r="G35" s="95">
        <v>227</v>
      </c>
      <c r="H35" s="95">
        <v>199</v>
      </c>
      <c r="I35" s="95">
        <v>198</v>
      </c>
      <c r="J35" s="95">
        <v>182</v>
      </c>
      <c r="K35" s="95">
        <v>97</v>
      </c>
      <c r="L35" s="95">
        <v>34</v>
      </c>
      <c r="M35" s="95">
        <v>34</v>
      </c>
      <c r="N35" s="95">
        <v>34</v>
      </c>
      <c r="O35" s="95">
        <v>34</v>
      </c>
      <c r="P35" s="95">
        <v>34</v>
      </c>
      <c r="Q35" s="95">
        <v>81</v>
      </c>
      <c r="R35" s="95">
        <v>107</v>
      </c>
      <c r="S35" s="95">
        <v>153</v>
      </c>
      <c r="T35" s="95">
        <v>208</v>
      </c>
      <c r="U35" s="95">
        <v>305</v>
      </c>
      <c r="V35" s="95">
        <v>305</v>
      </c>
      <c r="W35" s="95">
        <v>314</v>
      </c>
      <c r="X35" s="95">
        <v>280</v>
      </c>
      <c r="Y35" s="95">
        <v>167</v>
      </c>
      <c r="Z35" s="96"/>
      <c r="AA35" s="74">
        <f t="shared" ref="AA35:AA40" si="5">SUM(B35:Z35)</f>
        <v>4099</v>
      </c>
    </row>
    <row r="36" spans="1:27" ht="24.95" customHeight="1" x14ac:dyDescent="0.2">
      <c r="A36" s="97" t="s">
        <v>29</v>
      </c>
      <c r="B36" s="98">
        <v>295</v>
      </c>
      <c r="C36" s="99">
        <v>308</v>
      </c>
      <c r="D36" s="99">
        <v>315</v>
      </c>
      <c r="E36" s="99">
        <v>315</v>
      </c>
      <c r="F36" s="99">
        <v>300</v>
      </c>
      <c r="G36" s="99">
        <v>293</v>
      </c>
      <c r="H36" s="99">
        <v>290</v>
      </c>
      <c r="I36" s="99">
        <v>261</v>
      </c>
      <c r="J36" s="99">
        <v>210</v>
      </c>
      <c r="K36" s="99">
        <v>150</v>
      </c>
      <c r="L36" s="99"/>
      <c r="M36" s="99"/>
      <c r="N36" s="99"/>
      <c r="O36" s="99"/>
      <c r="P36" s="99"/>
      <c r="Q36" s="99">
        <v>145</v>
      </c>
      <c r="R36" s="99">
        <v>240</v>
      </c>
      <c r="S36" s="99">
        <v>240</v>
      </c>
      <c r="T36" s="99">
        <v>300</v>
      </c>
      <c r="U36" s="99">
        <v>300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5162</v>
      </c>
    </row>
    <row r="37" spans="1:27" ht="24.95" customHeight="1" x14ac:dyDescent="0.2">
      <c r="A37" s="97" t="s">
        <v>30</v>
      </c>
      <c r="B37" s="98">
        <v>1293</v>
      </c>
      <c r="C37" s="99">
        <v>1273.9000000000001</v>
      </c>
      <c r="D37" s="99">
        <v>1219.5999999999999</v>
      </c>
      <c r="E37" s="99">
        <v>982.6</v>
      </c>
      <c r="F37" s="99">
        <v>1078</v>
      </c>
      <c r="G37" s="99">
        <v>1066.9000000000001</v>
      </c>
      <c r="H37" s="99">
        <v>809.9</v>
      </c>
      <c r="I37" s="99">
        <v>262.7</v>
      </c>
      <c r="J37" s="99"/>
      <c r="K37" s="99">
        <v>150.69999999999999</v>
      </c>
      <c r="L37" s="99"/>
      <c r="M37" s="99"/>
      <c r="N37" s="99"/>
      <c r="O37" s="99"/>
      <c r="P37" s="99"/>
      <c r="Q37" s="99">
        <v>200</v>
      </c>
      <c r="R37" s="99">
        <v>1100</v>
      </c>
      <c r="S37" s="99">
        <v>534.5</v>
      </c>
      <c r="T37" s="99">
        <v>844.6</v>
      </c>
      <c r="U37" s="99">
        <v>931.9</v>
      </c>
      <c r="V37" s="99">
        <v>709.6</v>
      </c>
      <c r="W37" s="99">
        <v>1053.0999999999999</v>
      </c>
      <c r="X37" s="99">
        <v>971.4</v>
      </c>
      <c r="Y37" s="99">
        <v>1095.2</v>
      </c>
      <c r="Z37" s="100"/>
      <c r="AA37" s="79">
        <f t="shared" si="5"/>
        <v>15577.6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37</v>
      </c>
      <c r="K38" s="99"/>
      <c r="L38" s="99"/>
      <c r="M38" s="99"/>
      <c r="N38" s="99"/>
      <c r="O38" s="99"/>
      <c r="P38" s="99">
        <v>12</v>
      </c>
      <c r="Q38" s="99"/>
      <c r="R38" s="99"/>
      <c r="S38" s="99">
        <v>56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805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1805</v>
      </c>
      <c r="C40" s="88">
        <f t="shared" si="6"/>
        <v>1830.9</v>
      </c>
      <c r="D40" s="88">
        <f t="shared" si="6"/>
        <v>1812.6</v>
      </c>
      <c r="E40" s="88">
        <f t="shared" si="6"/>
        <v>1612.6</v>
      </c>
      <c r="F40" s="88">
        <f t="shared" si="6"/>
        <v>1675</v>
      </c>
      <c r="G40" s="88">
        <f t="shared" si="6"/>
        <v>1636.9</v>
      </c>
      <c r="H40" s="88">
        <f t="shared" si="6"/>
        <v>1348.9</v>
      </c>
      <c r="I40" s="88">
        <f t="shared" si="6"/>
        <v>771.7</v>
      </c>
      <c r="J40" s="88">
        <f t="shared" si="6"/>
        <v>429</v>
      </c>
      <c r="K40" s="88">
        <f t="shared" si="6"/>
        <v>397.7</v>
      </c>
      <c r="L40" s="88">
        <f t="shared" si="6"/>
        <v>34</v>
      </c>
      <c r="M40" s="88">
        <f t="shared" si="6"/>
        <v>34</v>
      </c>
      <c r="N40" s="88">
        <f t="shared" si="6"/>
        <v>34</v>
      </c>
      <c r="O40" s="88">
        <f t="shared" si="6"/>
        <v>34</v>
      </c>
      <c r="P40" s="88">
        <f t="shared" si="6"/>
        <v>46</v>
      </c>
      <c r="Q40" s="88">
        <f t="shared" si="6"/>
        <v>426</v>
      </c>
      <c r="R40" s="88">
        <f t="shared" si="6"/>
        <v>1447</v>
      </c>
      <c r="S40" s="88">
        <f t="shared" si="6"/>
        <v>983.5</v>
      </c>
      <c r="T40" s="88">
        <f t="shared" si="6"/>
        <v>1402.6</v>
      </c>
      <c r="U40" s="88">
        <f t="shared" si="6"/>
        <v>1586.9</v>
      </c>
      <c r="V40" s="88">
        <f t="shared" si="6"/>
        <v>1364.6</v>
      </c>
      <c r="W40" s="88">
        <f t="shared" si="6"/>
        <v>1717.1</v>
      </c>
      <c r="X40" s="88">
        <f t="shared" si="6"/>
        <v>1601.4</v>
      </c>
      <c r="Y40" s="88">
        <f t="shared" si="6"/>
        <v>1612.2</v>
      </c>
      <c r="Z40" s="89" t="str">
        <f t="shared" si="6"/>
        <v/>
      </c>
      <c r="AA40" s="90">
        <f t="shared" si="5"/>
        <v>25643.600000000002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1293</v>
      </c>
      <c r="C45" s="99">
        <v>1273.9000000000001</v>
      </c>
      <c r="D45" s="99">
        <v>1219.5999999999999</v>
      </c>
      <c r="E45" s="99">
        <v>982.6</v>
      </c>
      <c r="F45" s="99">
        <v>1078</v>
      </c>
      <c r="G45" s="99">
        <v>1066.9000000000001</v>
      </c>
      <c r="H45" s="99">
        <v>809.9</v>
      </c>
      <c r="I45" s="99">
        <v>262.7</v>
      </c>
      <c r="J45" s="99"/>
      <c r="K45" s="99">
        <v>150.69999999999999</v>
      </c>
      <c r="L45" s="99"/>
      <c r="M45" s="99"/>
      <c r="N45" s="99"/>
      <c r="O45" s="99"/>
      <c r="P45" s="99"/>
      <c r="Q45" s="99">
        <v>200</v>
      </c>
      <c r="R45" s="99">
        <v>1100</v>
      </c>
      <c r="S45" s="99">
        <v>534.5</v>
      </c>
      <c r="T45" s="99">
        <v>844.6</v>
      </c>
      <c r="U45" s="99">
        <v>931.9</v>
      </c>
      <c r="V45" s="99">
        <v>709.6</v>
      </c>
      <c r="W45" s="99">
        <v>1053.0999999999999</v>
      </c>
      <c r="X45" s="99">
        <v>971.4</v>
      </c>
      <c r="Y45" s="99">
        <v>1095.2</v>
      </c>
      <c r="Z45" s="100"/>
      <c r="AA45" s="79">
        <f t="shared" si="7"/>
        <v>15577.6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1293</v>
      </c>
      <c r="C49" s="88">
        <f t="shared" ref="C49:Z49" si="8">IF(LEN(C$2)&gt;0,SUM(C43:C48),"")</f>
        <v>1273.9000000000001</v>
      </c>
      <c r="D49" s="88">
        <f t="shared" si="8"/>
        <v>1219.5999999999999</v>
      </c>
      <c r="E49" s="88">
        <f t="shared" si="8"/>
        <v>982.6</v>
      </c>
      <c r="F49" s="88">
        <f t="shared" si="8"/>
        <v>1078</v>
      </c>
      <c r="G49" s="88">
        <f t="shared" si="8"/>
        <v>1066.9000000000001</v>
      </c>
      <c r="H49" s="88">
        <f t="shared" si="8"/>
        <v>809.9</v>
      </c>
      <c r="I49" s="88">
        <f t="shared" si="8"/>
        <v>262.7</v>
      </c>
      <c r="J49" s="88">
        <f t="shared" si="8"/>
        <v>0</v>
      </c>
      <c r="K49" s="88">
        <f t="shared" si="8"/>
        <v>150.69999999999999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200</v>
      </c>
      <c r="R49" s="88">
        <f t="shared" si="8"/>
        <v>1100</v>
      </c>
      <c r="S49" s="88">
        <f t="shared" si="8"/>
        <v>534.5</v>
      </c>
      <c r="T49" s="88">
        <f t="shared" si="8"/>
        <v>844.6</v>
      </c>
      <c r="U49" s="88">
        <f t="shared" si="8"/>
        <v>931.9</v>
      </c>
      <c r="V49" s="88">
        <f t="shared" si="8"/>
        <v>709.6</v>
      </c>
      <c r="W49" s="88">
        <f t="shared" si="8"/>
        <v>1053.0999999999999</v>
      </c>
      <c r="X49" s="88">
        <f t="shared" si="8"/>
        <v>971.4</v>
      </c>
      <c r="Y49" s="88">
        <f t="shared" si="8"/>
        <v>1095.2</v>
      </c>
      <c r="Z49" s="89" t="str">
        <f t="shared" si="8"/>
        <v/>
      </c>
      <c r="AA49" s="90">
        <f t="shared" si="7"/>
        <v>15577.6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4170.8330000000005</v>
      </c>
      <c r="C52" s="88">
        <f t="shared" si="10"/>
        <v>3918.3220000000001</v>
      </c>
      <c r="D52" s="88">
        <f t="shared" si="10"/>
        <v>3718.7979999999998</v>
      </c>
      <c r="E52" s="88">
        <f t="shared" si="10"/>
        <v>3617.1329999999998</v>
      </c>
      <c r="F52" s="88">
        <f t="shared" si="10"/>
        <v>3655.3379999999997</v>
      </c>
      <c r="G52" s="88">
        <f t="shared" si="10"/>
        <v>3657.4900000000002</v>
      </c>
      <c r="H52" s="88">
        <f t="shared" si="10"/>
        <v>3737.0790000000002</v>
      </c>
      <c r="I52" s="88">
        <f t="shared" si="10"/>
        <v>4107.8280000000004</v>
      </c>
      <c r="J52" s="88">
        <f t="shared" si="10"/>
        <v>4946.7970000000005</v>
      </c>
      <c r="K52" s="88">
        <f t="shared" si="10"/>
        <v>5298.222999999999</v>
      </c>
      <c r="L52" s="88">
        <f t="shared" si="10"/>
        <v>5456.8839999999982</v>
      </c>
      <c r="M52" s="88">
        <f t="shared" si="10"/>
        <v>5611.6129999999976</v>
      </c>
      <c r="N52" s="88">
        <f t="shared" si="10"/>
        <v>5640.8309999999983</v>
      </c>
      <c r="O52" s="88">
        <f t="shared" si="10"/>
        <v>5400.5849999999991</v>
      </c>
      <c r="P52" s="88">
        <f t="shared" si="10"/>
        <v>5024.5739999999996</v>
      </c>
      <c r="Q52" s="88">
        <f t="shared" si="10"/>
        <v>4462.4169999999995</v>
      </c>
      <c r="R52" s="88">
        <f t="shared" si="10"/>
        <v>4617.9549999999999</v>
      </c>
      <c r="S52" s="88">
        <f t="shared" si="10"/>
        <v>4153.6360000000004</v>
      </c>
      <c r="T52" s="88">
        <f t="shared" si="10"/>
        <v>4347.5550000000003</v>
      </c>
      <c r="U52" s="88">
        <f t="shared" si="10"/>
        <v>4800.7199999999993</v>
      </c>
      <c r="V52" s="88">
        <f t="shared" si="10"/>
        <v>5049.5630000000001</v>
      </c>
      <c r="W52" s="88">
        <f t="shared" si="10"/>
        <v>4853.8040000000001</v>
      </c>
      <c r="X52" s="88">
        <f t="shared" si="10"/>
        <v>4536.2640000000001</v>
      </c>
      <c r="Y52" s="88">
        <f t="shared" si="10"/>
        <v>4170.607</v>
      </c>
      <c r="Z52" s="89" t="str">
        <f t="shared" si="10"/>
        <v/>
      </c>
      <c r="AA52" s="104">
        <f>SUM(B52:Z52)</f>
        <v>108954.849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4170.8329999999987</v>
      </c>
      <c r="C4" s="18">
        <v>3918.3419999999996</v>
      </c>
      <c r="D4" s="18">
        <v>3718.7919999999995</v>
      </c>
      <c r="E4" s="18">
        <v>3617.1279999999997</v>
      </c>
      <c r="F4" s="18">
        <v>3655.3739999999998</v>
      </c>
      <c r="G4" s="18">
        <v>3657.5399999999995</v>
      </c>
      <c r="H4" s="18">
        <v>3737.0729999999994</v>
      </c>
      <c r="I4" s="18">
        <v>4107.8149999999996</v>
      </c>
      <c r="J4" s="18">
        <v>4946.8220000000001</v>
      </c>
      <c r="K4" s="18">
        <v>5298.1980000000012</v>
      </c>
      <c r="L4" s="18">
        <v>5456.8840000000018</v>
      </c>
      <c r="M4" s="18">
        <v>5611.6130000000021</v>
      </c>
      <c r="N4" s="18">
        <v>5640.8310000000029</v>
      </c>
      <c r="O4" s="18">
        <v>5400.5850000000019</v>
      </c>
      <c r="P4" s="18">
        <v>5024.5739999999987</v>
      </c>
      <c r="Q4" s="18">
        <v>4462.4169999999995</v>
      </c>
      <c r="R4" s="18">
        <v>4617.9550000000017</v>
      </c>
      <c r="S4" s="18">
        <v>4153.6409999999996</v>
      </c>
      <c r="T4" s="18">
        <v>4347.5429999999988</v>
      </c>
      <c r="U4" s="18">
        <v>4800.6800000000012</v>
      </c>
      <c r="V4" s="18">
        <v>5049.5459999999994</v>
      </c>
      <c r="W4" s="18">
        <v>4853.76</v>
      </c>
      <c r="X4" s="18">
        <v>4536.2759999999989</v>
      </c>
      <c r="Y4" s="18">
        <v>4170.6459999999997</v>
      </c>
      <c r="Z4" s="19"/>
      <c r="AA4" s="20">
        <f>SUM(B4:Z4)</f>
        <v>108954.86800000002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110.67</v>
      </c>
      <c r="C7" s="28">
        <v>98.48</v>
      </c>
      <c r="D7" s="28">
        <v>96.13</v>
      </c>
      <c r="E7" s="28">
        <v>99.07</v>
      </c>
      <c r="F7" s="28">
        <v>98.4</v>
      </c>
      <c r="G7" s="28">
        <v>97.53</v>
      </c>
      <c r="H7" s="28">
        <v>98.18</v>
      </c>
      <c r="I7" s="28">
        <v>81.510000000000005</v>
      </c>
      <c r="J7" s="28">
        <v>10.43</v>
      </c>
      <c r="K7" s="28">
        <v>1.04</v>
      </c>
      <c r="L7" s="28">
        <v>12.36</v>
      </c>
      <c r="M7" s="28">
        <v>2.94</v>
      </c>
      <c r="N7" s="28">
        <v>0.01</v>
      </c>
      <c r="O7" s="28">
        <v>0</v>
      </c>
      <c r="P7" s="28">
        <v>0</v>
      </c>
      <c r="Q7" s="28">
        <v>0</v>
      </c>
      <c r="R7" s="28">
        <v>0</v>
      </c>
      <c r="S7" s="28">
        <v>65.28</v>
      </c>
      <c r="T7" s="28">
        <v>107.21</v>
      </c>
      <c r="U7" s="28">
        <v>113.73</v>
      </c>
      <c r="V7" s="28">
        <v>139.41</v>
      </c>
      <c r="W7" s="28">
        <v>130.5</v>
      </c>
      <c r="X7" s="28">
        <v>121.52</v>
      </c>
      <c r="Y7" s="28">
        <v>111.21</v>
      </c>
      <c r="Z7" s="29"/>
      <c r="AA7" s="30">
        <f>IF(SUM(B7:Z7)&lt;&gt;0,AVERAGEIF(B7:Z7,"&lt;&gt;"""),"")</f>
        <v>66.483750000000001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13.601000000000001</v>
      </c>
      <c r="H14" s="57">
        <v>6.5629999999999997</v>
      </c>
      <c r="I14" s="57">
        <v>9</v>
      </c>
      <c r="J14" s="57"/>
      <c r="K14" s="57">
        <v>14.27</v>
      </c>
      <c r="L14" s="57">
        <v>14.2</v>
      </c>
      <c r="M14" s="57">
        <v>14.18</v>
      </c>
      <c r="N14" s="57">
        <v>14.18</v>
      </c>
      <c r="O14" s="57">
        <v>14.2</v>
      </c>
      <c r="P14" s="57">
        <v>14.25</v>
      </c>
      <c r="Q14" s="57">
        <v>14.34</v>
      </c>
      <c r="R14" s="57"/>
      <c r="S14" s="57"/>
      <c r="T14" s="57">
        <v>9.3360000000000003</v>
      </c>
      <c r="U14" s="57">
        <v>13.853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277.97300000000001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13.601000000000001</v>
      </c>
      <c r="H16" s="62">
        <f t="shared" si="1"/>
        <v>6.5629999999999997</v>
      </c>
      <c r="I16" s="62">
        <f t="shared" si="1"/>
        <v>9</v>
      </c>
      <c r="J16" s="62">
        <f t="shared" si="1"/>
        <v>0</v>
      </c>
      <c r="K16" s="62">
        <f t="shared" si="1"/>
        <v>14.27</v>
      </c>
      <c r="L16" s="62">
        <f t="shared" si="1"/>
        <v>14.2</v>
      </c>
      <c r="M16" s="62">
        <f t="shared" si="1"/>
        <v>14.18</v>
      </c>
      <c r="N16" s="62">
        <f t="shared" si="1"/>
        <v>14.18</v>
      </c>
      <c r="O16" s="62">
        <f t="shared" si="1"/>
        <v>14.2</v>
      </c>
      <c r="P16" s="62">
        <f t="shared" si="1"/>
        <v>14.25</v>
      </c>
      <c r="Q16" s="62">
        <f t="shared" si="1"/>
        <v>14.34</v>
      </c>
      <c r="R16" s="62">
        <f t="shared" si="1"/>
        <v>0</v>
      </c>
      <c r="S16" s="62">
        <f t="shared" si="1"/>
        <v>0</v>
      </c>
      <c r="T16" s="62">
        <f t="shared" si="1"/>
        <v>9.3360000000000003</v>
      </c>
      <c r="U16" s="62">
        <f t="shared" si="1"/>
        <v>13.853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277.97300000000001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642.71500000000003</v>
      </c>
      <c r="C19" s="72">
        <v>652.16899999999987</v>
      </c>
      <c r="D19" s="72">
        <v>648.49800000000005</v>
      </c>
      <c r="E19" s="72">
        <v>647.59899999999993</v>
      </c>
      <c r="F19" s="72">
        <v>652.27899999999988</v>
      </c>
      <c r="G19" s="72">
        <v>656.13800000000003</v>
      </c>
      <c r="H19" s="72">
        <v>641.98199999999997</v>
      </c>
      <c r="I19" s="72">
        <v>630.46800000000007</v>
      </c>
      <c r="J19" s="72">
        <v>631.26699999999994</v>
      </c>
      <c r="K19" s="72">
        <v>646.66499999999996</v>
      </c>
      <c r="L19" s="72">
        <v>653.25599999999986</v>
      </c>
      <c r="M19" s="72">
        <v>663.06100000000004</v>
      </c>
      <c r="N19" s="72">
        <v>659.68299999999999</v>
      </c>
      <c r="O19" s="72">
        <v>653.00399999999991</v>
      </c>
      <c r="P19" s="72">
        <v>649.76699999999994</v>
      </c>
      <c r="Q19" s="72">
        <v>649.69399999999996</v>
      </c>
      <c r="R19" s="72">
        <v>653.95800000000008</v>
      </c>
      <c r="S19" s="72">
        <v>624.577</v>
      </c>
      <c r="T19" s="72">
        <v>621.42999999999995</v>
      </c>
      <c r="U19" s="72">
        <v>611.971</v>
      </c>
      <c r="V19" s="72">
        <v>626.98000000000013</v>
      </c>
      <c r="W19" s="72">
        <v>620.9380000000001</v>
      </c>
      <c r="X19" s="72">
        <v>621.12599999999998</v>
      </c>
      <c r="Y19" s="72">
        <v>577.04099999999994</v>
      </c>
      <c r="Z19" s="73"/>
      <c r="AA19" s="74">
        <f t="shared" ref="AA19:AA25" si="2">SUM(B19:Z19)</f>
        <v>15336.265999999998</v>
      </c>
    </row>
    <row r="20" spans="1:27" ht="24.95" customHeight="1" x14ac:dyDescent="0.2">
      <c r="A20" s="75" t="s">
        <v>15</v>
      </c>
      <c r="B20" s="76">
        <v>680.13900000000001</v>
      </c>
      <c r="C20" s="77">
        <v>657.67000000000007</v>
      </c>
      <c r="D20" s="77">
        <v>647.904</v>
      </c>
      <c r="E20" s="77">
        <v>640.60299999999984</v>
      </c>
      <c r="F20" s="77">
        <v>650.89400000000001</v>
      </c>
      <c r="G20" s="77">
        <v>657.70399999999995</v>
      </c>
      <c r="H20" s="77">
        <v>662.39600000000007</v>
      </c>
      <c r="I20" s="77">
        <v>712.13099999999997</v>
      </c>
      <c r="J20" s="77">
        <v>717.17900000000009</v>
      </c>
      <c r="K20" s="77">
        <v>727.221</v>
      </c>
      <c r="L20" s="77">
        <v>691.23099999999999</v>
      </c>
      <c r="M20" s="77">
        <v>684.80700000000002</v>
      </c>
      <c r="N20" s="77">
        <v>670.50800000000004</v>
      </c>
      <c r="O20" s="77">
        <v>658.59500000000003</v>
      </c>
      <c r="P20" s="77">
        <v>660.85800000000017</v>
      </c>
      <c r="Q20" s="77">
        <v>643.85599999999988</v>
      </c>
      <c r="R20" s="77">
        <v>672.84800000000007</v>
      </c>
      <c r="S20" s="77">
        <v>667.55399999999986</v>
      </c>
      <c r="T20" s="77">
        <v>696.6110000000001</v>
      </c>
      <c r="U20" s="77">
        <v>752.51299999999992</v>
      </c>
      <c r="V20" s="77">
        <v>763.45999999999992</v>
      </c>
      <c r="W20" s="77">
        <v>724.8539999999997</v>
      </c>
      <c r="X20" s="77">
        <v>700.35000000000014</v>
      </c>
      <c r="Y20" s="77">
        <v>693.822</v>
      </c>
      <c r="Z20" s="78"/>
      <c r="AA20" s="79">
        <f t="shared" si="2"/>
        <v>16435.707999999999</v>
      </c>
    </row>
    <row r="21" spans="1:27" ht="24.95" customHeight="1" x14ac:dyDescent="0.2">
      <c r="A21" s="75" t="s">
        <v>16</v>
      </c>
      <c r="B21" s="80">
        <v>2252.9790000000003</v>
      </c>
      <c r="C21" s="81">
        <v>2129.5030000000002</v>
      </c>
      <c r="D21" s="81">
        <v>2010.8900000000003</v>
      </c>
      <c r="E21" s="81">
        <v>1935.4259999999999</v>
      </c>
      <c r="F21" s="81">
        <v>1950.2010000000002</v>
      </c>
      <c r="G21" s="81">
        <v>1934.097</v>
      </c>
      <c r="H21" s="81">
        <v>2010.6320000000001</v>
      </c>
      <c r="I21" s="81">
        <v>2329.7159999999999</v>
      </c>
      <c r="J21" s="81">
        <v>2740.2760000000003</v>
      </c>
      <c r="K21" s="81">
        <v>3117.0419999999999</v>
      </c>
      <c r="L21" s="81">
        <v>3202.6970000000001</v>
      </c>
      <c r="M21" s="81">
        <v>3376.5650000000001</v>
      </c>
      <c r="N21" s="81">
        <v>3420.96</v>
      </c>
      <c r="O21" s="81">
        <v>3206.7860000000005</v>
      </c>
      <c r="P21" s="81">
        <v>2868.6989999999996</v>
      </c>
      <c r="Q21" s="81">
        <v>2439.5269999999996</v>
      </c>
      <c r="R21" s="81">
        <v>2447.1489999999999</v>
      </c>
      <c r="S21" s="81">
        <v>2330.0099999999998</v>
      </c>
      <c r="T21" s="81">
        <v>2457.1659999999997</v>
      </c>
      <c r="U21" s="81">
        <v>2789.8430000000003</v>
      </c>
      <c r="V21" s="81">
        <v>3002.6059999999998</v>
      </c>
      <c r="W21" s="81">
        <v>2854.4680000000003</v>
      </c>
      <c r="X21" s="81">
        <v>2582.7999999999997</v>
      </c>
      <c r="Y21" s="81">
        <v>2325.7830000000004</v>
      </c>
      <c r="Z21" s="78"/>
      <c r="AA21" s="79">
        <f t="shared" si="2"/>
        <v>61715.821000000011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1505</v>
      </c>
    </row>
    <row r="23" spans="1:27" ht="24.95" customHeight="1" x14ac:dyDescent="0.2">
      <c r="A23" s="85" t="s">
        <v>18</v>
      </c>
      <c r="B23" s="77">
        <v>102</v>
      </c>
      <c r="C23" s="77">
        <v>100</v>
      </c>
      <c r="D23" s="77">
        <v>92.5</v>
      </c>
      <c r="E23" s="77">
        <v>105.5</v>
      </c>
      <c r="F23" s="77">
        <v>96</v>
      </c>
      <c r="G23" s="77">
        <v>99</v>
      </c>
      <c r="H23" s="77">
        <v>101.5</v>
      </c>
      <c r="I23" s="77">
        <v>78.5</v>
      </c>
      <c r="J23" s="77">
        <v>72.5</v>
      </c>
      <c r="K23" s="77">
        <v>79</v>
      </c>
      <c r="L23" s="77">
        <v>84.5</v>
      </c>
      <c r="M23" s="77">
        <v>95</v>
      </c>
      <c r="N23" s="77">
        <v>99.5</v>
      </c>
      <c r="O23" s="77">
        <v>99</v>
      </c>
      <c r="P23" s="77">
        <v>89</v>
      </c>
      <c r="Q23" s="77">
        <v>69</v>
      </c>
      <c r="R23" s="77">
        <v>60</v>
      </c>
      <c r="S23" s="77">
        <v>64.5</v>
      </c>
      <c r="T23" s="77">
        <v>106</v>
      </c>
      <c r="U23" s="77">
        <v>126.5</v>
      </c>
      <c r="V23" s="77">
        <v>128.5</v>
      </c>
      <c r="W23" s="77">
        <v>127.5</v>
      </c>
      <c r="X23" s="77">
        <v>123</v>
      </c>
      <c r="Y23" s="77">
        <v>88</v>
      </c>
      <c r="Z23" s="77"/>
      <c r="AA23" s="79">
        <f t="shared" si="2"/>
        <v>2286.5</v>
      </c>
    </row>
    <row r="24" spans="1:27" ht="24.95" customHeight="1" x14ac:dyDescent="0.2">
      <c r="A24" s="85" t="s">
        <v>19</v>
      </c>
      <c r="B24" s="77">
        <v>218.00000000000003</v>
      </c>
      <c r="C24" s="77">
        <v>207</v>
      </c>
      <c r="D24" s="77">
        <v>201</v>
      </c>
      <c r="E24" s="77">
        <v>200</v>
      </c>
      <c r="F24" s="77">
        <v>203</v>
      </c>
      <c r="G24" s="77">
        <v>213.99999999999997</v>
      </c>
      <c r="H24" s="77">
        <v>236</v>
      </c>
      <c r="I24" s="77">
        <v>265</v>
      </c>
      <c r="J24" s="77">
        <v>280</v>
      </c>
      <c r="K24" s="77">
        <v>280</v>
      </c>
      <c r="L24" s="77">
        <v>278</v>
      </c>
      <c r="M24" s="77">
        <v>279.00000000000006</v>
      </c>
      <c r="N24" s="77">
        <v>290.99999999999994</v>
      </c>
      <c r="O24" s="77">
        <v>273</v>
      </c>
      <c r="P24" s="77">
        <v>267</v>
      </c>
      <c r="Q24" s="77">
        <v>264</v>
      </c>
      <c r="R24" s="77">
        <v>270.00000000000006</v>
      </c>
      <c r="S24" s="77">
        <v>282.00000000000006</v>
      </c>
      <c r="T24" s="77">
        <v>293</v>
      </c>
      <c r="U24" s="77">
        <v>301</v>
      </c>
      <c r="V24" s="77">
        <v>285.99999999999994</v>
      </c>
      <c r="W24" s="77">
        <v>274</v>
      </c>
      <c r="X24" s="77">
        <v>256.00000000000006</v>
      </c>
      <c r="Y24" s="77">
        <v>226.99999999999997</v>
      </c>
      <c r="Z24" s="77"/>
      <c r="AA24" s="79">
        <f t="shared" si="2"/>
        <v>6145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3895.8330000000005</v>
      </c>
      <c r="C26" s="88">
        <f t="shared" ref="C26:Z26" si="3">IF(LEN(C$2)&gt;0,SUM(C19:C25),"")</f>
        <v>3746.3420000000001</v>
      </c>
      <c r="D26" s="88">
        <f t="shared" si="3"/>
        <v>3600.7920000000004</v>
      </c>
      <c r="E26" s="88">
        <f t="shared" si="3"/>
        <v>3529.1279999999997</v>
      </c>
      <c r="F26" s="88">
        <f t="shared" si="3"/>
        <v>3552.3739999999998</v>
      </c>
      <c r="G26" s="88">
        <f t="shared" si="3"/>
        <v>3560.9390000000003</v>
      </c>
      <c r="H26" s="88">
        <f t="shared" si="3"/>
        <v>3652.51</v>
      </c>
      <c r="I26" s="88">
        <f t="shared" si="3"/>
        <v>4015.8150000000001</v>
      </c>
      <c r="J26" s="88">
        <f t="shared" si="3"/>
        <v>4441.2219999999998</v>
      </c>
      <c r="K26" s="88">
        <f t="shared" si="3"/>
        <v>4959.9279999999999</v>
      </c>
      <c r="L26" s="88">
        <f t="shared" si="3"/>
        <v>5144.6840000000002</v>
      </c>
      <c r="M26" s="88">
        <f t="shared" si="3"/>
        <v>5333.433</v>
      </c>
      <c r="N26" s="88">
        <f t="shared" si="3"/>
        <v>5376.6509999999998</v>
      </c>
      <c r="O26" s="88">
        <f t="shared" si="3"/>
        <v>5125.3850000000002</v>
      </c>
      <c r="P26" s="88">
        <f t="shared" si="3"/>
        <v>4770.3239999999996</v>
      </c>
      <c r="Q26" s="88">
        <f t="shared" si="3"/>
        <v>4176.0769999999993</v>
      </c>
      <c r="R26" s="88">
        <f t="shared" si="3"/>
        <v>4213.9549999999999</v>
      </c>
      <c r="S26" s="88">
        <f t="shared" si="3"/>
        <v>3968.6409999999996</v>
      </c>
      <c r="T26" s="88">
        <f t="shared" si="3"/>
        <v>4174.2070000000003</v>
      </c>
      <c r="U26" s="88">
        <f t="shared" si="3"/>
        <v>4581.8270000000002</v>
      </c>
      <c r="V26" s="88">
        <f t="shared" si="3"/>
        <v>4807.5460000000003</v>
      </c>
      <c r="W26" s="88">
        <f t="shared" si="3"/>
        <v>4601.76</v>
      </c>
      <c r="X26" s="88">
        <f t="shared" si="3"/>
        <v>4283.2759999999998</v>
      </c>
      <c r="Y26" s="88">
        <f t="shared" si="3"/>
        <v>3911.6460000000002</v>
      </c>
      <c r="Z26" s="89" t="str">
        <f t="shared" si="3"/>
        <v/>
      </c>
      <c r="AA26" s="90">
        <f>SUM(AA19:AA25)</f>
        <v>103424.29500000001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410</v>
      </c>
      <c r="C29" s="72">
        <v>387</v>
      </c>
      <c r="D29" s="72">
        <v>373.5</v>
      </c>
      <c r="E29" s="72">
        <v>385.5</v>
      </c>
      <c r="F29" s="72">
        <v>364</v>
      </c>
      <c r="G29" s="72">
        <v>378</v>
      </c>
      <c r="H29" s="72">
        <v>402.5</v>
      </c>
      <c r="I29" s="72">
        <v>423.5</v>
      </c>
      <c r="J29" s="72">
        <v>453.5</v>
      </c>
      <c r="K29" s="72">
        <v>460</v>
      </c>
      <c r="L29" s="72">
        <v>481.5</v>
      </c>
      <c r="M29" s="72">
        <v>493</v>
      </c>
      <c r="N29" s="72">
        <v>509.5</v>
      </c>
      <c r="O29" s="72">
        <v>494</v>
      </c>
      <c r="P29" s="72">
        <v>478</v>
      </c>
      <c r="Q29" s="72">
        <v>450</v>
      </c>
      <c r="R29" s="72">
        <v>432</v>
      </c>
      <c r="S29" s="72">
        <v>432.5</v>
      </c>
      <c r="T29" s="72">
        <v>464</v>
      </c>
      <c r="U29" s="72">
        <v>474.5</v>
      </c>
      <c r="V29" s="72">
        <v>461.5</v>
      </c>
      <c r="W29" s="72">
        <v>458.5</v>
      </c>
      <c r="X29" s="72">
        <v>436</v>
      </c>
      <c r="Y29" s="72">
        <v>372</v>
      </c>
      <c r="Z29" s="73"/>
      <c r="AA29" s="74">
        <f>SUM(B29:Z29)</f>
        <v>10474.5</v>
      </c>
    </row>
    <row r="30" spans="1:27" ht="24.95" customHeight="1" x14ac:dyDescent="0.2">
      <c r="A30" s="75" t="s">
        <v>24</v>
      </c>
      <c r="B30" s="76">
        <v>3760.8330000000001</v>
      </c>
      <c r="C30" s="77">
        <v>3531.3420000000001</v>
      </c>
      <c r="D30" s="77">
        <v>3345.2919999999999</v>
      </c>
      <c r="E30" s="77">
        <v>3231.6280000000002</v>
      </c>
      <c r="F30" s="77">
        <v>3291.3739999999998</v>
      </c>
      <c r="G30" s="77">
        <v>3279.54</v>
      </c>
      <c r="H30" s="77">
        <v>3334.5729999999999</v>
      </c>
      <c r="I30" s="77">
        <v>3684.3150000000001</v>
      </c>
      <c r="J30" s="77">
        <v>4291.7219999999998</v>
      </c>
      <c r="K30" s="77">
        <v>4838.1980000000003</v>
      </c>
      <c r="L30" s="77">
        <v>4975.384</v>
      </c>
      <c r="M30" s="77">
        <v>5118.6130000000003</v>
      </c>
      <c r="N30" s="77">
        <v>5131.3310000000001</v>
      </c>
      <c r="O30" s="77">
        <v>4906.585</v>
      </c>
      <c r="P30" s="77">
        <v>4546.5739999999996</v>
      </c>
      <c r="Q30" s="77">
        <v>4012.4169999999999</v>
      </c>
      <c r="R30" s="77">
        <v>4185.9549999999999</v>
      </c>
      <c r="S30" s="77">
        <v>3721.1410000000001</v>
      </c>
      <c r="T30" s="77">
        <v>3883.5430000000001</v>
      </c>
      <c r="U30" s="77">
        <v>4326.18</v>
      </c>
      <c r="V30" s="77">
        <v>4588.0460000000003</v>
      </c>
      <c r="W30" s="77">
        <v>4395.26</v>
      </c>
      <c r="X30" s="77">
        <v>4100.2759999999998</v>
      </c>
      <c r="Y30" s="77">
        <v>3798.6460000000002</v>
      </c>
      <c r="Z30" s="78"/>
      <c r="AA30" s="79">
        <f>SUM(B30:Z30)</f>
        <v>98278.767999999996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4170.8330000000005</v>
      </c>
      <c r="C32" s="62">
        <f t="shared" ref="C32:Z32" si="4">IF(LEN(C$2)&gt;0,SUM(C29:C31),"")</f>
        <v>3918.3420000000001</v>
      </c>
      <c r="D32" s="62">
        <f t="shared" si="4"/>
        <v>3718.7919999999999</v>
      </c>
      <c r="E32" s="62">
        <f t="shared" si="4"/>
        <v>3617.1280000000002</v>
      </c>
      <c r="F32" s="62">
        <f t="shared" si="4"/>
        <v>3655.3739999999998</v>
      </c>
      <c r="G32" s="62">
        <f t="shared" si="4"/>
        <v>3657.54</v>
      </c>
      <c r="H32" s="62">
        <f t="shared" si="4"/>
        <v>3737.0729999999999</v>
      </c>
      <c r="I32" s="62">
        <f t="shared" si="4"/>
        <v>4107.8150000000005</v>
      </c>
      <c r="J32" s="62">
        <f t="shared" si="4"/>
        <v>4745.2219999999998</v>
      </c>
      <c r="K32" s="62">
        <f t="shared" si="4"/>
        <v>5298.1980000000003</v>
      </c>
      <c r="L32" s="62">
        <f t="shared" si="4"/>
        <v>5456.884</v>
      </c>
      <c r="M32" s="62">
        <f t="shared" si="4"/>
        <v>5611.6130000000003</v>
      </c>
      <c r="N32" s="62">
        <f t="shared" si="4"/>
        <v>5640.8310000000001</v>
      </c>
      <c r="O32" s="62">
        <f t="shared" si="4"/>
        <v>5400.585</v>
      </c>
      <c r="P32" s="62">
        <f t="shared" si="4"/>
        <v>5024.5739999999996</v>
      </c>
      <c r="Q32" s="62">
        <f t="shared" si="4"/>
        <v>4462.4169999999995</v>
      </c>
      <c r="R32" s="62">
        <f t="shared" si="4"/>
        <v>4617.9549999999999</v>
      </c>
      <c r="S32" s="62">
        <f t="shared" si="4"/>
        <v>4153.6409999999996</v>
      </c>
      <c r="T32" s="62">
        <f t="shared" si="4"/>
        <v>4347.5429999999997</v>
      </c>
      <c r="U32" s="62">
        <f t="shared" si="4"/>
        <v>4800.68</v>
      </c>
      <c r="V32" s="62">
        <f t="shared" si="4"/>
        <v>5049.5460000000003</v>
      </c>
      <c r="W32" s="62">
        <f t="shared" si="4"/>
        <v>4853.76</v>
      </c>
      <c r="X32" s="62">
        <f t="shared" si="4"/>
        <v>4536.2759999999998</v>
      </c>
      <c r="Y32" s="62">
        <f t="shared" si="4"/>
        <v>4170.6460000000006</v>
      </c>
      <c r="Z32" s="63" t="str">
        <f t="shared" si="4"/>
        <v/>
      </c>
      <c r="AA32" s="64">
        <f>SUM(AA29:AA31)</f>
        <v>108753.268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72</v>
      </c>
      <c r="C35" s="95">
        <v>61</v>
      </c>
      <c r="D35" s="95">
        <v>59</v>
      </c>
      <c r="E35" s="95">
        <v>59</v>
      </c>
      <c r="F35" s="95">
        <v>59</v>
      </c>
      <c r="G35" s="95">
        <v>53</v>
      </c>
      <c r="H35" s="95">
        <v>48</v>
      </c>
      <c r="I35" s="95">
        <v>53</v>
      </c>
      <c r="J35" s="95">
        <v>60</v>
      </c>
      <c r="K35" s="95">
        <v>58</v>
      </c>
      <c r="L35" s="95">
        <v>87</v>
      </c>
      <c r="M35" s="95">
        <v>90</v>
      </c>
      <c r="N35" s="95">
        <v>90</v>
      </c>
      <c r="O35" s="95">
        <v>90</v>
      </c>
      <c r="P35" s="95">
        <v>90</v>
      </c>
      <c r="Q35" s="95">
        <v>88</v>
      </c>
      <c r="R35" s="95">
        <v>89</v>
      </c>
      <c r="S35" s="95">
        <v>66</v>
      </c>
      <c r="T35" s="95">
        <v>43</v>
      </c>
      <c r="U35" s="95">
        <v>25</v>
      </c>
      <c r="V35" s="95">
        <v>25</v>
      </c>
      <c r="W35" s="95">
        <v>37</v>
      </c>
      <c r="X35" s="95">
        <v>41</v>
      </c>
      <c r="Y35" s="95">
        <v>49</v>
      </c>
      <c r="Z35" s="96"/>
      <c r="AA35" s="74">
        <f t="shared" ref="AA35:AA40" si="5">SUM(B35:Z35)</f>
        <v>1492</v>
      </c>
    </row>
    <row r="36" spans="1:27" ht="24.95" customHeight="1" x14ac:dyDescent="0.2">
      <c r="A36" s="97" t="s">
        <v>42</v>
      </c>
      <c r="B36" s="98">
        <v>159</v>
      </c>
      <c r="C36" s="99">
        <v>67</v>
      </c>
      <c r="D36" s="99">
        <v>15</v>
      </c>
      <c r="E36" s="99">
        <v>15</v>
      </c>
      <c r="F36" s="99"/>
      <c r="G36" s="99"/>
      <c r="H36" s="99"/>
      <c r="I36" s="99"/>
      <c r="J36" s="99">
        <v>144</v>
      </c>
      <c r="K36" s="99">
        <v>116</v>
      </c>
      <c r="L36" s="99">
        <v>143</v>
      </c>
      <c r="M36" s="99">
        <v>101</v>
      </c>
      <c r="N36" s="99">
        <v>82</v>
      </c>
      <c r="O36" s="99">
        <v>65</v>
      </c>
      <c r="P36" s="99">
        <v>54</v>
      </c>
      <c r="Q36" s="99">
        <v>88</v>
      </c>
      <c r="R36" s="99">
        <v>149</v>
      </c>
      <c r="S36" s="99">
        <v>104</v>
      </c>
      <c r="T36" s="99">
        <v>121</v>
      </c>
      <c r="U36" s="99">
        <v>180</v>
      </c>
      <c r="V36" s="99">
        <v>203</v>
      </c>
      <c r="W36" s="99">
        <v>201</v>
      </c>
      <c r="X36" s="99">
        <v>198</v>
      </c>
      <c r="Y36" s="99">
        <v>196</v>
      </c>
      <c r="Z36" s="100"/>
      <c r="AA36" s="79">
        <f t="shared" si="5"/>
        <v>2401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201.6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201.6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>
        <v>30</v>
      </c>
      <c r="G38" s="99">
        <v>30</v>
      </c>
      <c r="H38" s="99">
        <v>30</v>
      </c>
      <c r="I38" s="99">
        <v>30</v>
      </c>
      <c r="J38" s="99">
        <v>100</v>
      </c>
      <c r="K38" s="99">
        <v>150</v>
      </c>
      <c r="L38" s="99">
        <v>68</v>
      </c>
      <c r="M38" s="99">
        <v>73</v>
      </c>
      <c r="N38" s="99">
        <v>78</v>
      </c>
      <c r="O38" s="99">
        <v>106</v>
      </c>
      <c r="P38" s="99">
        <v>96</v>
      </c>
      <c r="Q38" s="99">
        <v>96</v>
      </c>
      <c r="R38" s="99">
        <v>166</v>
      </c>
      <c r="S38" s="99">
        <v>15</v>
      </c>
      <c r="T38" s="99"/>
      <c r="U38" s="99"/>
      <c r="V38" s="99"/>
      <c r="W38" s="99"/>
      <c r="X38" s="99"/>
      <c r="Y38" s="99"/>
      <c r="Z38" s="100"/>
      <c r="AA38" s="79">
        <f t="shared" si="5"/>
        <v>1158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261</v>
      </c>
      <c r="C40" s="88">
        <f t="shared" ref="C40:Z40" si="6">IF(LEN(C$2)&gt;0,SUM(C35:C39),"")</f>
        <v>158</v>
      </c>
      <c r="D40" s="88">
        <f t="shared" si="6"/>
        <v>104</v>
      </c>
      <c r="E40" s="88">
        <f t="shared" si="6"/>
        <v>74</v>
      </c>
      <c r="F40" s="88">
        <f t="shared" si="6"/>
        <v>89</v>
      </c>
      <c r="G40" s="88">
        <f t="shared" si="6"/>
        <v>83</v>
      </c>
      <c r="H40" s="88">
        <f t="shared" si="6"/>
        <v>78</v>
      </c>
      <c r="I40" s="88">
        <f t="shared" si="6"/>
        <v>83</v>
      </c>
      <c r="J40" s="88">
        <f t="shared" si="6"/>
        <v>505.6</v>
      </c>
      <c r="K40" s="88">
        <f t="shared" si="6"/>
        <v>324</v>
      </c>
      <c r="L40" s="88">
        <f t="shared" si="6"/>
        <v>298</v>
      </c>
      <c r="M40" s="88">
        <f t="shared" si="6"/>
        <v>264</v>
      </c>
      <c r="N40" s="88">
        <f t="shared" si="6"/>
        <v>250</v>
      </c>
      <c r="O40" s="88">
        <f t="shared" si="6"/>
        <v>261</v>
      </c>
      <c r="P40" s="88">
        <f t="shared" si="6"/>
        <v>240</v>
      </c>
      <c r="Q40" s="88">
        <f t="shared" si="6"/>
        <v>272</v>
      </c>
      <c r="R40" s="88">
        <f t="shared" si="6"/>
        <v>404</v>
      </c>
      <c r="S40" s="88">
        <f t="shared" si="6"/>
        <v>185</v>
      </c>
      <c r="T40" s="88">
        <f t="shared" si="6"/>
        <v>164</v>
      </c>
      <c r="U40" s="88">
        <f t="shared" si="6"/>
        <v>205</v>
      </c>
      <c r="V40" s="88">
        <f t="shared" si="6"/>
        <v>228</v>
      </c>
      <c r="W40" s="88">
        <f t="shared" si="6"/>
        <v>238</v>
      </c>
      <c r="X40" s="88">
        <f t="shared" si="6"/>
        <v>239</v>
      </c>
      <c r="Y40" s="88">
        <f t="shared" si="6"/>
        <v>245</v>
      </c>
      <c r="Z40" s="89" t="str">
        <f t="shared" si="6"/>
        <v/>
      </c>
      <c r="AA40" s="90">
        <f t="shared" si="5"/>
        <v>5252.6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201.6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201.6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101</v>
      </c>
      <c r="C48" s="99">
        <v>82</v>
      </c>
      <c r="D48" s="99">
        <v>81.5</v>
      </c>
      <c r="E48" s="99">
        <v>88.5</v>
      </c>
      <c r="F48" s="99">
        <v>92.5</v>
      </c>
      <c r="G48" s="99">
        <v>104.5</v>
      </c>
      <c r="H48" s="99">
        <v>123.5</v>
      </c>
      <c r="I48" s="99">
        <v>133.5</v>
      </c>
      <c r="J48" s="99">
        <v>125.5</v>
      </c>
      <c r="K48" s="99">
        <v>113.5</v>
      </c>
      <c r="L48" s="99">
        <v>101.5</v>
      </c>
      <c r="M48" s="99">
        <v>95.5</v>
      </c>
      <c r="N48" s="99">
        <v>105.5</v>
      </c>
      <c r="O48" s="99">
        <v>97.5</v>
      </c>
      <c r="P48" s="99">
        <v>98.5</v>
      </c>
      <c r="Q48" s="99">
        <v>102.5</v>
      </c>
      <c r="R48" s="99">
        <v>124.5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142.5</v>
      </c>
      <c r="Y48" s="99">
        <v>119.5</v>
      </c>
      <c r="Z48" s="100"/>
      <c r="AA48" s="79">
        <f t="shared" si="7"/>
        <v>2783.5</v>
      </c>
    </row>
    <row r="49" spans="1:27" ht="30" customHeight="1" thickBot="1" x14ac:dyDescent="0.25">
      <c r="A49" s="86" t="s">
        <v>49</v>
      </c>
      <c r="B49" s="87">
        <f>IF(LEN(B$2)&gt;0,SUM(B43:B48),"")</f>
        <v>101</v>
      </c>
      <c r="C49" s="88">
        <f t="shared" ref="C49:Z49" si="8">IF(LEN(C$2)&gt;0,SUM(C43:C48),"")</f>
        <v>82</v>
      </c>
      <c r="D49" s="88">
        <f t="shared" si="8"/>
        <v>81.5</v>
      </c>
      <c r="E49" s="88">
        <f t="shared" si="8"/>
        <v>88.5</v>
      </c>
      <c r="F49" s="88">
        <f t="shared" si="8"/>
        <v>92.5</v>
      </c>
      <c r="G49" s="88">
        <f t="shared" si="8"/>
        <v>104.5</v>
      </c>
      <c r="H49" s="88">
        <f t="shared" si="8"/>
        <v>123.5</v>
      </c>
      <c r="I49" s="88">
        <f t="shared" si="8"/>
        <v>133.5</v>
      </c>
      <c r="J49" s="88">
        <f t="shared" si="8"/>
        <v>327.10000000000002</v>
      </c>
      <c r="K49" s="88">
        <f t="shared" si="8"/>
        <v>113.5</v>
      </c>
      <c r="L49" s="88">
        <f t="shared" si="8"/>
        <v>101.5</v>
      </c>
      <c r="M49" s="88">
        <f t="shared" si="8"/>
        <v>95.5</v>
      </c>
      <c r="N49" s="88">
        <f t="shared" si="8"/>
        <v>105.5</v>
      </c>
      <c r="O49" s="88">
        <f t="shared" si="8"/>
        <v>97.5</v>
      </c>
      <c r="P49" s="88">
        <f t="shared" si="8"/>
        <v>98.5</v>
      </c>
      <c r="Q49" s="88">
        <f t="shared" si="8"/>
        <v>102.5</v>
      </c>
      <c r="R49" s="88">
        <f t="shared" si="8"/>
        <v>124.5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142.5</v>
      </c>
      <c r="Y49" s="88">
        <f t="shared" si="8"/>
        <v>119.5</v>
      </c>
      <c r="Z49" s="89" t="str">
        <f t="shared" si="8"/>
        <v/>
      </c>
      <c r="AA49" s="90">
        <f t="shared" si="7"/>
        <v>2985.1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4170.8330000000005</v>
      </c>
      <c r="C52" s="88">
        <f t="shared" ref="C52:Z52" si="10">IF(LEN(C$2)&gt;0,SUM(C10:C15)+C26+C40,"")</f>
        <v>3918.3420000000001</v>
      </c>
      <c r="D52" s="88">
        <f t="shared" si="10"/>
        <v>3718.7920000000004</v>
      </c>
      <c r="E52" s="88">
        <f t="shared" si="10"/>
        <v>3617.1279999999997</v>
      </c>
      <c r="F52" s="88">
        <f t="shared" si="10"/>
        <v>3655.3739999999998</v>
      </c>
      <c r="G52" s="88">
        <f t="shared" si="10"/>
        <v>3657.5400000000004</v>
      </c>
      <c r="H52" s="88">
        <f t="shared" si="10"/>
        <v>3737.0730000000003</v>
      </c>
      <c r="I52" s="88">
        <f t="shared" si="10"/>
        <v>4107.8150000000005</v>
      </c>
      <c r="J52" s="88">
        <f t="shared" si="10"/>
        <v>4946.8220000000001</v>
      </c>
      <c r="K52" s="88">
        <f t="shared" si="10"/>
        <v>5298.1980000000003</v>
      </c>
      <c r="L52" s="88">
        <f t="shared" si="10"/>
        <v>5456.884</v>
      </c>
      <c r="M52" s="88">
        <f t="shared" si="10"/>
        <v>5611.6130000000003</v>
      </c>
      <c r="N52" s="88">
        <f t="shared" si="10"/>
        <v>5640.8310000000001</v>
      </c>
      <c r="O52" s="88">
        <f t="shared" si="10"/>
        <v>5400.585</v>
      </c>
      <c r="P52" s="88">
        <f t="shared" si="10"/>
        <v>5024.5739999999996</v>
      </c>
      <c r="Q52" s="88">
        <f t="shared" si="10"/>
        <v>4462.4169999999995</v>
      </c>
      <c r="R52" s="88">
        <f t="shared" si="10"/>
        <v>4617.9549999999999</v>
      </c>
      <c r="S52" s="88">
        <f t="shared" si="10"/>
        <v>4153.6409999999996</v>
      </c>
      <c r="T52" s="88">
        <f t="shared" si="10"/>
        <v>4347.5430000000006</v>
      </c>
      <c r="U52" s="88">
        <f t="shared" si="10"/>
        <v>4800.68</v>
      </c>
      <c r="V52" s="88">
        <f t="shared" si="10"/>
        <v>5049.5460000000003</v>
      </c>
      <c r="W52" s="88">
        <f t="shared" si="10"/>
        <v>4853.76</v>
      </c>
      <c r="X52" s="88">
        <f t="shared" si="10"/>
        <v>4536.2759999999998</v>
      </c>
      <c r="Y52" s="88">
        <f t="shared" si="10"/>
        <v>4170.6460000000006</v>
      </c>
      <c r="Z52" s="89" t="str">
        <f t="shared" si="10"/>
        <v/>
      </c>
      <c r="AA52" s="104">
        <f>SUM(B52:Z52)</f>
        <v>108954.86800000002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-1293</v>
      </c>
      <c r="C4" s="18">
        <v>-1273.9000000000001</v>
      </c>
      <c r="D4" s="18">
        <v>-1219.5999999999999</v>
      </c>
      <c r="E4" s="18">
        <v>-982.6</v>
      </c>
      <c r="F4" s="18">
        <v>-1078</v>
      </c>
      <c r="G4" s="18">
        <v>-1066.9000000000001</v>
      </c>
      <c r="H4" s="18">
        <v>-809.9</v>
      </c>
      <c r="I4" s="18">
        <v>-262.7</v>
      </c>
      <c r="J4" s="18">
        <v>201.6</v>
      </c>
      <c r="K4" s="18">
        <v>-150.69999999999999</v>
      </c>
      <c r="L4" s="18"/>
      <c r="M4" s="18"/>
      <c r="N4" s="18"/>
      <c r="O4" s="18"/>
      <c r="P4" s="18"/>
      <c r="Q4" s="18">
        <v>-200</v>
      </c>
      <c r="R4" s="18">
        <v>-1100</v>
      </c>
      <c r="S4" s="18">
        <v>-534.5</v>
      </c>
      <c r="T4" s="18">
        <v>-844.6</v>
      </c>
      <c r="U4" s="18">
        <v>-931.9</v>
      </c>
      <c r="V4" s="18">
        <v>-709.6</v>
      </c>
      <c r="W4" s="18">
        <v>-1053.0999999999999</v>
      </c>
      <c r="X4" s="18">
        <v>-971.4</v>
      </c>
      <c r="Y4" s="18">
        <v>-1095.2</v>
      </c>
      <c r="Z4" s="19"/>
      <c r="AA4" s="111">
        <f>SUM(B4:Z4)</f>
        <v>-15376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110.67</v>
      </c>
      <c r="C7" s="117">
        <v>98.48</v>
      </c>
      <c r="D7" s="117">
        <v>96.13</v>
      </c>
      <c r="E7" s="117">
        <v>99.07</v>
      </c>
      <c r="F7" s="117">
        <v>98.4</v>
      </c>
      <c r="G7" s="117">
        <v>97.53</v>
      </c>
      <c r="H7" s="117">
        <v>98.18</v>
      </c>
      <c r="I7" s="117">
        <v>81.510000000000005</v>
      </c>
      <c r="J7" s="117">
        <v>10.43</v>
      </c>
      <c r="K7" s="117">
        <v>1.04</v>
      </c>
      <c r="L7" s="117">
        <v>12.36</v>
      </c>
      <c r="M7" s="117">
        <v>2.94</v>
      </c>
      <c r="N7" s="117">
        <v>0.01</v>
      </c>
      <c r="O7" s="117">
        <v>0</v>
      </c>
      <c r="P7" s="117">
        <v>0</v>
      </c>
      <c r="Q7" s="117">
        <v>0</v>
      </c>
      <c r="R7" s="117">
        <v>0</v>
      </c>
      <c r="S7" s="117">
        <v>65.28</v>
      </c>
      <c r="T7" s="117">
        <v>107.21</v>
      </c>
      <c r="U7" s="117">
        <v>113.73</v>
      </c>
      <c r="V7" s="117">
        <v>139.41</v>
      </c>
      <c r="W7" s="117">
        <v>130.5</v>
      </c>
      <c r="X7" s="117">
        <v>121.52</v>
      </c>
      <c r="Y7" s="117">
        <v>111.21</v>
      </c>
      <c r="Z7" s="118"/>
      <c r="AA7" s="119">
        <f>IF(SUM(B7:Z7)&lt;&gt;0,AVERAGEIF(B7:Z7,"&lt;&gt;"""),"")</f>
        <v>66.483750000000001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1293</v>
      </c>
      <c r="C13" s="129">
        <v>1273.9000000000001</v>
      </c>
      <c r="D13" s="129">
        <v>1219.5999999999999</v>
      </c>
      <c r="E13" s="129">
        <v>982.6</v>
      </c>
      <c r="F13" s="129">
        <v>1078</v>
      </c>
      <c r="G13" s="129">
        <v>1066.9000000000001</v>
      </c>
      <c r="H13" s="129">
        <v>809.9</v>
      </c>
      <c r="I13" s="129">
        <v>262.7</v>
      </c>
      <c r="J13" s="129"/>
      <c r="K13" s="129">
        <v>150.69999999999999</v>
      </c>
      <c r="L13" s="129"/>
      <c r="M13" s="129"/>
      <c r="N13" s="129"/>
      <c r="O13" s="129"/>
      <c r="P13" s="129"/>
      <c r="Q13" s="129">
        <v>200</v>
      </c>
      <c r="R13" s="129">
        <v>1100</v>
      </c>
      <c r="S13" s="129">
        <v>534.5</v>
      </c>
      <c r="T13" s="129">
        <v>844.6</v>
      </c>
      <c r="U13" s="129">
        <v>931.9</v>
      </c>
      <c r="V13" s="129">
        <v>709.6</v>
      </c>
      <c r="W13" s="129">
        <v>1053.0999999999999</v>
      </c>
      <c r="X13" s="129">
        <v>971.4</v>
      </c>
      <c r="Y13" s="130">
        <v>1095.2</v>
      </c>
      <c r="Z13" s="131"/>
      <c r="AA13" s="132">
        <f t="shared" si="0"/>
        <v>15577.6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1293</v>
      </c>
      <c r="C16" s="135">
        <f t="shared" si="1"/>
        <v>1273.9000000000001</v>
      </c>
      <c r="D16" s="135">
        <f t="shared" si="1"/>
        <v>1219.5999999999999</v>
      </c>
      <c r="E16" s="135">
        <f t="shared" si="1"/>
        <v>982.6</v>
      </c>
      <c r="F16" s="135">
        <f t="shared" si="1"/>
        <v>1078</v>
      </c>
      <c r="G16" s="135">
        <f t="shared" si="1"/>
        <v>1066.9000000000001</v>
      </c>
      <c r="H16" s="135">
        <f t="shared" si="1"/>
        <v>809.9</v>
      </c>
      <c r="I16" s="135">
        <f t="shared" si="1"/>
        <v>262.7</v>
      </c>
      <c r="J16" s="135">
        <f t="shared" si="1"/>
        <v>0</v>
      </c>
      <c r="K16" s="135">
        <f t="shared" si="1"/>
        <v>150.69999999999999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200</v>
      </c>
      <c r="R16" s="135">
        <f t="shared" si="1"/>
        <v>1100</v>
      </c>
      <c r="S16" s="135">
        <f t="shared" si="1"/>
        <v>534.5</v>
      </c>
      <c r="T16" s="135">
        <f t="shared" si="1"/>
        <v>844.6</v>
      </c>
      <c r="U16" s="135">
        <f t="shared" si="1"/>
        <v>931.9</v>
      </c>
      <c r="V16" s="135">
        <f t="shared" si="1"/>
        <v>709.6</v>
      </c>
      <c r="W16" s="135">
        <f t="shared" si="1"/>
        <v>1053.0999999999999</v>
      </c>
      <c r="X16" s="135">
        <f t="shared" si="1"/>
        <v>971.4</v>
      </c>
      <c r="Y16" s="135">
        <f t="shared" si="1"/>
        <v>1095.2</v>
      </c>
      <c r="Z16" s="136" t="str">
        <f t="shared" si="1"/>
        <v/>
      </c>
      <c r="AA16" s="90">
        <f t="shared" si="0"/>
        <v>15577.6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201.6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201.6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201.6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2025-04-19T12:36:45Z</dcterms:created>
  <dcterms:modified xsi:type="dcterms:W3CDTF">2025-04-19T12:36:46Z</dcterms:modified>
</cp:coreProperties>
</file>