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<sst xmlns="http://schemas.openxmlformats.org/spreadsheetml/2006/main" count="119" uniqueCount="54">
  <si>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18/04/2025 14:05:50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</si>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</sst>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D61-4724-B799-EC0242DE8A6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D61-4724-B799-EC0242DE8A6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D61-4724-B799-EC0242DE8A6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2D61-4724-B799-EC0242DE8A6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D61-4724-B799-EC0242DE8A6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D61-4724-B799-EC0242DE8A6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D61-4724-B799-EC0242DE8A6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D61-4724-B799-EC0242DE8A6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131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119</c:v>
                </c:pt>
                <c:pt idx="6">
                  <c:v>125</c:v>
                </c:pt>
                <c:pt idx="7">
                  <c:v>125</c:v>
                </c:pt>
                <c:pt idx="8">
                  <c:v>119</c:v>
                </c:pt>
                <c:pt idx="9">
                  <c:v>119</c:v>
                </c:pt>
                <c:pt idx="10">
                  <c:v>119</c:v>
                </c:pt>
                <c:pt idx="11">
                  <c:v>119</c:v>
                </c:pt>
                <c:pt idx="12">
                  <c:v>119</c:v>
                </c:pt>
                <c:pt idx="13">
                  <c:v>119</c:v>
                </c:pt>
                <c:pt idx="14">
                  <c:v>119</c:v>
                </c:pt>
                <c:pt idx="15">
                  <c:v>119</c:v>
                </c:pt>
                <c:pt idx="16">
                  <c:v>119</c:v>
                </c:pt>
                <c:pt idx="17">
                  <c:v>123</c:v>
                </c:pt>
                <c:pt idx="18">
                  <c:v>140</c:v>
                </c:pt>
                <c:pt idx="19">
                  <c:v>162</c:v>
                </c:pt>
                <c:pt idx="20">
                  <c:v>142</c:v>
                </c:pt>
                <c:pt idx="21">
                  <c:v>125</c:v>
                </c:pt>
                <c:pt idx="22">
                  <c:v>125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D61-4724-B799-EC0242DE8A6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1399.047</c:v>
                </c:pt>
                <c:pt idx="1">
                  <c:v>1267.9000000000001</c:v>
                </c:pt>
                <c:pt idx="2">
                  <c:v>1267.9000000000001</c:v>
                </c:pt>
                <c:pt idx="3">
                  <c:v>1267.9000000000001</c:v>
                </c:pt>
                <c:pt idx="4">
                  <c:v>1267.9000000000001</c:v>
                </c:pt>
                <c:pt idx="5">
                  <c:v>1396.9110000000001</c:v>
                </c:pt>
                <c:pt idx="6">
                  <c:v>1730.7360000000001</c:v>
                </c:pt>
                <c:pt idx="7">
                  <c:v>1393.6399999999999</c:v>
                </c:pt>
                <c:pt idx="8">
                  <c:v>1080.9000000000001</c:v>
                </c:pt>
                <c:pt idx="9">
                  <c:v>927.9</c:v>
                </c:pt>
                <c:pt idx="10">
                  <c:v>497.9</c:v>
                </c:pt>
                <c:pt idx="11">
                  <c:v>155.9</c:v>
                </c:pt>
                <c:pt idx="12">
                  <c:v>155.9</c:v>
                </c:pt>
                <c:pt idx="13">
                  <c:v>155.9</c:v>
                </c:pt>
                <c:pt idx="14">
                  <c:v>155.9</c:v>
                </c:pt>
                <c:pt idx="15">
                  <c:v>402.9</c:v>
                </c:pt>
                <c:pt idx="16">
                  <c:v>907.9</c:v>
                </c:pt>
                <c:pt idx="17">
                  <c:v>1110.9000000000001</c:v>
                </c:pt>
                <c:pt idx="18">
                  <c:v>2068.884</c:v>
                </c:pt>
                <c:pt idx="19">
                  <c:v>2358.5830000000001</c:v>
                </c:pt>
                <c:pt idx="20">
                  <c:v>2417.9</c:v>
                </c:pt>
                <c:pt idx="21">
                  <c:v>2333.6369999999997</c:v>
                </c:pt>
                <c:pt idx="22">
                  <c:v>2256.558</c:v>
                </c:pt>
                <c:pt idx="23">
                  <c:v>1855.9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61-4724-B799-EC0242DE8A6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779.6</c:v>
                </c:pt>
                <c:pt idx="1">
                  <c:v>842.1</c:v>
                </c:pt>
                <c:pt idx="2">
                  <c:v>722</c:v>
                </c:pt>
                <c:pt idx="3">
                  <c:v>662.8</c:v>
                </c:pt>
                <c:pt idx="4">
                  <c:v>783.8</c:v>
                </c:pt>
                <c:pt idx="5">
                  <c:v>760.5</c:v>
                </c:pt>
                <c:pt idx="6">
                  <c:v>418.4</c:v>
                </c:pt>
                <c:pt idx="7">
                  <c:v>214</c:v>
                </c:pt>
                <c:pt idx="8">
                  <c:v>102</c:v>
                </c:pt>
                <c:pt idx="9">
                  <c:v>48</c:v>
                </c:pt>
                <c:pt idx="10">
                  <c:v>15</c:v>
                </c:pt>
                <c:pt idx="11">
                  <c:v>11.670999999999999</c:v>
                </c:pt>
                <c:pt idx="12">
                  <c:v>12</c:v>
                </c:pt>
                <c:pt idx="13">
                  <c:v>5</c:v>
                </c:pt>
                <c:pt idx="14">
                  <c:v>0</c:v>
                </c:pt>
                <c:pt idx="15">
                  <c:v>402</c:v>
                </c:pt>
                <c:pt idx="16">
                  <c:v>1067.8</c:v>
                </c:pt>
                <c:pt idx="17">
                  <c:v>1504.3</c:v>
                </c:pt>
                <c:pt idx="18">
                  <c:v>1873</c:v>
                </c:pt>
                <c:pt idx="19">
                  <c:v>1784</c:v>
                </c:pt>
                <c:pt idx="20">
                  <c:v>1801</c:v>
                </c:pt>
                <c:pt idx="21">
                  <c:v>1881</c:v>
                </c:pt>
                <c:pt idx="22">
                  <c:v>1675.4</c:v>
                </c:pt>
                <c:pt idx="23">
                  <c:v>1835.7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D61-4724-B799-EC0242DE8A6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1719.1860000000001</c:v>
                </c:pt>
                <c:pt idx="1">
                  <c:v>1764.1169999999997</c:v>
                </c:pt>
                <c:pt idx="2">
                  <c:v>1746.1849999999999</c:v>
                </c:pt>
                <c:pt idx="3">
                  <c:v>1729.7400000000002</c:v>
                </c:pt>
                <c:pt idx="4">
                  <c:v>1705.7300000000002</c:v>
                </c:pt>
                <c:pt idx="5">
                  <c:v>1643.5369999999998</c:v>
                </c:pt>
                <c:pt idx="6">
                  <c:v>1901.492</c:v>
                </c:pt>
                <c:pt idx="7">
                  <c:v>3088.8419999999996</c:v>
                </c:pt>
                <c:pt idx="8">
                  <c:v>4485.9480000000003</c:v>
                </c:pt>
                <c:pt idx="9">
                  <c:v>5236.0329999999976</c:v>
                </c:pt>
                <c:pt idx="10">
                  <c:v>5588.8650000000025</c:v>
                </c:pt>
                <c:pt idx="11">
                  <c:v>5855.6410000000005</c:v>
                </c:pt>
                <c:pt idx="12">
                  <c:v>5808.4070000000011</c:v>
                </c:pt>
                <c:pt idx="13">
                  <c:v>5659.7740000000003</c:v>
                </c:pt>
                <c:pt idx="14">
                  <c:v>5309.2629999999981</c:v>
                </c:pt>
                <c:pt idx="15">
                  <c:v>4643.2620000000006</c:v>
                </c:pt>
                <c:pt idx="16">
                  <c:v>3606.6150000000002</c:v>
                </c:pt>
                <c:pt idx="17">
                  <c:v>2579.7599999999998</c:v>
                </c:pt>
                <c:pt idx="18">
                  <c:v>1336.2149999999997</c:v>
                </c:pt>
                <c:pt idx="19">
                  <c:v>952.9910000000001</c:v>
                </c:pt>
                <c:pt idx="20">
                  <c:v>882.5060000000002</c:v>
                </c:pt>
                <c:pt idx="21">
                  <c:v>817.55300000000022</c:v>
                </c:pt>
                <c:pt idx="22">
                  <c:v>787.16100000000006</c:v>
                </c:pt>
                <c:pt idx="23">
                  <c:v>741.38200000000006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61-4724-B799-EC0242DE8A6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30</c:v>
                </c:pt>
                <c:pt idx="1">
                  <c:v>29</c:v>
                </c:pt>
                <c:pt idx="2">
                  <c:v>28</c:v>
                </c:pt>
                <c:pt idx="3">
                  <c:v>29</c:v>
                </c:pt>
                <c:pt idx="4">
                  <c:v>30</c:v>
                </c:pt>
                <c:pt idx="5">
                  <c:v>32</c:v>
                </c:pt>
                <c:pt idx="6">
                  <c:v>35</c:v>
                </c:pt>
                <c:pt idx="7">
                  <c:v>46</c:v>
                </c:pt>
                <c:pt idx="8">
                  <c:v>60</c:v>
                </c:pt>
                <c:pt idx="9">
                  <c:v>71</c:v>
                </c:pt>
                <c:pt idx="10">
                  <c:v>81</c:v>
                </c:pt>
                <c:pt idx="11">
                  <c:v>85</c:v>
                </c:pt>
                <c:pt idx="12">
                  <c:v>85</c:v>
                </c:pt>
                <c:pt idx="13">
                  <c:v>80</c:v>
                </c:pt>
                <c:pt idx="14">
                  <c:v>72</c:v>
                </c:pt>
                <c:pt idx="15">
                  <c:v>61</c:v>
                </c:pt>
                <c:pt idx="16">
                  <c:v>46</c:v>
                </c:pt>
                <c:pt idx="17">
                  <c:v>32</c:v>
                </c:pt>
                <c:pt idx="18">
                  <c:v>24</c:v>
                </c:pt>
                <c:pt idx="19">
                  <c:v>24</c:v>
                </c:pt>
                <c:pt idx="20">
                  <c:v>25</c:v>
                </c:pt>
                <c:pt idx="21">
                  <c:v>24</c:v>
                </c:pt>
                <c:pt idx="22">
                  <c:v>21</c:v>
                </c:pt>
                <c:pt idx="23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D61-4724-B799-EC0242DE8A6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86</c:v>
                </c:pt>
                <c:pt idx="6">
                  <c:v>86</c:v>
                </c:pt>
                <c:pt idx="7">
                  <c:v>84</c:v>
                </c:pt>
                <c:pt idx="8">
                  <c:v>58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7">
                  <c:v>13</c:v>
                </c:pt>
                <c:pt idx="18">
                  <c:v>126</c:v>
                </c:pt>
                <c:pt idx="19">
                  <c:v>724</c:v>
                </c:pt>
                <c:pt idx="20">
                  <c:v>544.97900000000004</c:v>
                </c:pt>
                <c:pt idx="21">
                  <c:v>206</c:v>
                </c:pt>
                <c:pt idx="22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D61-4724-B799-EC0242DE8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</c:v>
                </c:pt>
                <c:pt idx="1">
                  <c:v>83.87</c:v>
                </c:pt>
                <c:pt idx="2">
                  <c:v>88.45</c:v>
                </c:pt>
                <c:pt idx="3">
                  <c:v>86.62</c:v>
                </c:pt>
                <c:pt idx="4">
                  <c:v>89.06</c:v>
                </c:pt>
                <c:pt idx="5">
                  <c:v>95.5</c:v>
                </c:pt>
                <c:pt idx="6">
                  <c:v>100.2</c:v>
                </c:pt>
                <c:pt idx="7">
                  <c:v>96.54</c:v>
                </c:pt>
                <c:pt idx="8">
                  <c:v>25</c:v>
                </c:pt>
                <c:pt idx="9">
                  <c:v>20</c:v>
                </c:pt>
                <c:pt idx="10">
                  <c:v>12.5</c:v>
                </c:pt>
                <c:pt idx="11">
                  <c:v>9.8800000000000008</c:v>
                </c:pt>
                <c:pt idx="12">
                  <c:v>12.73</c:v>
                </c:pt>
                <c:pt idx="13">
                  <c:v>13.33</c:v>
                </c:pt>
                <c:pt idx="14">
                  <c:v>25</c:v>
                </c:pt>
                <c:pt idx="15">
                  <c:v>18.3</c:v>
                </c:pt>
                <c:pt idx="16">
                  <c:v>0.2</c:v>
                </c:pt>
                <c:pt idx="17">
                  <c:v>69.95</c:v>
                </c:pt>
                <c:pt idx="18">
                  <c:v>113.43</c:v>
                </c:pt>
                <c:pt idx="19">
                  <c:v>145.06</c:v>
                </c:pt>
                <c:pt idx="20">
                  <c:v>175.37</c:v>
                </c:pt>
                <c:pt idx="21">
                  <c:v>138.22999999999999</c:v>
                </c:pt>
                <c:pt idx="22">
                  <c:v>117.5</c:v>
                </c:pt>
                <c:pt idx="23">
                  <c:v>100.67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D61-4724-B799-EC0242DE8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59.5</c:v>
                </c:pt>
                <c:pt idx="1">
                  <c:v>60</c:v>
                </c:pt>
                <c:pt idx="2">
                  <c:v>60</c:v>
                </c:pt>
                <c:pt idx="3">
                  <c:v>61</c:v>
                </c:pt>
                <c:pt idx="4">
                  <c:v>62</c:v>
                </c:pt>
                <c:pt idx="5">
                  <c:v>61.5</c:v>
                </c:pt>
                <c:pt idx="6">
                  <c:v>62</c:v>
                </c:pt>
                <c:pt idx="7">
                  <c:v>65.5</c:v>
                </c:pt>
                <c:pt idx="8">
                  <c:v>71.5</c:v>
                </c:pt>
                <c:pt idx="9">
                  <c:v>86.5</c:v>
                </c:pt>
                <c:pt idx="10">
                  <c:v>106</c:v>
                </c:pt>
                <c:pt idx="11">
                  <c:v>119.5</c:v>
                </c:pt>
                <c:pt idx="12">
                  <c:v>122.5</c:v>
                </c:pt>
                <c:pt idx="13">
                  <c:v>116</c:v>
                </c:pt>
                <c:pt idx="14">
                  <c:v>104</c:v>
                </c:pt>
                <c:pt idx="15">
                  <c:v>88.5</c:v>
                </c:pt>
                <c:pt idx="16">
                  <c:v>84.5</c:v>
                </c:pt>
                <c:pt idx="17">
                  <c:v>87</c:v>
                </c:pt>
                <c:pt idx="18">
                  <c:v>105</c:v>
                </c:pt>
                <c:pt idx="19">
                  <c:v>154</c:v>
                </c:pt>
                <c:pt idx="20">
                  <c:v>146.5</c:v>
                </c:pt>
                <c:pt idx="21">
                  <c:v>125.5</c:v>
                </c:pt>
                <c:pt idx="22">
                  <c:v>103.5</c:v>
                </c:pt>
                <c:pt idx="23">
                  <c:v>115.5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40-4F92-9AF2-01CD560FB22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719.22500000000002</c:v>
                </c:pt>
                <c:pt idx="1">
                  <c:v>711.99299999999994</c:v>
                </c:pt>
                <c:pt idx="2">
                  <c:v>699.85199999999998</c:v>
                </c:pt>
                <c:pt idx="3">
                  <c:v>693.96799999999996</c:v>
                </c:pt>
                <c:pt idx="4">
                  <c:v>694.94100000000003</c:v>
                </c:pt>
                <c:pt idx="5">
                  <c:v>697.52299999999991</c:v>
                </c:pt>
                <c:pt idx="6">
                  <c:v>700.28000000000009</c:v>
                </c:pt>
                <c:pt idx="7">
                  <c:v>684.476</c:v>
                </c:pt>
                <c:pt idx="8">
                  <c:v>677.32799999999997</c:v>
                </c:pt>
                <c:pt idx="9">
                  <c:v>685.9899999999999</c:v>
                </c:pt>
                <c:pt idx="10">
                  <c:v>684.024</c:v>
                </c:pt>
                <c:pt idx="11">
                  <c:v>678.69899999999996</c:v>
                </c:pt>
                <c:pt idx="12">
                  <c:v>676.32599999999991</c:v>
                </c:pt>
                <c:pt idx="13">
                  <c:v>672.53600000000006</c:v>
                </c:pt>
                <c:pt idx="14">
                  <c:v>659.53100000000006</c:v>
                </c:pt>
                <c:pt idx="15">
                  <c:v>675.60799999999995</c:v>
                </c:pt>
                <c:pt idx="16">
                  <c:v>694.45</c:v>
                </c:pt>
                <c:pt idx="17">
                  <c:v>680.06599999999992</c:v>
                </c:pt>
                <c:pt idx="18">
                  <c:v>675.22</c:v>
                </c:pt>
                <c:pt idx="19">
                  <c:v>669.12599999999998</c:v>
                </c:pt>
                <c:pt idx="20">
                  <c:v>665.52700000000016</c:v>
                </c:pt>
                <c:pt idx="21">
                  <c:v>670.99</c:v>
                </c:pt>
                <c:pt idx="22">
                  <c:v>667.69899999999996</c:v>
                </c:pt>
                <c:pt idx="23">
                  <c:v>668.23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40-4F92-9AF2-01CD560FB22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705.99700000000007</c:v>
                </c:pt>
                <c:pt idx="1">
                  <c:v>739.90099999999995</c:v>
                </c:pt>
                <c:pt idx="2">
                  <c:v>733.03</c:v>
                </c:pt>
                <c:pt idx="3">
                  <c:v>732.00199999999995</c:v>
                </c:pt>
                <c:pt idx="4">
                  <c:v>747.12</c:v>
                </c:pt>
                <c:pt idx="5">
                  <c:v>751.11</c:v>
                </c:pt>
                <c:pt idx="6">
                  <c:v>778.07299999999998</c:v>
                </c:pt>
                <c:pt idx="7">
                  <c:v>808.53899999999999</c:v>
                </c:pt>
                <c:pt idx="8">
                  <c:v>861.44999999999993</c:v>
                </c:pt>
                <c:pt idx="9">
                  <c:v>840.62400000000014</c:v>
                </c:pt>
                <c:pt idx="10">
                  <c:v>859.40499999999986</c:v>
                </c:pt>
                <c:pt idx="11">
                  <c:v>858.67500000000007</c:v>
                </c:pt>
                <c:pt idx="12">
                  <c:v>853.298</c:v>
                </c:pt>
                <c:pt idx="13">
                  <c:v>846.20100000000002</c:v>
                </c:pt>
                <c:pt idx="14">
                  <c:v>824.25700000000018</c:v>
                </c:pt>
                <c:pt idx="15">
                  <c:v>831.20999999999981</c:v>
                </c:pt>
                <c:pt idx="16">
                  <c:v>887.79300000000001</c:v>
                </c:pt>
                <c:pt idx="17">
                  <c:v>856.18399999999997</c:v>
                </c:pt>
                <c:pt idx="18">
                  <c:v>865.63499999999988</c:v>
                </c:pt>
                <c:pt idx="19">
                  <c:v>891.44899999999996</c:v>
                </c:pt>
                <c:pt idx="20">
                  <c:v>814.548</c:v>
                </c:pt>
                <c:pt idx="21">
                  <c:v>793.78</c:v>
                </c:pt>
                <c:pt idx="22">
                  <c:v>760.25400000000013</c:v>
                </c:pt>
                <c:pt idx="23">
                  <c:v>722.80799999999988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40-4F92-9AF2-01CD560FB22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2107.0639999999994</c:v>
                </c:pt>
                <c:pt idx="1">
                  <c:v>1972.183</c:v>
                </c:pt>
                <c:pt idx="2">
                  <c:v>1896.1980000000001</c:v>
                </c:pt>
                <c:pt idx="3">
                  <c:v>1860.4490000000001</c:v>
                </c:pt>
                <c:pt idx="4">
                  <c:v>1897.3430000000001</c:v>
                </c:pt>
                <c:pt idx="5">
                  <c:v>2000.0610000000001</c:v>
                </c:pt>
                <c:pt idx="6">
                  <c:v>2155.5389999999998</c:v>
                </c:pt>
                <c:pt idx="7">
                  <c:v>2471.9980000000005</c:v>
                </c:pt>
                <c:pt idx="8">
                  <c:v>2827.5699999999997</c:v>
                </c:pt>
                <c:pt idx="9">
                  <c:v>3058.9189999999999</c:v>
                </c:pt>
                <c:pt idx="10">
                  <c:v>3316.4359999999997</c:v>
                </c:pt>
                <c:pt idx="11">
                  <c:v>3463.4380000000001</c:v>
                </c:pt>
                <c:pt idx="12">
                  <c:v>3558.2829999999999</c:v>
                </c:pt>
                <c:pt idx="13">
                  <c:v>3436.0369999999994</c:v>
                </c:pt>
                <c:pt idx="14">
                  <c:v>3222.4999999999991</c:v>
                </c:pt>
                <c:pt idx="15">
                  <c:v>3087.944</c:v>
                </c:pt>
                <c:pt idx="16">
                  <c:v>3289.6030000000001</c:v>
                </c:pt>
                <c:pt idx="17">
                  <c:v>3214.6819999999998</c:v>
                </c:pt>
                <c:pt idx="18">
                  <c:v>3395.7879999999996</c:v>
                </c:pt>
                <c:pt idx="19">
                  <c:v>3743.0790000000002</c:v>
                </c:pt>
                <c:pt idx="20">
                  <c:v>3657.81</c:v>
                </c:pt>
                <c:pt idx="21">
                  <c:v>3279.9199999999996</c:v>
                </c:pt>
                <c:pt idx="22">
                  <c:v>2858.6880000000001</c:v>
                </c:pt>
                <c:pt idx="23">
                  <c:v>2517.4520000000002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40-4F92-9AF2-01CD560FB22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244.99999999999997</c:v>
                </c:pt>
                <c:pt idx="1">
                  <c:v>232.99999999999997</c:v>
                </c:pt>
                <c:pt idx="2">
                  <c:v>226.00000000000003</c:v>
                </c:pt>
                <c:pt idx="3">
                  <c:v>223.00000000000003</c:v>
                </c:pt>
                <c:pt idx="4">
                  <c:v>228.00000000000003</c:v>
                </c:pt>
                <c:pt idx="5">
                  <c:v>239.00000000000003</c:v>
                </c:pt>
                <c:pt idx="6">
                  <c:v>261</c:v>
                </c:pt>
                <c:pt idx="7">
                  <c:v>295</c:v>
                </c:pt>
                <c:pt idx="8">
                  <c:v>310</c:v>
                </c:pt>
                <c:pt idx="9">
                  <c:v>316</c:v>
                </c:pt>
                <c:pt idx="10">
                  <c:v>317.99999999999994</c:v>
                </c:pt>
                <c:pt idx="11">
                  <c:v>314.00000000000006</c:v>
                </c:pt>
                <c:pt idx="12">
                  <c:v>310</c:v>
                </c:pt>
                <c:pt idx="13">
                  <c:v>295</c:v>
                </c:pt>
                <c:pt idx="14">
                  <c:v>280</c:v>
                </c:pt>
                <c:pt idx="15">
                  <c:v>279.00000000000006</c:v>
                </c:pt>
                <c:pt idx="16">
                  <c:v>283.00000000000006</c:v>
                </c:pt>
                <c:pt idx="17">
                  <c:v>298</c:v>
                </c:pt>
                <c:pt idx="18">
                  <c:v>314.00000000000006</c:v>
                </c:pt>
                <c:pt idx="19">
                  <c:v>336</c:v>
                </c:pt>
                <c:pt idx="20">
                  <c:v>317</c:v>
                </c:pt>
                <c:pt idx="21">
                  <c:v>293</c:v>
                </c:pt>
                <c:pt idx="22">
                  <c:v>262</c:v>
                </c:pt>
                <c:pt idx="23">
                  <c:v>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140-4F92-9AF2-01CD560FB22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140-4F92-9AF2-01CD560FB22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235</c:v>
                </c:pt>
                <c:pt idx="10">
                  <c:v>235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  <c:pt idx="14">
                  <c:v>144.97499999999999</c:v>
                </c:pt>
                <c:pt idx="15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140-4F92-9AF2-01CD560FB22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140-4F92-9AF2-01CD560FB22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140-4F92-9AF2-01CD560FB22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140-4F92-9AF2-01CD560FB22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366</c:v>
                </c:pt>
                <c:pt idx="1">
                  <c:v>291</c:v>
                </c:pt>
                <c:pt idx="2">
                  <c:v>254</c:v>
                </c:pt>
                <c:pt idx="3">
                  <c:v>224</c:v>
                </c:pt>
                <c:pt idx="4">
                  <c:v>263</c:v>
                </c:pt>
                <c:pt idx="5">
                  <c:v>275</c:v>
                </c:pt>
                <c:pt idx="6">
                  <c:v>331</c:v>
                </c:pt>
                <c:pt idx="7">
                  <c:v>626</c:v>
                </c:pt>
                <c:pt idx="8">
                  <c:v>1158</c:v>
                </c:pt>
                <c:pt idx="9">
                  <c:v>1190</c:v>
                </c:pt>
                <c:pt idx="10">
                  <c:v>794</c:v>
                </c:pt>
                <c:pt idx="11">
                  <c:v>569</c:v>
                </c:pt>
                <c:pt idx="12">
                  <c:v>410</c:v>
                </c:pt>
                <c:pt idx="13">
                  <c:v>404</c:v>
                </c:pt>
                <c:pt idx="14">
                  <c:v>406</c:v>
                </c:pt>
                <c:pt idx="15">
                  <c:v>416</c:v>
                </c:pt>
                <c:pt idx="16">
                  <c:v>508</c:v>
                </c:pt>
                <c:pt idx="17">
                  <c:v>227</c:v>
                </c:pt>
                <c:pt idx="18">
                  <c:v>203</c:v>
                </c:pt>
                <c:pt idx="19">
                  <c:v>198</c:v>
                </c:pt>
                <c:pt idx="20">
                  <c:v>198</c:v>
                </c:pt>
                <c:pt idx="21">
                  <c:v>210</c:v>
                </c:pt>
                <c:pt idx="22">
                  <c:v>259</c:v>
                </c:pt>
                <c:pt idx="23">
                  <c:v>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140-4F92-9AF2-01CD560FB22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13.792</c:v>
                </c:pt>
                <c:pt idx="6">
                  <c:v>8.6999999999999993</c:v>
                </c:pt>
                <c:pt idx="9">
                  <c:v>14.9</c:v>
                </c:pt>
                <c:pt idx="10">
                  <c:v>14.9</c:v>
                </c:pt>
                <c:pt idx="11">
                  <c:v>14.9</c:v>
                </c:pt>
                <c:pt idx="12">
                  <c:v>14.9</c:v>
                </c:pt>
                <c:pt idx="13">
                  <c:v>14.9</c:v>
                </c:pt>
                <c:pt idx="14">
                  <c:v>14.9</c:v>
                </c:pt>
                <c:pt idx="15">
                  <c:v>14.9</c:v>
                </c:pt>
                <c:pt idx="18">
                  <c:v>9.4559999999999995</c:v>
                </c:pt>
                <c:pt idx="19">
                  <c:v>13.92</c:v>
                </c:pt>
                <c:pt idx="20">
                  <c:v>14</c:v>
                </c:pt>
                <c:pt idx="21">
                  <c:v>14</c:v>
                </c:pt>
                <c:pt idx="22">
                  <c:v>14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140-4F92-9AF2-01CD560FB22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140-4F92-9AF2-01CD560FB22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140-4F92-9AF2-01CD560FB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94</c:v>
                </c:pt>
                <c:pt idx="1">
                  <c:v>83.87</c:v>
                </c:pt>
                <c:pt idx="2">
                  <c:v>88.45</c:v>
                </c:pt>
                <c:pt idx="3">
                  <c:v>86.62</c:v>
                </c:pt>
                <c:pt idx="4">
                  <c:v>89.06</c:v>
                </c:pt>
                <c:pt idx="5">
                  <c:v>95.5</c:v>
                </c:pt>
                <c:pt idx="6">
                  <c:v>100.2</c:v>
                </c:pt>
                <c:pt idx="7">
                  <c:v>96.54</c:v>
                </c:pt>
                <c:pt idx="8">
                  <c:v>25</c:v>
                </c:pt>
                <c:pt idx="9">
                  <c:v>20</c:v>
                </c:pt>
                <c:pt idx="10">
                  <c:v>12.5</c:v>
                </c:pt>
                <c:pt idx="11">
                  <c:v>9.8800000000000008</c:v>
                </c:pt>
                <c:pt idx="12">
                  <c:v>12.73</c:v>
                </c:pt>
                <c:pt idx="13">
                  <c:v>13.33</c:v>
                </c:pt>
                <c:pt idx="14">
                  <c:v>25</c:v>
                </c:pt>
                <c:pt idx="15">
                  <c:v>18.3</c:v>
                </c:pt>
                <c:pt idx="16">
                  <c:v>0.2</c:v>
                </c:pt>
                <c:pt idx="17">
                  <c:v>69.95</c:v>
                </c:pt>
                <c:pt idx="18">
                  <c:v>113.43</c:v>
                </c:pt>
                <c:pt idx="19">
                  <c:v>145.06</c:v>
                </c:pt>
                <c:pt idx="20">
                  <c:v>175.37</c:v>
                </c:pt>
                <c:pt idx="21">
                  <c:v>138.22999999999999</c:v>
                </c:pt>
                <c:pt idx="22">
                  <c:v>117.5</c:v>
                </c:pt>
                <c:pt idx="23">
                  <c:v>100.67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140-4F92-9AF2-01CD560FB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4216.8329999999987</v>
      </c>
      <c r="C4" s="18">
        <v>4022.1170000000002</v>
      </c>
      <c r="D4" s="18">
        <v>3883.0849999999996</v>
      </c>
      <c r="E4" s="18">
        <v>3808.44</v>
      </c>
      <c r="F4" s="18">
        <v>3906.4299999999994</v>
      </c>
      <c r="G4" s="18">
        <v>4037.9479999999994</v>
      </c>
      <c r="H4" s="18">
        <v>4296.6280000000006</v>
      </c>
      <c r="I4" s="18">
        <v>4951.4820000000018</v>
      </c>
      <c r="J4" s="18">
        <v>5905.848</v>
      </c>
      <c r="K4" s="18">
        <v>6427.9329999999973</v>
      </c>
      <c r="L4" s="18">
        <v>6327.7650000000021</v>
      </c>
      <c r="M4" s="18">
        <v>6253.2119999999995</v>
      </c>
      <c r="N4" s="18">
        <v>6180.3070000000016</v>
      </c>
      <c r="O4" s="18">
        <v>6019.6740000000009</v>
      </c>
      <c r="P4" s="18">
        <v>5656.1629999999986</v>
      </c>
      <c r="Q4" s="18">
        <v>5628.1619999999994</v>
      </c>
      <c r="R4" s="18">
        <v>5747.3150000000005</v>
      </c>
      <c r="S4" s="18">
        <v>5362.96</v>
      </c>
      <c r="T4" s="18">
        <v>5568.0989999999993</v>
      </c>
      <c r="U4" s="18">
        <v>6005.5740000000014</v>
      </c>
      <c r="V4" s="18">
        <v>5813.3850000000011</v>
      </c>
      <c r="W4" s="18">
        <v>5387.19</v>
      </c>
      <c r="X4" s="18">
        <v>4925.1190000000006</v>
      </c>
      <c r="Y4" s="18">
        <v>4568.982</v>
      </c>
      <c r="Z4" s="19"/>
      <c r="AA4" s="20">
        <f>SUM(B4:Z4)</f>
        <v>124900.65100000003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</v>
      </c>
      <c r="C7" s="28">
        <v>83.87</v>
      </c>
      <c r="D7" s="28">
        <v>88.45</v>
      </c>
      <c r="E7" s="28">
        <v>86.62</v>
      </c>
      <c r="F7" s="28">
        <v>89.06</v>
      </c>
      <c r="G7" s="28">
        <v>95.5</v>
      </c>
      <c r="H7" s="28">
        <v>100.2</v>
      </c>
      <c r="I7" s="28">
        <v>96.54</v>
      </c>
      <c r="J7" s="28">
        <v>25</v>
      </c>
      <c r="K7" s="28">
        <v>20</v>
      </c>
      <c r="L7" s="28">
        <v>12.5</v>
      </c>
      <c r="M7" s="28">
        <v>9.8800000000000008</v>
      </c>
      <c r="N7" s="28">
        <v>12.73</v>
      </c>
      <c r="O7" s="28">
        <v>13.33</v>
      </c>
      <c r="P7" s="28">
        <v>25</v>
      </c>
      <c r="Q7" s="28">
        <v>18.3</v>
      </c>
      <c r="R7" s="28">
        <v>0.2</v>
      </c>
      <c r="S7" s="28">
        <v>69.95</v>
      </c>
      <c r="T7" s="28">
        <v>113.43</v>
      </c>
      <c r="U7" s="28">
        <v>145.06</v>
      </c>
      <c r="V7" s="28">
        <v>175.37</v>
      </c>
      <c r="W7" s="28">
        <v>138.22999999999999</v>
      </c>
      <c r="X7" s="28">
        <v>117.5</v>
      </c>
      <c r="Y7" s="28">
        <v>100.67</v>
      </c>
      <c r="Z7" s="29"/>
      <c r="AA7" s="30">
        <f>IF(SUM(B7:Z7)&lt;&gt;0,AVERAGEIF(B7:Z7,"&lt;&gt;"""),"")</f>
        <v>72.141250000000014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158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158</v>
      </c>
    </row>
    <row r="11" spans="1:27" ht="24.95" customHeight="1" x14ac:dyDescent="0.2">
      <c r="A11" s="45" t="s">
        <v>7</v>
      </c>
      <c r="B11" s="46">
        <v>131</v>
      </c>
      <c r="C11" s="47">
        <v>119</v>
      </c>
      <c r="D11" s="47">
        <v>119</v>
      </c>
      <c r="E11" s="47">
        <v>119</v>
      </c>
      <c r="F11" s="47">
        <v>119</v>
      </c>
      <c r="G11" s="47">
        <v>119</v>
      </c>
      <c r="H11" s="47">
        <v>125</v>
      </c>
      <c r="I11" s="47">
        <v>125</v>
      </c>
      <c r="J11" s="47">
        <v>119</v>
      </c>
      <c r="K11" s="47">
        <v>119</v>
      </c>
      <c r="L11" s="47">
        <v>119</v>
      </c>
      <c r="M11" s="47">
        <v>119</v>
      </c>
      <c r="N11" s="47">
        <v>119</v>
      </c>
      <c r="O11" s="47">
        <v>119</v>
      </c>
      <c r="P11" s="47">
        <v>119</v>
      </c>
      <c r="Q11" s="47">
        <v>119</v>
      </c>
      <c r="R11" s="47">
        <v>119</v>
      </c>
      <c r="S11" s="47">
        <v>123</v>
      </c>
      <c r="T11" s="47">
        <v>140</v>
      </c>
      <c r="U11" s="47">
        <v>162</v>
      </c>
      <c r="V11" s="47">
        <v>142</v>
      </c>
      <c r="W11" s="47">
        <v>125</v>
      </c>
      <c r="X11" s="47">
        <v>125</v>
      </c>
      <c r="Y11" s="47">
        <v>119</v>
      </c>
      <c r="Z11" s="48"/>
      <c r="AA11" s="49">
        <f t="shared" si="0"/>
        <v>2983</v>
      </c>
    </row>
    <row r="12" spans="1:27" ht="24.95" customHeight="1" x14ac:dyDescent="0.2">
      <c r="A12" s="50" t="s">
        <v>8</v>
      </c>
      <c r="B12" s="51">
        <v>1399.047</v>
      </c>
      <c r="C12" s="52">
        <v>1267.9000000000001</v>
      </c>
      <c r="D12" s="52">
        <v>1267.9000000000001</v>
      </c>
      <c r="E12" s="52">
        <v>1267.9000000000001</v>
      </c>
      <c r="F12" s="52">
        <v>1267.9000000000001</v>
      </c>
      <c r="G12" s="52">
        <v>1396.9110000000001</v>
      </c>
      <c r="H12" s="52">
        <v>1730.7360000000001</v>
      </c>
      <c r="I12" s="52">
        <v>1393.6399999999999</v>
      </c>
      <c r="J12" s="52">
        <v>1080.9000000000001</v>
      </c>
      <c r="K12" s="52">
        <v>927.9</v>
      </c>
      <c r="L12" s="52">
        <v>497.9</v>
      </c>
      <c r="M12" s="52">
        <v>155.9</v>
      </c>
      <c r="N12" s="52">
        <v>155.9</v>
      </c>
      <c r="O12" s="52">
        <v>155.9</v>
      </c>
      <c r="P12" s="52">
        <v>155.9</v>
      </c>
      <c r="Q12" s="52">
        <v>402.9</v>
      </c>
      <c r="R12" s="52">
        <v>907.9</v>
      </c>
      <c r="S12" s="52">
        <v>1110.9000000000001</v>
      </c>
      <c r="T12" s="52">
        <v>2068.884</v>
      </c>
      <c r="U12" s="52">
        <v>2358.5830000000001</v>
      </c>
      <c r="V12" s="52">
        <v>2417.9</v>
      </c>
      <c r="W12" s="52">
        <v>2333.6369999999997</v>
      </c>
      <c r="X12" s="52">
        <v>2256.558</v>
      </c>
      <c r="Y12" s="52">
        <v>1855.9</v>
      </c>
      <c r="Z12" s="53"/>
      <c r="AA12" s="54">
        <f t="shared" si="0"/>
        <v>29835.396000000001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86</v>
      </c>
      <c r="H13" s="52">
        <v>86</v>
      </c>
      <c r="I13" s="52">
        <v>84</v>
      </c>
      <c r="J13" s="52">
        <v>58</v>
      </c>
      <c r="K13" s="52">
        <v>26</v>
      </c>
      <c r="L13" s="52">
        <v>26</v>
      </c>
      <c r="M13" s="52">
        <v>26</v>
      </c>
      <c r="N13" s="52"/>
      <c r="O13" s="52"/>
      <c r="P13" s="52"/>
      <c r="Q13" s="52"/>
      <c r="R13" s="52"/>
      <c r="S13" s="52">
        <v>13</v>
      </c>
      <c r="T13" s="52">
        <v>126</v>
      </c>
      <c r="U13" s="52">
        <v>724</v>
      </c>
      <c r="V13" s="52">
        <v>544.97900000000004</v>
      </c>
      <c r="W13" s="52">
        <v>206</v>
      </c>
      <c r="X13" s="52">
        <v>60</v>
      </c>
      <c r="Y13" s="52"/>
      <c r="Z13" s="53"/>
      <c r="AA13" s="54">
        <f t="shared" si="0"/>
        <v>2065.9790000000003</v>
      </c>
    </row>
    <row r="14" spans="1:27" ht="24.95" customHeight="1" x14ac:dyDescent="0.2">
      <c r="A14" s="55" t="s">
        <v>10</v>
      </c>
      <c r="B14" s="56">
        <v>1719.1860000000001</v>
      </c>
      <c r="C14" s="57">
        <v>1764.1169999999997</v>
      </c>
      <c r="D14" s="57">
        <v>1746.1849999999999</v>
      </c>
      <c r="E14" s="57">
        <v>1729.7400000000002</v>
      </c>
      <c r="F14" s="57">
        <v>1705.7300000000002</v>
      </c>
      <c r="G14" s="57">
        <v>1643.5369999999998</v>
      </c>
      <c r="H14" s="57">
        <v>1901.492</v>
      </c>
      <c r="I14" s="57">
        <v>3088.8419999999996</v>
      </c>
      <c r="J14" s="57">
        <v>4485.9480000000003</v>
      </c>
      <c r="K14" s="57">
        <v>5236.0329999999976</v>
      </c>
      <c r="L14" s="57">
        <v>5588.8650000000025</v>
      </c>
      <c r="M14" s="57">
        <v>5855.6410000000005</v>
      </c>
      <c r="N14" s="57">
        <v>5808.4070000000011</v>
      </c>
      <c r="O14" s="57">
        <v>5659.7740000000003</v>
      </c>
      <c r="P14" s="57">
        <v>5309.2629999999981</v>
      </c>
      <c r="Q14" s="57">
        <v>4643.2620000000006</v>
      </c>
      <c r="R14" s="57">
        <v>3606.6150000000002</v>
      </c>
      <c r="S14" s="57">
        <v>2579.7599999999998</v>
      </c>
      <c r="T14" s="57">
        <v>1336.2149999999997</v>
      </c>
      <c r="U14" s="57">
        <v>952.9910000000001</v>
      </c>
      <c r="V14" s="57">
        <v>882.5060000000002</v>
      </c>
      <c r="W14" s="57">
        <v>817.55300000000022</v>
      </c>
      <c r="X14" s="57">
        <v>787.16100000000006</v>
      </c>
      <c r="Y14" s="57">
        <v>741.38200000000006</v>
      </c>
      <c r="Z14" s="58"/>
      <c r="AA14" s="59">
        <f t="shared" si="0"/>
        <v>69590.204999999973</v>
      </c>
    </row>
    <row r="15" spans="1:27" ht="24.95" customHeight="1" x14ac:dyDescent="0.2">
      <c r="A15" s="55" t="s">
        <v>11</v>
      </c>
      <c r="B15" s="56">
        <v>30</v>
      </c>
      <c r="C15" s="57">
        <v>29</v>
      </c>
      <c r="D15" s="57">
        <v>28</v>
      </c>
      <c r="E15" s="57">
        <v>29</v>
      </c>
      <c r="F15" s="57">
        <v>30</v>
      </c>
      <c r="G15" s="57">
        <v>32</v>
      </c>
      <c r="H15" s="57">
        <v>35</v>
      </c>
      <c r="I15" s="57">
        <v>46</v>
      </c>
      <c r="J15" s="57">
        <v>60</v>
      </c>
      <c r="K15" s="57">
        <v>71</v>
      </c>
      <c r="L15" s="57">
        <v>81</v>
      </c>
      <c r="M15" s="57">
        <v>85</v>
      </c>
      <c r="N15" s="57">
        <v>85</v>
      </c>
      <c r="O15" s="57">
        <v>80</v>
      </c>
      <c r="P15" s="57">
        <v>72</v>
      </c>
      <c r="Q15" s="57">
        <v>61</v>
      </c>
      <c r="R15" s="57">
        <v>46</v>
      </c>
      <c r="S15" s="57">
        <v>32</v>
      </c>
      <c r="T15" s="57">
        <v>24</v>
      </c>
      <c r="U15" s="57">
        <v>24</v>
      </c>
      <c r="V15" s="57">
        <v>25</v>
      </c>
      <c r="W15" s="57">
        <v>24</v>
      </c>
      <c r="X15" s="57">
        <v>21</v>
      </c>
      <c r="Y15" s="57">
        <v>17</v>
      </c>
      <c r="Z15" s="58"/>
      <c r="AA15" s="59">
        <f t="shared" si="0"/>
        <v>1067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3437.2330000000002</v>
      </c>
      <c r="C16" s="62">
        <f t="shared" si="1"/>
        <v>3180.0169999999998</v>
      </c>
      <c r="D16" s="62">
        <f t="shared" si="1"/>
        <v>3161.085</v>
      </c>
      <c r="E16" s="62">
        <f t="shared" si="1"/>
        <v>3145.6400000000003</v>
      </c>
      <c r="F16" s="62">
        <f t="shared" si="1"/>
        <v>3122.63</v>
      </c>
      <c r="G16" s="62">
        <f t="shared" si="1"/>
        <v>3277.4479999999999</v>
      </c>
      <c r="H16" s="62">
        <f t="shared" si="1"/>
        <v>3878.2280000000001</v>
      </c>
      <c r="I16" s="62">
        <f t="shared" si="1"/>
        <v>4737.482</v>
      </c>
      <c r="J16" s="62">
        <f t="shared" si="1"/>
        <v>5803.848</v>
      </c>
      <c r="K16" s="62">
        <f t="shared" si="1"/>
        <v>6379.9329999999973</v>
      </c>
      <c r="L16" s="62">
        <f t="shared" si="1"/>
        <v>6312.7650000000021</v>
      </c>
      <c r="M16" s="62">
        <f t="shared" si="1"/>
        <v>6241.5410000000002</v>
      </c>
      <c r="N16" s="62">
        <f t="shared" si="1"/>
        <v>6168.3070000000007</v>
      </c>
      <c r="O16" s="62">
        <f t="shared" si="1"/>
        <v>6014.674</v>
      </c>
      <c r="P16" s="62">
        <f t="shared" si="1"/>
        <v>5656.1629999999977</v>
      </c>
      <c r="Q16" s="62">
        <f t="shared" si="1"/>
        <v>5226.1620000000003</v>
      </c>
      <c r="R16" s="62">
        <f t="shared" si="1"/>
        <v>4679.5150000000003</v>
      </c>
      <c r="S16" s="62">
        <f t="shared" si="1"/>
        <v>3858.66</v>
      </c>
      <c r="T16" s="62">
        <f t="shared" si="1"/>
        <v>3695.0989999999997</v>
      </c>
      <c r="U16" s="62">
        <f t="shared" si="1"/>
        <v>4221.5740000000005</v>
      </c>
      <c r="V16" s="62">
        <f t="shared" si="1"/>
        <v>4012.3850000000002</v>
      </c>
      <c r="W16" s="62">
        <f t="shared" si="1"/>
        <v>3506.19</v>
      </c>
      <c r="X16" s="62">
        <f t="shared" si="1"/>
        <v>3249.7190000000001</v>
      </c>
      <c r="Y16" s="62">
        <f t="shared" si="1"/>
        <v>2733.2820000000002</v>
      </c>
      <c r="Z16" s="63" t="str">
        <f t="shared" si="1"/>
        <v/>
      </c>
      <c r="AA16" s="64">
        <f>SUM(AA10:AA15)</f>
        <v>105699.57999999997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1246.9000000000001</v>
      </c>
      <c r="C29" s="72">
        <v>1241.9000000000001</v>
      </c>
      <c r="D29" s="72">
        <v>1236.9000000000001</v>
      </c>
      <c r="E29" s="72">
        <v>1238.9000000000001</v>
      </c>
      <c r="F29" s="72">
        <v>1232.9000000000001</v>
      </c>
      <c r="G29" s="72">
        <v>1236.9000000000001</v>
      </c>
      <c r="H29" s="72">
        <v>1302.9000000000001</v>
      </c>
      <c r="I29" s="72">
        <v>1730.9</v>
      </c>
      <c r="J29" s="72">
        <v>2108.9</v>
      </c>
      <c r="K29" s="72">
        <v>2438.9</v>
      </c>
      <c r="L29" s="72">
        <v>2694.9</v>
      </c>
      <c r="M29" s="72">
        <v>2816.9</v>
      </c>
      <c r="N29" s="72">
        <v>2801.9</v>
      </c>
      <c r="O29" s="72">
        <v>2734.9</v>
      </c>
      <c r="P29" s="72">
        <v>2570.9</v>
      </c>
      <c r="Q29" s="72">
        <v>2270.9</v>
      </c>
      <c r="R29" s="72">
        <v>1888.9</v>
      </c>
      <c r="S29" s="72">
        <v>1406.9</v>
      </c>
      <c r="T29" s="72">
        <v>1163.9000000000001</v>
      </c>
      <c r="U29" s="72">
        <v>1728.9</v>
      </c>
      <c r="V29" s="72">
        <v>1297.9000000000001</v>
      </c>
      <c r="W29" s="72">
        <v>1061.9000000000001</v>
      </c>
      <c r="X29" s="72">
        <v>889.9</v>
      </c>
      <c r="Y29" s="72">
        <v>780.9</v>
      </c>
      <c r="Z29" s="73"/>
      <c r="AA29" s="74">
        <f>SUM(B29:Z29)</f>
        <v>41125.600000000013</v>
      </c>
    </row>
    <row r="30" spans="1:27" ht="24.95" customHeight="1" x14ac:dyDescent="0.2">
      <c r="A30" s="75" t="s">
        <v>24</v>
      </c>
      <c r="B30" s="76">
        <v>1034.3330000000001</v>
      </c>
      <c r="C30" s="77">
        <v>986.11699999999996</v>
      </c>
      <c r="D30" s="77">
        <v>1031.1849999999999</v>
      </c>
      <c r="E30" s="77">
        <v>1007.74</v>
      </c>
      <c r="F30" s="77">
        <v>971.73</v>
      </c>
      <c r="G30" s="77">
        <v>1164.548</v>
      </c>
      <c r="H30" s="77">
        <v>1541.328</v>
      </c>
      <c r="I30" s="77">
        <v>2140.5819999999999</v>
      </c>
      <c r="J30" s="77">
        <v>2871.9479999999999</v>
      </c>
      <c r="K30" s="77">
        <v>3217.0329999999999</v>
      </c>
      <c r="L30" s="77">
        <v>3290.8649999999998</v>
      </c>
      <c r="M30" s="77">
        <v>3436.3119999999999</v>
      </c>
      <c r="N30" s="77">
        <v>3378.4070000000002</v>
      </c>
      <c r="O30" s="77">
        <v>3284.7739999999999</v>
      </c>
      <c r="P30" s="77">
        <v>3085.2629999999999</v>
      </c>
      <c r="Q30" s="77">
        <v>2910.2620000000002</v>
      </c>
      <c r="R30" s="77">
        <v>2271.6149999999998</v>
      </c>
      <c r="S30" s="77">
        <v>2044.76</v>
      </c>
      <c r="T30" s="77">
        <v>1779.1990000000001</v>
      </c>
      <c r="U30" s="77">
        <v>1675.674</v>
      </c>
      <c r="V30" s="77">
        <v>1897.4849999999999</v>
      </c>
      <c r="W30" s="77">
        <v>1687.29</v>
      </c>
      <c r="X30" s="77">
        <v>1599.819</v>
      </c>
      <c r="Y30" s="77">
        <v>1170.3820000000001</v>
      </c>
      <c r="Z30" s="78"/>
      <c r="AA30" s="79">
        <f>SUM(B30:Z30)</f>
        <v>49478.650999999998</v>
      </c>
    </row>
    <row r="31" spans="1:27" ht="24.95" customHeight="1" x14ac:dyDescent="0.2">
      <c r="A31" s="82" t="s">
        <v>25</v>
      </c>
      <c r="B31" s="80">
        <v>1308</v>
      </c>
      <c r="C31" s="81">
        <v>1112</v>
      </c>
      <c r="D31" s="81">
        <v>1112</v>
      </c>
      <c r="E31" s="81">
        <v>1112</v>
      </c>
      <c r="F31" s="81">
        <v>1112</v>
      </c>
      <c r="G31" s="81">
        <v>1112</v>
      </c>
      <c r="H31" s="81">
        <v>1180</v>
      </c>
      <c r="I31" s="81">
        <v>1080</v>
      </c>
      <c r="J31" s="81">
        <v>925</v>
      </c>
      <c r="K31" s="81">
        <v>772</v>
      </c>
      <c r="L31" s="81">
        <v>342</v>
      </c>
      <c r="M31" s="81"/>
      <c r="N31" s="81"/>
      <c r="O31" s="81"/>
      <c r="P31" s="81"/>
      <c r="Q31" s="81">
        <v>247</v>
      </c>
      <c r="R31" s="81">
        <v>752</v>
      </c>
      <c r="S31" s="81">
        <v>955</v>
      </c>
      <c r="T31" s="81">
        <v>1422</v>
      </c>
      <c r="U31" s="81">
        <v>1472</v>
      </c>
      <c r="V31" s="81">
        <v>1472</v>
      </c>
      <c r="W31" s="81">
        <v>1422</v>
      </c>
      <c r="X31" s="81">
        <v>1422</v>
      </c>
      <c r="Y31" s="81">
        <v>1372</v>
      </c>
      <c r="Z31" s="83"/>
      <c r="AA31" s="84">
        <f>SUM(B31:Z31)</f>
        <v>21703</v>
      </c>
    </row>
    <row r="32" spans="1:27" ht="30" customHeight="1" thickBot="1" x14ac:dyDescent="0.25">
      <c r="A32" s="60" t="s">
        <v>26</v>
      </c>
      <c r="B32" s="61">
        <f>IF(LEN(B$2)&gt;0,SUM(B29:B31),"")</f>
        <v>3589.2330000000002</v>
      </c>
      <c r="C32" s="62">
        <f t="shared" ref="C32:Z32" si="4">IF(LEN(C$2)&gt;0,SUM(C29:C31),"")</f>
        <v>3340.0169999999998</v>
      </c>
      <c r="D32" s="62">
        <f t="shared" si="4"/>
        <v>3380.085</v>
      </c>
      <c r="E32" s="62">
        <f t="shared" si="4"/>
        <v>3358.6400000000003</v>
      </c>
      <c r="F32" s="62">
        <f t="shared" si="4"/>
        <v>3316.63</v>
      </c>
      <c r="G32" s="62">
        <f t="shared" si="4"/>
        <v>3513.4480000000003</v>
      </c>
      <c r="H32" s="62">
        <f t="shared" si="4"/>
        <v>4024.2280000000001</v>
      </c>
      <c r="I32" s="62">
        <f t="shared" si="4"/>
        <v>4951.482</v>
      </c>
      <c r="J32" s="62">
        <f t="shared" si="4"/>
        <v>5905.848</v>
      </c>
      <c r="K32" s="62">
        <f t="shared" si="4"/>
        <v>6427.933</v>
      </c>
      <c r="L32" s="62">
        <f t="shared" si="4"/>
        <v>6327.7649999999994</v>
      </c>
      <c r="M32" s="62">
        <f t="shared" si="4"/>
        <v>6253.2119999999995</v>
      </c>
      <c r="N32" s="62">
        <f t="shared" si="4"/>
        <v>6180.3070000000007</v>
      </c>
      <c r="O32" s="62">
        <f t="shared" si="4"/>
        <v>6019.674</v>
      </c>
      <c r="P32" s="62">
        <f t="shared" si="4"/>
        <v>5656.1630000000005</v>
      </c>
      <c r="Q32" s="62">
        <f t="shared" si="4"/>
        <v>5428.1620000000003</v>
      </c>
      <c r="R32" s="62">
        <f t="shared" si="4"/>
        <v>4912.5149999999994</v>
      </c>
      <c r="S32" s="62">
        <f t="shared" si="4"/>
        <v>4406.66</v>
      </c>
      <c r="T32" s="62">
        <f t="shared" si="4"/>
        <v>4365.0990000000002</v>
      </c>
      <c r="U32" s="62">
        <f t="shared" si="4"/>
        <v>4876.5740000000005</v>
      </c>
      <c r="V32" s="62">
        <f t="shared" si="4"/>
        <v>4667.3850000000002</v>
      </c>
      <c r="W32" s="62">
        <f t="shared" si="4"/>
        <v>4171.1900000000005</v>
      </c>
      <c r="X32" s="62">
        <f t="shared" si="4"/>
        <v>3911.7190000000001</v>
      </c>
      <c r="Y32" s="62">
        <f t="shared" si="4"/>
        <v>3323.2820000000002</v>
      </c>
      <c r="Z32" s="63" t="str">
        <f t="shared" si="4"/>
        <v/>
      </c>
      <c r="AA32" s="64">
        <f>SUM(AA29:AA31)</f>
        <v>112307.25100000002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40</v>
      </c>
      <c r="C35" s="95">
        <v>40</v>
      </c>
      <c r="D35" s="95">
        <v>40</v>
      </c>
      <c r="E35" s="95">
        <v>74</v>
      </c>
      <c r="F35" s="95">
        <v>44</v>
      </c>
      <c r="G35" s="95">
        <v>59</v>
      </c>
      <c r="H35" s="95">
        <v>24</v>
      </c>
      <c r="I35" s="95">
        <v>41</v>
      </c>
      <c r="J35" s="95">
        <v>23</v>
      </c>
      <c r="K35" s="95">
        <v>37</v>
      </c>
      <c r="L35" s="95">
        <v>15</v>
      </c>
      <c r="M35" s="95">
        <v>11.670999999999999</v>
      </c>
      <c r="N35" s="95"/>
      <c r="O35" s="95">
        <v>5</v>
      </c>
      <c r="P35" s="95"/>
      <c r="Q35" s="95">
        <v>80</v>
      </c>
      <c r="R35" s="95">
        <v>74</v>
      </c>
      <c r="S35" s="95">
        <v>211</v>
      </c>
      <c r="T35" s="95">
        <v>305</v>
      </c>
      <c r="U35" s="95">
        <v>305</v>
      </c>
      <c r="V35" s="95">
        <v>305</v>
      </c>
      <c r="W35" s="95">
        <v>315</v>
      </c>
      <c r="X35" s="95">
        <v>297</v>
      </c>
      <c r="Y35" s="95">
        <v>225</v>
      </c>
      <c r="Z35" s="96"/>
      <c r="AA35" s="74">
        <f t="shared" ref="AA35:AA40" si="5">SUM(B35:Z35)</f>
        <v>2570.6710000000003</v>
      </c>
    </row>
    <row r="36" spans="1:27" ht="24.95" customHeight="1" x14ac:dyDescent="0.2">
      <c r="A36" s="97" t="s">
        <v>29</v>
      </c>
      <c r="B36" s="98">
        <v>62</v>
      </c>
      <c r="C36" s="99">
        <v>70</v>
      </c>
      <c r="D36" s="99">
        <v>129</v>
      </c>
      <c r="E36" s="99">
        <v>89</v>
      </c>
      <c r="F36" s="99">
        <v>100</v>
      </c>
      <c r="G36" s="99">
        <v>127</v>
      </c>
      <c r="H36" s="99">
        <v>72</v>
      </c>
      <c r="I36" s="99">
        <v>123</v>
      </c>
      <c r="J36" s="99">
        <v>60</v>
      </c>
      <c r="K36" s="99">
        <v>11</v>
      </c>
      <c r="L36" s="99"/>
      <c r="M36" s="99"/>
      <c r="N36" s="99"/>
      <c r="O36" s="99"/>
      <c r="P36" s="99"/>
      <c r="Q36" s="99">
        <v>122</v>
      </c>
      <c r="R36" s="99">
        <v>148</v>
      </c>
      <c r="S36" s="99">
        <v>300</v>
      </c>
      <c r="T36" s="99">
        <v>315</v>
      </c>
      <c r="U36" s="99">
        <v>300</v>
      </c>
      <c r="V36" s="99">
        <v>300</v>
      </c>
      <c r="W36" s="99">
        <v>300</v>
      </c>
      <c r="X36" s="99">
        <v>315</v>
      </c>
      <c r="Y36" s="99">
        <v>315</v>
      </c>
      <c r="Z36" s="100"/>
      <c r="AA36" s="79">
        <f t="shared" si="5"/>
        <v>3258</v>
      </c>
    </row>
    <row r="37" spans="1:27" ht="24.95" customHeight="1" x14ac:dyDescent="0.2">
      <c r="A37" s="97" t="s">
        <v>30</v>
      </c>
      <c r="B37" s="98">
        <v>627.6</v>
      </c>
      <c r="C37" s="99">
        <v>682.1</v>
      </c>
      <c r="D37" s="99">
        <v>503</v>
      </c>
      <c r="E37" s="99">
        <v>449.8</v>
      </c>
      <c r="F37" s="99">
        <v>589.79999999999995</v>
      </c>
      <c r="G37" s="99">
        <v>524.5</v>
      </c>
      <c r="H37" s="99">
        <v>272.39999999999998</v>
      </c>
      <c r="I37" s="99"/>
      <c r="J37" s="99"/>
      <c r="K37" s="99"/>
      <c r="L37" s="99"/>
      <c r="M37" s="99"/>
      <c r="N37" s="99"/>
      <c r="O37" s="99"/>
      <c r="P37" s="99"/>
      <c r="Q37" s="99">
        <v>200</v>
      </c>
      <c r="R37" s="99">
        <v>834.8</v>
      </c>
      <c r="S37" s="99">
        <v>956.3</v>
      </c>
      <c r="T37" s="99">
        <v>1203</v>
      </c>
      <c r="U37" s="99">
        <v>1129</v>
      </c>
      <c r="V37" s="99">
        <v>1146</v>
      </c>
      <c r="W37" s="99">
        <v>1216</v>
      </c>
      <c r="X37" s="99">
        <v>1013.4</v>
      </c>
      <c r="Y37" s="99">
        <v>1245.7</v>
      </c>
      <c r="Z37" s="100"/>
      <c r="AA37" s="79">
        <f t="shared" si="5"/>
        <v>12593.4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19</v>
      </c>
      <c r="K38" s="99"/>
      <c r="L38" s="99"/>
      <c r="M38" s="99"/>
      <c r="N38" s="99">
        <v>12</v>
      </c>
      <c r="O38" s="99"/>
      <c r="P38" s="99"/>
      <c r="Q38" s="99"/>
      <c r="R38" s="99">
        <v>11</v>
      </c>
      <c r="S38" s="99">
        <v>37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779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779.6</v>
      </c>
      <c r="C40" s="88">
        <f t="shared" si="6"/>
        <v>842.1</v>
      </c>
      <c r="D40" s="88">
        <f t="shared" si="6"/>
        <v>722</v>
      </c>
      <c r="E40" s="88">
        <f t="shared" si="6"/>
        <v>662.8</v>
      </c>
      <c r="F40" s="88">
        <f t="shared" si="6"/>
        <v>783.8</v>
      </c>
      <c r="G40" s="88">
        <f t="shared" si="6"/>
        <v>760.5</v>
      </c>
      <c r="H40" s="88">
        <f t="shared" si="6"/>
        <v>418.4</v>
      </c>
      <c r="I40" s="88">
        <f t="shared" si="6"/>
        <v>214</v>
      </c>
      <c r="J40" s="88">
        <f t="shared" si="6"/>
        <v>102</v>
      </c>
      <c r="K40" s="88">
        <f t="shared" si="6"/>
        <v>48</v>
      </c>
      <c r="L40" s="88">
        <f t="shared" si="6"/>
        <v>15</v>
      </c>
      <c r="M40" s="88">
        <f t="shared" si="6"/>
        <v>11.670999999999999</v>
      </c>
      <c r="N40" s="88">
        <f t="shared" si="6"/>
        <v>12</v>
      </c>
      <c r="O40" s="88">
        <f t="shared" si="6"/>
        <v>5</v>
      </c>
      <c r="P40" s="88">
        <f t="shared" si="6"/>
        <v>0</v>
      </c>
      <c r="Q40" s="88">
        <f t="shared" si="6"/>
        <v>402</v>
      </c>
      <c r="R40" s="88">
        <f t="shared" si="6"/>
        <v>1067.8</v>
      </c>
      <c r="S40" s="88">
        <f t="shared" si="6"/>
        <v>1504.3</v>
      </c>
      <c r="T40" s="88">
        <f t="shared" si="6"/>
        <v>1873</v>
      </c>
      <c r="U40" s="88">
        <f t="shared" si="6"/>
        <v>1784</v>
      </c>
      <c r="V40" s="88">
        <f t="shared" si="6"/>
        <v>1801</v>
      </c>
      <c r="W40" s="88">
        <f t="shared" si="6"/>
        <v>1881</v>
      </c>
      <c r="X40" s="88">
        <f t="shared" si="6"/>
        <v>1675.4</v>
      </c>
      <c r="Y40" s="88">
        <f t="shared" si="6"/>
        <v>1835.7</v>
      </c>
      <c r="Z40" s="89" t="str">
        <f t="shared" si="6"/>
        <v/>
      </c>
      <c r="AA40" s="90">
        <f t="shared" si="5"/>
        <v>19201.071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627.6</v>
      </c>
      <c r="C45" s="99">
        <v>682.1</v>
      </c>
      <c r="D45" s="99">
        <v>503</v>
      </c>
      <c r="E45" s="99">
        <v>449.8</v>
      </c>
      <c r="F45" s="99">
        <v>589.79999999999995</v>
      </c>
      <c r="G45" s="99">
        <v>524.5</v>
      </c>
      <c r="H45" s="99">
        <v>272.39999999999998</v>
      </c>
      <c r="I45" s="99"/>
      <c r="J45" s="99"/>
      <c r="K45" s="99"/>
      <c r="L45" s="99"/>
      <c r="M45" s="99"/>
      <c r="N45" s="99"/>
      <c r="O45" s="99"/>
      <c r="P45" s="99"/>
      <c r="Q45" s="99">
        <v>200</v>
      </c>
      <c r="R45" s="99">
        <v>834.8</v>
      </c>
      <c r="S45" s="99">
        <v>956.3</v>
      </c>
      <c r="T45" s="99">
        <v>1203</v>
      </c>
      <c r="U45" s="99">
        <v>1129</v>
      </c>
      <c r="V45" s="99">
        <v>1146</v>
      </c>
      <c r="W45" s="99">
        <v>1216</v>
      </c>
      <c r="X45" s="99">
        <v>1013.4</v>
      </c>
      <c r="Y45" s="99">
        <v>1245.7</v>
      </c>
      <c r="Z45" s="100"/>
      <c r="AA45" s="79">
        <f t="shared" si="7"/>
        <v>12593.4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627.6</v>
      </c>
      <c r="C49" s="88">
        <f t="shared" ref="C49:Z49" si="8">IF(LEN(C$2)&gt;0,SUM(C43:C48),"")</f>
        <v>682.1</v>
      </c>
      <c r="D49" s="88">
        <f t="shared" si="8"/>
        <v>503</v>
      </c>
      <c r="E49" s="88">
        <f t="shared" si="8"/>
        <v>449.8</v>
      </c>
      <c r="F49" s="88">
        <f t="shared" si="8"/>
        <v>589.79999999999995</v>
      </c>
      <c r="G49" s="88">
        <f t="shared" si="8"/>
        <v>524.5</v>
      </c>
      <c r="H49" s="88">
        <f t="shared" si="8"/>
        <v>272.39999999999998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200</v>
      </c>
      <c r="R49" s="88">
        <f t="shared" si="8"/>
        <v>834.8</v>
      </c>
      <c r="S49" s="88">
        <f t="shared" si="8"/>
        <v>956.3</v>
      </c>
      <c r="T49" s="88">
        <f t="shared" si="8"/>
        <v>1203</v>
      </c>
      <c r="U49" s="88">
        <f t="shared" si="8"/>
        <v>1129</v>
      </c>
      <c r="V49" s="88">
        <f t="shared" si="8"/>
        <v>1146</v>
      </c>
      <c r="W49" s="88">
        <f t="shared" si="8"/>
        <v>1216</v>
      </c>
      <c r="X49" s="88">
        <f t="shared" si="8"/>
        <v>1013.4</v>
      </c>
      <c r="Y49" s="88">
        <f t="shared" si="8"/>
        <v>1245.7</v>
      </c>
      <c r="Z49" s="89" t="str">
        <f t="shared" si="8"/>
        <v/>
      </c>
      <c r="AA49" s="90">
        <f t="shared" si="7"/>
        <v>12593.4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4216.8330000000005</v>
      </c>
      <c r="C52" s="88">
        <f t="shared" si="10"/>
        <v>4022.1169999999997</v>
      </c>
      <c r="D52" s="88">
        <f t="shared" si="10"/>
        <v>3883.085</v>
      </c>
      <c r="E52" s="88">
        <f t="shared" si="10"/>
        <v>3808.4400000000005</v>
      </c>
      <c r="F52" s="88">
        <f t="shared" si="10"/>
        <v>3906.4300000000003</v>
      </c>
      <c r="G52" s="88">
        <f t="shared" si="10"/>
        <v>4037.9479999999999</v>
      </c>
      <c r="H52" s="88">
        <f t="shared" si="10"/>
        <v>4296.6279999999997</v>
      </c>
      <c r="I52" s="88">
        <f t="shared" si="10"/>
        <v>4951.482</v>
      </c>
      <c r="J52" s="88">
        <f t="shared" si="10"/>
        <v>5905.848</v>
      </c>
      <c r="K52" s="88">
        <f t="shared" si="10"/>
        <v>6427.9329999999973</v>
      </c>
      <c r="L52" s="88">
        <f t="shared" si="10"/>
        <v>6327.7650000000021</v>
      </c>
      <c r="M52" s="88">
        <f t="shared" si="10"/>
        <v>6253.2120000000004</v>
      </c>
      <c r="N52" s="88">
        <f t="shared" si="10"/>
        <v>6180.3070000000007</v>
      </c>
      <c r="O52" s="88">
        <f t="shared" si="10"/>
        <v>6019.674</v>
      </c>
      <c r="P52" s="88">
        <f t="shared" si="10"/>
        <v>5656.1629999999977</v>
      </c>
      <c r="Q52" s="88">
        <f t="shared" si="10"/>
        <v>5628.1620000000003</v>
      </c>
      <c r="R52" s="88">
        <f t="shared" si="10"/>
        <v>5747.3150000000005</v>
      </c>
      <c r="S52" s="88">
        <f t="shared" si="10"/>
        <v>5362.96</v>
      </c>
      <c r="T52" s="88">
        <f t="shared" si="10"/>
        <v>5568.0990000000002</v>
      </c>
      <c r="U52" s="88">
        <f t="shared" si="10"/>
        <v>6005.5740000000005</v>
      </c>
      <c r="V52" s="88">
        <f t="shared" si="10"/>
        <v>5813.3850000000002</v>
      </c>
      <c r="W52" s="88">
        <f t="shared" si="10"/>
        <v>5387.1900000000005</v>
      </c>
      <c r="X52" s="88">
        <f t="shared" si="10"/>
        <v>4925.1190000000006</v>
      </c>
      <c r="Y52" s="88">
        <f t="shared" si="10"/>
        <v>4568.982</v>
      </c>
      <c r="Z52" s="89" t="str">
        <f t="shared" si="10"/>
        <v/>
      </c>
      <c r="AA52" s="104">
        <f>SUM(B52:Z52)</f>
        <v>124900.65100000001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4216.7860000000001</v>
      </c>
      <c r="C4" s="18">
        <v>4022.0769999999993</v>
      </c>
      <c r="D4" s="18">
        <v>3883.0799999999995</v>
      </c>
      <c r="E4" s="18">
        <v>3808.418999999999</v>
      </c>
      <c r="F4" s="18">
        <v>3906.4039999999995</v>
      </c>
      <c r="G4" s="18">
        <v>4037.9859999999999</v>
      </c>
      <c r="H4" s="18">
        <v>4296.5920000000006</v>
      </c>
      <c r="I4" s="18">
        <v>4951.5129999999999</v>
      </c>
      <c r="J4" s="18">
        <v>5905.8480000000009</v>
      </c>
      <c r="K4" s="18">
        <v>6427.9330000000009</v>
      </c>
      <c r="L4" s="18">
        <v>6327.7650000000012</v>
      </c>
      <c r="M4" s="18">
        <v>6253.2120000000004</v>
      </c>
      <c r="N4" s="18">
        <v>6180.3069999999989</v>
      </c>
      <c r="O4" s="18">
        <v>6019.6740000000018</v>
      </c>
      <c r="P4" s="18">
        <v>5656.1630000000005</v>
      </c>
      <c r="Q4" s="18">
        <v>5628.1619999999984</v>
      </c>
      <c r="R4" s="18">
        <v>5747.3459999999986</v>
      </c>
      <c r="S4" s="18">
        <v>5362.9320000000016</v>
      </c>
      <c r="T4" s="18">
        <v>5568.099000000002</v>
      </c>
      <c r="U4" s="18">
        <v>6005.5739999999996</v>
      </c>
      <c r="V4" s="18">
        <v>5813.3849999999993</v>
      </c>
      <c r="W4" s="18">
        <v>5387.1900000000014</v>
      </c>
      <c r="X4" s="18">
        <v>4925.1409999999996</v>
      </c>
      <c r="Y4" s="18">
        <v>4568.9900000000016</v>
      </c>
      <c r="Z4" s="19"/>
      <c r="AA4" s="20">
        <f>SUM(B4:Z4)</f>
        <v>124900.57799999999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</v>
      </c>
      <c r="C7" s="28">
        <v>83.87</v>
      </c>
      <c r="D7" s="28">
        <v>88.45</v>
      </c>
      <c r="E7" s="28">
        <v>86.62</v>
      </c>
      <c r="F7" s="28">
        <v>89.06</v>
      </c>
      <c r="G7" s="28">
        <v>95.5</v>
      </c>
      <c r="H7" s="28">
        <v>100.2</v>
      </c>
      <c r="I7" s="28">
        <v>96.54</v>
      </c>
      <c r="J7" s="28">
        <v>25</v>
      </c>
      <c r="K7" s="28">
        <v>20</v>
      </c>
      <c r="L7" s="28">
        <v>12.5</v>
      </c>
      <c r="M7" s="28">
        <v>9.8800000000000008</v>
      </c>
      <c r="N7" s="28">
        <v>12.73</v>
      </c>
      <c r="O7" s="28">
        <v>13.33</v>
      </c>
      <c r="P7" s="28">
        <v>25</v>
      </c>
      <c r="Q7" s="28">
        <v>18.3</v>
      </c>
      <c r="R7" s="28">
        <v>0.2</v>
      </c>
      <c r="S7" s="28">
        <v>69.95</v>
      </c>
      <c r="T7" s="28">
        <v>113.43</v>
      </c>
      <c r="U7" s="28">
        <v>145.06</v>
      </c>
      <c r="V7" s="28">
        <v>175.37</v>
      </c>
      <c r="W7" s="28">
        <v>138.22999999999999</v>
      </c>
      <c r="X7" s="28">
        <v>117.5</v>
      </c>
      <c r="Y7" s="28">
        <v>100.67</v>
      </c>
      <c r="Z7" s="29"/>
      <c r="AA7" s="30">
        <f>IF(SUM(B7:Z7)&lt;&gt;0,AVERAGEIF(B7:Z7,"&lt;&gt;"""),"")</f>
        <v>72.141250000000014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</v>
      </c>
      <c r="C14" s="57">
        <v>14</v>
      </c>
      <c r="D14" s="57">
        <v>14</v>
      </c>
      <c r="E14" s="57">
        <v>14</v>
      </c>
      <c r="F14" s="57">
        <v>14</v>
      </c>
      <c r="G14" s="57">
        <v>13.792</v>
      </c>
      <c r="H14" s="57">
        <v>8.6999999999999993</v>
      </c>
      <c r="I14" s="57"/>
      <c r="J14" s="57"/>
      <c r="K14" s="57">
        <v>14.9</v>
      </c>
      <c r="L14" s="57">
        <v>14.9</v>
      </c>
      <c r="M14" s="57">
        <v>14.9</v>
      </c>
      <c r="N14" s="57">
        <v>14.9</v>
      </c>
      <c r="O14" s="57">
        <v>14.9</v>
      </c>
      <c r="P14" s="57">
        <v>14.9</v>
      </c>
      <c r="Q14" s="57">
        <v>14.9</v>
      </c>
      <c r="R14" s="57"/>
      <c r="S14" s="57"/>
      <c r="T14" s="57">
        <v>9.4559999999999995</v>
      </c>
      <c r="U14" s="57">
        <v>13.92</v>
      </c>
      <c r="V14" s="57">
        <v>14</v>
      </c>
      <c r="W14" s="57">
        <v>14</v>
      </c>
      <c r="X14" s="57">
        <v>14</v>
      </c>
      <c r="Y14" s="57">
        <v>14</v>
      </c>
      <c r="Z14" s="58"/>
      <c r="AA14" s="59">
        <f t="shared" si="0"/>
        <v>276.16800000000001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</v>
      </c>
      <c r="C16" s="62">
        <f t="shared" ref="C16:Z16" si="1">IF(LEN(C$2)&gt;0,SUM(C10:C15),"")</f>
        <v>14</v>
      </c>
      <c r="D16" s="62">
        <f t="shared" si="1"/>
        <v>14</v>
      </c>
      <c r="E16" s="62">
        <f t="shared" si="1"/>
        <v>14</v>
      </c>
      <c r="F16" s="62">
        <f t="shared" si="1"/>
        <v>14</v>
      </c>
      <c r="G16" s="62">
        <f t="shared" si="1"/>
        <v>13.792</v>
      </c>
      <c r="H16" s="62">
        <f t="shared" si="1"/>
        <v>8.6999999999999993</v>
      </c>
      <c r="I16" s="62">
        <f t="shared" si="1"/>
        <v>0</v>
      </c>
      <c r="J16" s="62">
        <f t="shared" si="1"/>
        <v>0</v>
      </c>
      <c r="K16" s="62">
        <f t="shared" si="1"/>
        <v>14.9</v>
      </c>
      <c r="L16" s="62">
        <f t="shared" si="1"/>
        <v>14.9</v>
      </c>
      <c r="M16" s="62">
        <f t="shared" si="1"/>
        <v>14.9</v>
      </c>
      <c r="N16" s="62">
        <f t="shared" si="1"/>
        <v>14.9</v>
      </c>
      <c r="O16" s="62">
        <f t="shared" si="1"/>
        <v>14.9</v>
      </c>
      <c r="P16" s="62">
        <f t="shared" si="1"/>
        <v>14.9</v>
      </c>
      <c r="Q16" s="62">
        <f t="shared" si="1"/>
        <v>14.9</v>
      </c>
      <c r="R16" s="62">
        <f t="shared" si="1"/>
        <v>0</v>
      </c>
      <c r="S16" s="62">
        <f t="shared" si="1"/>
        <v>0</v>
      </c>
      <c r="T16" s="62">
        <f t="shared" si="1"/>
        <v>9.4559999999999995</v>
      </c>
      <c r="U16" s="62">
        <f t="shared" si="1"/>
        <v>13.92</v>
      </c>
      <c r="V16" s="62">
        <f t="shared" si="1"/>
        <v>14</v>
      </c>
      <c r="W16" s="62">
        <f t="shared" si="1"/>
        <v>14</v>
      </c>
      <c r="X16" s="62">
        <f t="shared" si="1"/>
        <v>14</v>
      </c>
      <c r="Y16" s="62">
        <f t="shared" si="1"/>
        <v>14</v>
      </c>
      <c r="Z16" s="63" t="str">
        <f t="shared" si="1"/>
        <v/>
      </c>
      <c r="AA16" s="64">
        <f>SUM(AA10:AA15)</f>
        <v>276.16800000000001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719.22500000000002</v>
      </c>
      <c r="C19" s="72">
        <v>711.99299999999994</v>
      </c>
      <c r="D19" s="72">
        <v>699.85199999999998</v>
      </c>
      <c r="E19" s="72">
        <v>693.96799999999996</v>
      </c>
      <c r="F19" s="72">
        <v>694.94100000000003</v>
      </c>
      <c r="G19" s="72">
        <v>697.52299999999991</v>
      </c>
      <c r="H19" s="72">
        <v>700.28000000000009</v>
      </c>
      <c r="I19" s="72">
        <v>684.476</v>
      </c>
      <c r="J19" s="72">
        <v>677.32799999999997</v>
      </c>
      <c r="K19" s="72">
        <v>685.9899999999999</v>
      </c>
      <c r="L19" s="72">
        <v>684.024</v>
      </c>
      <c r="M19" s="72">
        <v>678.69899999999996</v>
      </c>
      <c r="N19" s="72">
        <v>676.32599999999991</v>
      </c>
      <c r="O19" s="72">
        <v>672.53600000000006</v>
      </c>
      <c r="P19" s="72">
        <v>659.53100000000006</v>
      </c>
      <c r="Q19" s="72">
        <v>675.60799999999995</v>
      </c>
      <c r="R19" s="72">
        <v>694.45</v>
      </c>
      <c r="S19" s="72">
        <v>680.06599999999992</v>
      </c>
      <c r="T19" s="72">
        <v>675.22</v>
      </c>
      <c r="U19" s="72">
        <v>669.12599999999998</v>
      </c>
      <c r="V19" s="72">
        <v>665.52700000000016</v>
      </c>
      <c r="W19" s="72">
        <v>670.99</v>
      </c>
      <c r="X19" s="72">
        <v>667.69899999999996</v>
      </c>
      <c r="Y19" s="72">
        <v>668.23</v>
      </c>
      <c r="Z19" s="73"/>
      <c r="AA19" s="74">
        <f t="shared" ref="AA19:AA25" si="2">SUM(B19:Z19)</f>
        <v>16403.608</v>
      </c>
    </row>
    <row r="20" spans="1:27" ht="24.95" customHeight="1" x14ac:dyDescent="0.2">
      <c r="A20" s="75" t="s">
        <v>15</v>
      </c>
      <c r="B20" s="76">
        <v>705.99700000000007</v>
      </c>
      <c r="C20" s="77">
        <v>739.90099999999995</v>
      </c>
      <c r="D20" s="77">
        <v>733.03</v>
      </c>
      <c r="E20" s="77">
        <v>732.00199999999995</v>
      </c>
      <c r="F20" s="77">
        <v>747.12</v>
      </c>
      <c r="G20" s="77">
        <v>751.11</v>
      </c>
      <c r="H20" s="77">
        <v>778.07299999999998</v>
      </c>
      <c r="I20" s="77">
        <v>808.53899999999999</v>
      </c>
      <c r="J20" s="77">
        <v>861.44999999999993</v>
      </c>
      <c r="K20" s="77">
        <v>840.62400000000014</v>
      </c>
      <c r="L20" s="77">
        <v>859.40499999999986</v>
      </c>
      <c r="M20" s="77">
        <v>858.67500000000007</v>
      </c>
      <c r="N20" s="77">
        <v>853.298</v>
      </c>
      <c r="O20" s="77">
        <v>846.20100000000002</v>
      </c>
      <c r="P20" s="77">
        <v>824.25700000000018</v>
      </c>
      <c r="Q20" s="77">
        <v>831.20999999999981</v>
      </c>
      <c r="R20" s="77">
        <v>887.79300000000001</v>
      </c>
      <c r="S20" s="77">
        <v>856.18399999999997</v>
      </c>
      <c r="T20" s="77">
        <v>865.63499999999988</v>
      </c>
      <c r="U20" s="77">
        <v>891.44899999999996</v>
      </c>
      <c r="V20" s="77">
        <v>814.548</v>
      </c>
      <c r="W20" s="77">
        <v>793.78</v>
      </c>
      <c r="X20" s="77">
        <v>760.25400000000013</v>
      </c>
      <c r="Y20" s="77">
        <v>722.80799999999988</v>
      </c>
      <c r="Z20" s="78"/>
      <c r="AA20" s="79">
        <f t="shared" si="2"/>
        <v>19363.342999999997</v>
      </c>
    </row>
    <row r="21" spans="1:27" ht="24.95" customHeight="1" x14ac:dyDescent="0.2">
      <c r="A21" s="75" t="s">
        <v>16</v>
      </c>
      <c r="B21" s="80">
        <v>2107.0639999999994</v>
      </c>
      <c r="C21" s="81">
        <v>1972.183</v>
      </c>
      <c r="D21" s="81">
        <v>1896.1980000000001</v>
      </c>
      <c r="E21" s="81">
        <v>1860.4490000000001</v>
      </c>
      <c r="F21" s="81">
        <v>1897.3430000000001</v>
      </c>
      <c r="G21" s="81">
        <v>2000.0610000000001</v>
      </c>
      <c r="H21" s="81">
        <v>2155.5389999999998</v>
      </c>
      <c r="I21" s="81">
        <v>2471.9980000000005</v>
      </c>
      <c r="J21" s="81">
        <v>2827.5699999999997</v>
      </c>
      <c r="K21" s="81">
        <v>3058.9189999999999</v>
      </c>
      <c r="L21" s="81">
        <v>3316.4359999999997</v>
      </c>
      <c r="M21" s="81">
        <v>3463.4380000000001</v>
      </c>
      <c r="N21" s="81">
        <v>3558.2829999999999</v>
      </c>
      <c r="O21" s="81">
        <v>3436.0369999999994</v>
      </c>
      <c r="P21" s="81">
        <v>3222.4999999999991</v>
      </c>
      <c r="Q21" s="81">
        <v>3087.944</v>
      </c>
      <c r="R21" s="81">
        <v>3289.6030000000001</v>
      </c>
      <c r="S21" s="81">
        <v>3214.6819999999998</v>
      </c>
      <c r="T21" s="81">
        <v>3395.7879999999996</v>
      </c>
      <c r="U21" s="81">
        <v>3743.0790000000002</v>
      </c>
      <c r="V21" s="81">
        <v>3657.81</v>
      </c>
      <c r="W21" s="81">
        <v>3279.9199999999996</v>
      </c>
      <c r="X21" s="81">
        <v>2858.6880000000001</v>
      </c>
      <c r="Y21" s="81">
        <v>2517.4520000000002</v>
      </c>
      <c r="Z21" s="78"/>
      <c r="AA21" s="79">
        <f t="shared" si="2"/>
        <v>68288.984000000011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235</v>
      </c>
      <c r="L22" s="81">
        <v>235</v>
      </c>
      <c r="M22" s="81">
        <v>235</v>
      </c>
      <c r="N22" s="81">
        <v>235</v>
      </c>
      <c r="O22" s="81">
        <v>235</v>
      </c>
      <c r="P22" s="81">
        <v>144.97499999999999</v>
      </c>
      <c r="Q22" s="81">
        <v>235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1554.9749999999999</v>
      </c>
    </row>
    <row r="23" spans="1:27" ht="24.95" customHeight="1" x14ac:dyDescent="0.2">
      <c r="A23" s="85" t="s">
        <v>18</v>
      </c>
      <c r="B23" s="77">
        <v>59.5</v>
      </c>
      <c r="C23" s="77">
        <v>60</v>
      </c>
      <c r="D23" s="77">
        <v>60</v>
      </c>
      <c r="E23" s="77">
        <v>61</v>
      </c>
      <c r="F23" s="77">
        <v>62</v>
      </c>
      <c r="G23" s="77">
        <v>61.5</v>
      </c>
      <c r="H23" s="77">
        <v>62</v>
      </c>
      <c r="I23" s="77">
        <v>65.5</v>
      </c>
      <c r="J23" s="77">
        <v>71.5</v>
      </c>
      <c r="K23" s="77">
        <v>86.5</v>
      </c>
      <c r="L23" s="77">
        <v>106</v>
      </c>
      <c r="M23" s="77">
        <v>119.5</v>
      </c>
      <c r="N23" s="77">
        <v>122.5</v>
      </c>
      <c r="O23" s="77">
        <v>116</v>
      </c>
      <c r="P23" s="77">
        <v>104</v>
      </c>
      <c r="Q23" s="77">
        <v>88.5</v>
      </c>
      <c r="R23" s="77">
        <v>84.5</v>
      </c>
      <c r="S23" s="77">
        <v>87</v>
      </c>
      <c r="T23" s="77">
        <v>105</v>
      </c>
      <c r="U23" s="77">
        <v>154</v>
      </c>
      <c r="V23" s="77">
        <v>146.5</v>
      </c>
      <c r="W23" s="77">
        <v>125.5</v>
      </c>
      <c r="X23" s="77">
        <v>103.5</v>
      </c>
      <c r="Y23" s="77">
        <v>115.5</v>
      </c>
      <c r="Z23" s="77"/>
      <c r="AA23" s="79">
        <f t="shared" si="2"/>
        <v>2227.5</v>
      </c>
    </row>
    <row r="24" spans="1:27" ht="24.95" customHeight="1" x14ac:dyDescent="0.2">
      <c r="A24" s="85" t="s">
        <v>19</v>
      </c>
      <c r="B24" s="77">
        <v>244.99999999999997</v>
      </c>
      <c r="C24" s="77">
        <v>232.99999999999997</v>
      </c>
      <c r="D24" s="77">
        <v>226.00000000000003</v>
      </c>
      <c r="E24" s="77">
        <v>223.00000000000003</v>
      </c>
      <c r="F24" s="77">
        <v>228.00000000000003</v>
      </c>
      <c r="G24" s="77">
        <v>239.00000000000003</v>
      </c>
      <c r="H24" s="77">
        <v>261</v>
      </c>
      <c r="I24" s="77">
        <v>295</v>
      </c>
      <c r="J24" s="77">
        <v>310</v>
      </c>
      <c r="K24" s="77">
        <v>316</v>
      </c>
      <c r="L24" s="77">
        <v>317.99999999999994</v>
      </c>
      <c r="M24" s="77">
        <v>314.00000000000006</v>
      </c>
      <c r="N24" s="77">
        <v>310</v>
      </c>
      <c r="O24" s="77">
        <v>295</v>
      </c>
      <c r="P24" s="77">
        <v>280</v>
      </c>
      <c r="Q24" s="77">
        <v>279.00000000000006</v>
      </c>
      <c r="R24" s="77">
        <v>283.00000000000006</v>
      </c>
      <c r="S24" s="77">
        <v>298</v>
      </c>
      <c r="T24" s="77">
        <v>314.00000000000006</v>
      </c>
      <c r="U24" s="77">
        <v>336</v>
      </c>
      <c r="V24" s="77">
        <v>317</v>
      </c>
      <c r="W24" s="77">
        <v>293</v>
      </c>
      <c r="X24" s="77">
        <v>262</v>
      </c>
      <c r="Y24" s="77">
        <v>232</v>
      </c>
      <c r="Z24" s="77"/>
      <c r="AA24" s="79">
        <f t="shared" si="2"/>
        <v>6707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3836.7859999999996</v>
      </c>
      <c r="C26" s="88">
        <f t="shared" ref="C26:Z26" si="3">IF(LEN(C$2)&gt;0,SUM(C19:C25),"")</f>
        <v>3717.0769999999998</v>
      </c>
      <c r="D26" s="88">
        <f t="shared" si="3"/>
        <v>3615.08</v>
      </c>
      <c r="E26" s="88">
        <f t="shared" si="3"/>
        <v>3570.4189999999999</v>
      </c>
      <c r="F26" s="88">
        <f t="shared" si="3"/>
        <v>3629.4040000000005</v>
      </c>
      <c r="G26" s="88">
        <f t="shared" si="3"/>
        <v>3749.194</v>
      </c>
      <c r="H26" s="88">
        <f t="shared" si="3"/>
        <v>3956.8919999999998</v>
      </c>
      <c r="I26" s="88">
        <f t="shared" si="3"/>
        <v>4325.5130000000008</v>
      </c>
      <c r="J26" s="88">
        <f t="shared" si="3"/>
        <v>4747.848</v>
      </c>
      <c r="K26" s="88">
        <f t="shared" si="3"/>
        <v>5223.0329999999994</v>
      </c>
      <c r="L26" s="88">
        <f t="shared" si="3"/>
        <v>5518.8649999999998</v>
      </c>
      <c r="M26" s="88">
        <f t="shared" si="3"/>
        <v>5669.3119999999999</v>
      </c>
      <c r="N26" s="88">
        <f t="shared" si="3"/>
        <v>5755.4069999999992</v>
      </c>
      <c r="O26" s="88">
        <f t="shared" si="3"/>
        <v>5600.7739999999994</v>
      </c>
      <c r="P26" s="88">
        <f t="shared" si="3"/>
        <v>5235.2629999999999</v>
      </c>
      <c r="Q26" s="88">
        <f t="shared" si="3"/>
        <v>5197.2619999999997</v>
      </c>
      <c r="R26" s="88">
        <f t="shared" si="3"/>
        <v>5239.3459999999995</v>
      </c>
      <c r="S26" s="88">
        <f t="shared" si="3"/>
        <v>5135.9319999999998</v>
      </c>
      <c r="T26" s="88">
        <f t="shared" si="3"/>
        <v>5355.643</v>
      </c>
      <c r="U26" s="88">
        <f t="shared" si="3"/>
        <v>5793.6540000000005</v>
      </c>
      <c r="V26" s="88">
        <f t="shared" si="3"/>
        <v>5601.3850000000002</v>
      </c>
      <c r="W26" s="88">
        <f t="shared" si="3"/>
        <v>5163.1899999999996</v>
      </c>
      <c r="X26" s="88">
        <f t="shared" si="3"/>
        <v>4652.1409999999996</v>
      </c>
      <c r="Y26" s="88">
        <f t="shared" si="3"/>
        <v>4255.99</v>
      </c>
      <c r="Z26" s="89" t="str">
        <f t="shared" si="3"/>
        <v/>
      </c>
      <c r="AA26" s="90">
        <f>SUM(AA19:AA25)</f>
        <v>114545.41000000002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361.5</v>
      </c>
      <c r="C29" s="72">
        <v>340</v>
      </c>
      <c r="D29" s="72">
        <v>333</v>
      </c>
      <c r="E29" s="72">
        <v>331</v>
      </c>
      <c r="F29" s="72">
        <v>337</v>
      </c>
      <c r="G29" s="72">
        <v>347.5</v>
      </c>
      <c r="H29" s="72">
        <v>370</v>
      </c>
      <c r="I29" s="72">
        <v>422.5</v>
      </c>
      <c r="J29" s="72">
        <v>443.5</v>
      </c>
      <c r="K29" s="72">
        <v>464.5</v>
      </c>
      <c r="L29" s="72">
        <v>527</v>
      </c>
      <c r="M29" s="72">
        <v>536.5</v>
      </c>
      <c r="N29" s="72">
        <v>535.5</v>
      </c>
      <c r="O29" s="72">
        <v>504</v>
      </c>
      <c r="P29" s="72">
        <v>477</v>
      </c>
      <c r="Q29" s="72">
        <v>460.5</v>
      </c>
      <c r="R29" s="72">
        <v>432.5</v>
      </c>
      <c r="S29" s="72">
        <v>432</v>
      </c>
      <c r="T29" s="72">
        <v>481</v>
      </c>
      <c r="U29" s="72">
        <v>537</v>
      </c>
      <c r="V29" s="72">
        <v>510.5</v>
      </c>
      <c r="W29" s="72">
        <v>475.5</v>
      </c>
      <c r="X29" s="72">
        <v>437.5</v>
      </c>
      <c r="Y29" s="72">
        <v>419.5</v>
      </c>
      <c r="Z29" s="73"/>
      <c r="AA29" s="74">
        <f>SUM(B29:Z29)</f>
        <v>10516.5</v>
      </c>
    </row>
    <row r="30" spans="1:27" ht="24.95" customHeight="1" x14ac:dyDescent="0.2">
      <c r="A30" s="75" t="s">
        <v>24</v>
      </c>
      <c r="B30" s="76">
        <v>3855.2860000000001</v>
      </c>
      <c r="C30" s="77">
        <v>3682.0770000000002</v>
      </c>
      <c r="D30" s="77">
        <v>3550.08</v>
      </c>
      <c r="E30" s="77">
        <v>3477.4189999999999</v>
      </c>
      <c r="F30" s="77">
        <v>3569.404</v>
      </c>
      <c r="G30" s="77">
        <v>3690.4859999999999</v>
      </c>
      <c r="H30" s="77">
        <v>3926.5920000000001</v>
      </c>
      <c r="I30" s="77">
        <v>4223.0129999999999</v>
      </c>
      <c r="J30" s="77">
        <v>4862.348</v>
      </c>
      <c r="K30" s="77">
        <v>5363.433</v>
      </c>
      <c r="L30" s="77">
        <v>5600.7650000000003</v>
      </c>
      <c r="M30" s="77">
        <v>5716.7120000000004</v>
      </c>
      <c r="N30" s="77">
        <v>5644.8069999999998</v>
      </c>
      <c r="O30" s="77">
        <v>5515.674</v>
      </c>
      <c r="P30" s="77">
        <v>5179.1629999999996</v>
      </c>
      <c r="Q30" s="77">
        <v>5167.6620000000003</v>
      </c>
      <c r="R30" s="77">
        <v>5314.8459999999995</v>
      </c>
      <c r="S30" s="77">
        <v>4930.9319999999998</v>
      </c>
      <c r="T30" s="77">
        <v>5087.0990000000002</v>
      </c>
      <c r="U30" s="77">
        <v>5468.5739999999996</v>
      </c>
      <c r="V30" s="77">
        <v>5302.8850000000002</v>
      </c>
      <c r="W30" s="77">
        <v>4911.6899999999996</v>
      </c>
      <c r="X30" s="77">
        <v>4487.6409999999996</v>
      </c>
      <c r="Y30" s="77">
        <v>4149.49</v>
      </c>
      <c r="Z30" s="78"/>
      <c r="AA30" s="79">
        <f>SUM(B30:Z30)</f>
        <v>112678.07799999999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4216.7860000000001</v>
      </c>
      <c r="C32" s="62">
        <f t="shared" ref="C32:Z32" si="4">IF(LEN(C$2)&gt;0,SUM(C29:C31),"")</f>
        <v>4022.0770000000002</v>
      </c>
      <c r="D32" s="62">
        <f t="shared" si="4"/>
        <v>3883.08</v>
      </c>
      <c r="E32" s="62">
        <f t="shared" si="4"/>
        <v>3808.4189999999999</v>
      </c>
      <c r="F32" s="62">
        <f t="shared" si="4"/>
        <v>3906.404</v>
      </c>
      <c r="G32" s="62">
        <f t="shared" si="4"/>
        <v>4037.9859999999999</v>
      </c>
      <c r="H32" s="62">
        <f t="shared" si="4"/>
        <v>4296.5920000000006</v>
      </c>
      <c r="I32" s="62">
        <f t="shared" si="4"/>
        <v>4645.5129999999999</v>
      </c>
      <c r="J32" s="62">
        <f t="shared" si="4"/>
        <v>5305.848</v>
      </c>
      <c r="K32" s="62">
        <f t="shared" si="4"/>
        <v>5827.933</v>
      </c>
      <c r="L32" s="62">
        <f t="shared" si="4"/>
        <v>6127.7650000000003</v>
      </c>
      <c r="M32" s="62">
        <f t="shared" si="4"/>
        <v>6253.2120000000004</v>
      </c>
      <c r="N32" s="62">
        <f t="shared" si="4"/>
        <v>6180.3069999999998</v>
      </c>
      <c r="O32" s="62">
        <f t="shared" si="4"/>
        <v>6019.674</v>
      </c>
      <c r="P32" s="62">
        <f t="shared" si="4"/>
        <v>5656.1629999999996</v>
      </c>
      <c r="Q32" s="62">
        <f t="shared" si="4"/>
        <v>5628.1620000000003</v>
      </c>
      <c r="R32" s="62">
        <f t="shared" si="4"/>
        <v>5747.3459999999995</v>
      </c>
      <c r="S32" s="62">
        <f t="shared" si="4"/>
        <v>5362.9319999999998</v>
      </c>
      <c r="T32" s="62">
        <f t="shared" si="4"/>
        <v>5568.0990000000002</v>
      </c>
      <c r="U32" s="62">
        <f t="shared" si="4"/>
        <v>6005.5739999999996</v>
      </c>
      <c r="V32" s="62">
        <f t="shared" si="4"/>
        <v>5813.3850000000002</v>
      </c>
      <c r="W32" s="62">
        <f t="shared" si="4"/>
        <v>5387.19</v>
      </c>
      <c r="X32" s="62">
        <f t="shared" si="4"/>
        <v>4925.1409999999996</v>
      </c>
      <c r="Y32" s="62">
        <f t="shared" si="4"/>
        <v>4568.99</v>
      </c>
      <c r="Z32" s="63" t="str">
        <f t="shared" si="4"/>
        <v/>
      </c>
      <c r="AA32" s="64">
        <f>SUM(AA29:AA31)</f>
        <v>123194.57799999999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147</v>
      </c>
      <c r="C35" s="95">
        <v>140</v>
      </c>
      <c r="D35" s="95">
        <v>142</v>
      </c>
      <c r="E35" s="95">
        <v>142</v>
      </c>
      <c r="F35" s="95">
        <v>142</v>
      </c>
      <c r="G35" s="95">
        <v>142</v>
      </c>
      <c r="H35" s="95">
        <v>150</v>
      </c>
      <c r="I35" s="95">
        <v>136</v>
      </c>
      <c r="J35" s="95">
        <v>130</v>
      </c>
      <c r="K35" s="95">
        <v>156</v>
      </c>
      <c r="L35" s="95">
        <v>153</v>
      </c>
      <c r="M35" s="95">
        <v>140</v>
      </c>
      <c r="N35" s="95">
        <v>97</v>
      </c>
      <c r="O35" s="95">
        <v>76</v>
      </c>
      <c r="P35" s="95">
        <v>73</v>
      </c>
      <c r="Q35" s="95">
        <v>59</v>
      </c>
      <c r="R35" s="95">
        <v>59</v>
      </c>
      <c r="S35" s="95">
        <v>37</v>
      </c>
      <c r="T35" s="95">
        <v>31</v>
      </c>
      <c r="U35" s="95">
        <v>28</v>
      </c>
      <c r="V35" s="95">
        <v>28</v>
      </c>
      <c r="W35" s="95">
        <v>40</v>
      </c>
      <c r="X35" s="95">
        <v>47</v>
      </c>
      <c r="Y35" s="95">
        <v>54</v>
      </c>
      <c r="Z35" s="96"/>
      <c r="AA35" s="74">
        <f t="shared" ref="AA35:AA40" si="5">SUM(B35:Z35)</f>
        <v>2349</v>
      </c>
    </row>
    <row r="36" spans="1:27" ht="24.95" customHeight="1" x14ac:dyDescent="0.2">
      <c r="A36" s="97" t="s">
        <v>42</v>
      </c>
      <c r="B36" s="98">
        <v>189</v>
      </c>
      <c r="C36" s="99">
        <v>121</v>
      </c>
      <c r="D36" s="99">
        <v>82</v>
      </c>
      <c r="E36" s="99">
        <v>82</v>
      </c>
      <c r="F36" s="99">
        <v>91</v>
      </c>
      <c r="G36" s="99">
        <v>103</v>
      </c>
      <c r="H36" s="99">
        <v>151</v>
      </c>
      <c r="I36" s="99">
        <v>184</v>
      </c>
      <c r="J36" s="99">
        <v>273</v>
      </c>
      <c r="K36" s="99">
        <v>268</v>
      </c>
      <c r="L36" s="99">
        <v>275</v>
      </c>
      <c r="M36" s="99">
        <v>263</v>
      </c>
      <c r="N36" s="99">
        <v>207</v>
      </c>
      <c r="O36" s="99">
        <v>167</v>
      </c>
      <c r="P36" s="99">
        <v>187</v>
      </c>
      <c r="Q36" s="99">
        <v>191</v>
      </c>
      <c r="R36" s="99">
        <v>272</v>
      </c>
      <c r="S36" s="99">
        <v>190</v>
      </c>
      <c r="T36" s="99">
        <v>172</v>
      </c>
      <c r="U36" s="99">
        <v>170</v>
      </c>
      <c r="V36" s="99">
        <v>170</v>
      </c>
      <c r="W36" s="99">
        <v>170</v>
      </c>
      <c r="X36" s="99">
        <v>212</v>
      </c>
      <c r="Y36" s="99">
        <v>215</v>
      </c>
      <c r="Z36" s="100"/>
      <c r="AA36" s="79">
        <f t="shared" si="5"/>
        <v>4405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306</v>
      </c>
      <c r="J37" s="99">
        <v>600</v>
      </c>
      <c r="K37" s="99">
        <v>600</v>
      </c>
      <c r="L37" s="99">
        <v>200</v>
      </c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1706</v>
      </c>
    </row>
    <row r="38" spans="1:27" ht="24.95" customHeight="1" x14ac:dyDescent="0.2">
      <c r="A38" s="97" t="s">
        <v>44</v>
      </c>
      <c r="B38" s="98">
        <v>30</v>
      </c>
      <c r="C38" s="99">
        <v>30</v>
      </c>
      <c r="D38" s="99">
        <v>30</v>
      </c>
      <c r="E38" s="99"/>
      <c r="F38" s="99">
        <v>30</v>
      </c>
      <c r="G38" s="99">
        <v>30</v>
      </c>
      <c r="H38" s="99">
        <v>30</v>
      </c>
      <c r="I38" s="99"/>
      <c r="J38" s="99">
        <v>155</v>
      </c>
      <c r="K38" s="99">
        <v>166</v>
      </c>
      <c r="L38" s="99">
        <v>166</v>
      </c>
      <c r="M38" s="99">
        <v>166</v>
      </c>
      <c r="N38" s="99">
        <v>106</v>
      </c>
      <c r="O38" s="99">
        <v>161</v>
      </c>
      <c r="P38" s="99">
        <v>146</v>
      </c>
      <c r="Q38" s="99">
        <v>166</v>
      </c>
      <c r="R38" s="99">
        <v>177</v>
      </c>
      <c r="S38" s="99"/>
      <c r="T38" s="99"/>
      <c r="U38" s="99"/>
      <c r="V38" s="99"/>
      <c r="W38" s="99"/>
      <c r="X38" s="99"/>
      <c r="Y38" s="99">
        <v>30</v>
      </c>
      <c r="Z38" s="100"/>
      <c r="AA38" s="79">
        <f t="shared" si="5"/>
        <v>1619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366</v>
      </c>
      <c r="C40" s="88">
        <f t="shared" ref="C40:Z40" si="6">IF(LEN(C$2)&gt;0,SUM(C35:C39),"")</f>
        <v>291</v>
      </c>
      <c r="D40" s="88">
        <f t="shared" si="6"/>
        <v>254</v>
      </c>
      <c r="E40" s="88">
        <f t="shared" si="6"/>
        <v>224</v>
      </c>
      <c r="F40" s="88">
        <f t="shared" si="6"/>
        <v>263</v>
      </c>
      <c r="G40" s="88">
        <f t="shared" si="6"/>
        <v>275</v>
      </c>
      <c r="H40" s="88">
        <f t="shared" si="6"/>
        <v>331</v>
      </c>
      <c r="I40" s="88">
        <f t="shared" si="6"/>
        <v>626</v>
      </c>
      <c r="J40" s="88">
        <f t="shared" si="6"/>
        <v>1158</v>
      </c>
      <c r="K40" s="88">
        <f t="shared" si="6"/>
        <v>1190</v>
      </c>
      <c r="L40" s="88">
        <f t="shared" si="6"/>
        <v>794</v>
      </c>
      <c r="M40" s="88">
        <f t="shared" si="6"/>
        <v>569</v>
      </c>
      <c r="N40" s="88">
        <f t="shared" si="6"/>
        <v>410</v>
      </c>
      <c r="O40" s="88">
        <f t="shared" si="6"/>
        <v>404</v>
      </c>
      <c r="P40" s="88">
        <f t="shared" si="6"/>
        <v>406</v>
      </c>
      <c r="Q40" s="88">
        <f t="shared" si="6"/>
        <v>416</v>
      </c>
      <c r="R40" s="88">
        <f t="shared" si="6"/>
        <v>508</v>
      </c>
      <c r="S40" s="88">
        <f t="shared" si="6"/>
        <v>227</v>
      </c>
      <c r="T40" s="88">
        <f t="shared" si="6"/>
        <v>203</v>
      </c>
      <c r="U40" s="88">
        <f t="shared" si="6"/>
        <v>198</v>
      </c>
      <c r="V40" s="88">
        <f t="shared" si="6"/>
        <v>198</v>
      </c>
      <c r="W40" s="88">
        <f t="shared" si="6"/>
        <v>210</v>
      </c>
      <c r="X40" s="88">
        <f t="shared" si="6"/>
        <v>259</v>
      </c>
      <c r="Y40" s="88">
        <f t="shared" si="6"/>
        <v>299</v>
      </c>
      <c r="Z40" s="89" t="str">
        <f t="shared" si="6"/>
        <v/>
      </c>
      <c r="AA40" s="90">
        <f t="shared" si="5"/>
        <v>10079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306</v>
      </c>
      <c r="J45" s="99">
        <v>600</v>
      </c>
      <c r="K45" s="99">
        <v>600</v>
      </c>
      <c r="L45" s="99">
        <v>200</v>
      </c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1706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84</v>
      </c>
      <c r="C48" s="99">
        <v>85</v>
      </c>
      <c r="D48" s="99">
        <v>79</v>
      </c>
      <c r="E48" s="99">
        <v>75</v>
      </c>
      <c r="F48" s="99">
        <v>79</v>
      </c>
      <c r="G48" s="99">
        <v>88</v>
      </c>
      <c r="H48" s="99">
        <v>101</v>
      </c>
      <c r="I48" s="99">
        <v>124</v>
      </c>
      <c r="J48" s="99">
        <v>131</v>
      </c>
      <c r="K48" s="99">
        <v>126</v>
      </c>
      <c r="L48" s="99">
        <v>118</v>
      </c>
      <c r="M48" s="99">
        <v>110</v>
      </c>
      <c r="N48" s="99">
        <v>106</v>
      </c>
      <c r="O48" s="99">
        <v>96</v>
      </c>
      <c r="P48" s="99">
        <v>89</v>
      </c>
      <c r="Q48" s="99">
        <v>99</v>
      </c>
      <c r="R48" s="99">
        <v>118</v>
      </c>
      <c r="S48" s="99">
        <v>143</v>
      </c>
      <c r="T48" s="99">
        <v>150</v>
      </c>
      <c r="U48" s="99">
        <v>150</v>
      </c>
      <c r="V48" s="99">
        <v>150</v>
      </c>
      <c r="W48" s="99">
        <v>144</v>
      </c>
      <c r="X48" s="99">
        <v>116</v>
      </c>
      <c r="Y48" s="99">
        <v>96</v>
      </c>
      <c r="Z48" s="100"/>
      <c r="AA48" s="79">
        <f t="shared" si="7"/>
        <v>2657</v>
      </c>
    </row>
    <row r="49" spans="1:27" ht="30" customHeight="1" thickBot="1" x14ac:dyDescent="0.25">
      <c r="A49" s="86" t="s">
        <v>49</v>
      </c>
      <c r="B49" s="87">
        <f>IF(LEN(B$2)&gt;0,SUM(B43:B48),"")</f>
        <v>84</v>
      </c>
      <c r="C49" s="88">
        <f t="shared" ref="C49:Z49" si="8">IF(LEN(C$2)&gt;0,SUM(C43:C48),"")</f>
        <v>85</v>
      </c>
      <c r="D49" s="88">
        <f t="shared" si="8"/>
        <v>79</v>
      </c>
      <c r="E49" s="88">
        <f t="shared" si="8"/>
        <v>75</v>
      </c>
      <c r="F49" s="88">
        <f t="shared" si="8"/>
        <v>79</v>
      </c>
      <c r="G49" s="88">
        <f t="shared" si="8"/>
        <v>88</v>
      </c>
      <c r="H49" s="88">
        <f t="shared" si="8"/>
        <v>101</v>
      </c>
      <c r="I49" s="88">
        <f t="shared" si="8"/>
        <v>430</v>
      </c>
      <c r="J49" s="88">
        <f t="shared" si="8"/>
        <v>731</v>
      </c>
      <c r="K49" s="88">
        <f t="shared" si="8"/>
        <v>726</v>
      </c>
      <c r="L49" s="88">
        <f t="shared" si="8"/>
        <v>318</v>
      </c>
      <c r="M49" s="88">
        <f t="shared" si="8"/>
        <v>110</v>
      </c>
      <c r="N49" s="88">
        <f t="shared" si="8"/>
        <v>106</v>
      </c>
      <c r="O49" s="88">
        <f t="shared" si="8"/>
        <v>96</v>
      </c>
      <c r="P49" s="88">
        <f t="shared" si="8"/>
        <v>89</v>
      </c>
      <c r="Q49" s="88">
        <f t="shared" si="8"/>
        <v>99</v>
      </c>
      <c r="R49" s="88">
        <f t="shared" si="8"/>
        <v>118</v>
      </c>
      <c r="S49" s="88">
        <f t="shared" si="8"/>
        <v>143</v>
      </c>
      <c r="T49" s="88">
        <f t="shared" si="8"/>
        <v>150</v>
      </c>
      <c r="U49" s="88">
        <f t="shared" si="8"/>
        <v>150</v>
      </c>
      <c r="V49" s="88">
        <f t="shared" si="8"/>
        <v>150</v>
      </c>
      <c r="W49" s="88">
        <f t="shared" si="8"/>
        <v>144</v>
      </c>
      <c r="X49" s="88">
        <f t="shared" si="8"/>
        <v>116</v>
      </c>
      <c r="Y49" s="88">
        <f t="shared" si="8"/>
        <v>96</v>
      </c>
      <c r="Z49" s="89" t="str">
        <f t="shared" si="8"/>
        <v/>
      </c>
      <c r="AA49" s="90">
        <f t="shared" si="7"/>
        <v>4363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4216.7860000000001</v>
      </c>
      <c r="C52" s="88">
        <f t="shared" ref="C52:Z52" si="10">IF(LEN(C$2)&gt;0,SUM(C10:C15)+C26+C40,"")</f>
        <v>4022.0769999999998</v>
      </c>
      <c r="D52" s="88">
        <f t="shared" si="10"/>
        <v>3883.08</v>
      </c>
      <c r="E52" s="88">
        <f t="shared" si="10"/>
        <v>3808.4189999999999</v>
      </c>
      <c r="F52" s="88">
        <f t="shared" si="10"/>
        <v>3906.4040000000005</v>
      </c>
      <c r="G52" s="88">
        <f t="shared" si="10"/>
        <v>4037.9859999999999</v>
      </c>
      <c r="H52" s="88">
        <f t="shared" si="10"/>
        <v>4296.5919999999996</v>
      </c>
      <c r="I52" s="88">
        <f t="shared" si="10"/>
        <v>4951.5130000000008</v>
      </c>
      <c r="J52" s="88">
        <f t="shared" si="10"/>
        <v>5905.848</v>
      </c>
      <c r="K52" s="88">
        <f t="shared" si="10"/>
        <v>6427.9329999999991</v>
      </c>
      <c r="L52" s="88">
        <f t="shared" si="10"/>
        <v>6327.7649999999994</v>
      </c>
      <c r="M52" s="88">
        <f t="shared" si="10"/>
        <v>6253.2119999999995</v>
      </c>
      <c r="N52" s="88">
        <f t="shared" si="10"/>
        <v>6180.3069999999989</v>
      </c>
      <c r="O52" s="88">
        <f t="shared" si="10"/>
        <v>6019.6739999999991</v>
      </c>
      <c r="P52" s="88">
        <f t="shared" si="10"/>
        <v>5656.1629999999996</v>
      </c>
      <c r="Q52" s="88">
        <f t="shared" si="10"/>
        <v>5628.1619999999994</v>
      </c>
      <c r="R52" s="88">
        <f t="shared" si="10"/>
        <v>5747.3459999999995</v>
      </c>
      <c r="S52" s="88">
        <f t="shared" si="10"/>
        <v>5362.9319999999998</v>
      </c>
      <c r="T52" s="88">
        <f t="shared" si="10"/>
        <v>5568.0990000000002</v>
      </c>
      <c r="U52" s="88">
        <f t="shared" si="10"/>
        <v>6005.5740000000005</v>
      </c>
      <c r="V52" s="88">
        <f t="shared" si="10"/>
        <v>5813.3850000000002</v>
      </c>
      <c r="W52" s="88">
        <f t="shared" si="10"/>
        <v>5387.19</v>
      </c>
      <c r="X52" s="88">
        <f t="shared" si="10"/>
        <v>4925.1409999999996</v>
      </c>
      <c r="Y52" s="88">
        <f t="shared" si="10"/>
        <v>4568.99</v>
      </c>
      <c r="Z52" s="89" t="str">
        <f t="shared" si="10"/>
        <v/>
      </c>
      <c r="AA52" s="104">
        <f>SUM(B52:Z52)</f>
        <v>124900.57800000001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-627.6</v>
      </c>
      <c r="C4" s="18">
        <v>-682.1</v>
      </c>
      <c r="D4" s="18">
        <v>-503</v>
      </c>
      <c r="E4" s="18">
        <v>-449.8</v>
      </c>
      <c r="F4" s="18">
        <v>-589.79999999999995</v>
      </c>
      <c r="G4" s="18">
        <v>-524.5</v>
      </c>
      <c r="H4" s="18">
        <v>-272.39999999999998</v>
      </c>
      <c r="I4" s="18">
        <v>306</v>
      </c>
      <c r="J4" s="18">
        <v>600</v>
      </c>
      <c r="K4" s="18">
        <v>600</v>
      </c>
      <c r="L4" s="18">
        <v>200</v>
      </c>
      <c r="M4" s="18"/>
      <c r="N4" s="18"/>
      <c r="O4" s="18"/>
      <c r="P4" s="18"/>
      <c r="Q4" s="18">
        <v>-200</v>
      </c>
      <c r="R4" s="18">
        <v>-834.8</v>
      </c>
      <c r="S4" s="18">
        <v>-956.3</v>
      </c>
      <c r="T4" s="18">
        <v>-1203</v>
      </c>
      <c r="U4" s="18">
        <v>-1129</v>
      </c>
      <c r="V4" s="18">
        <v>-1146</v>
      </c>
      <c r="W4" s="18">
        <v>-1216</v>
      </c>
      <c r="X4" s="18">
        <v>-1013.4</v>
      </c>
      <c r="Y4" s="18">
        <v>-1245.7</v>
      </c>
      <c r="Z4" s="19"/>
      <c r="AA4" s="111">
        <f>SUM(B4:Z4)</f>
        <v>-10887.4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94</v>
      </c>
      <c r="C7" s="117">
        <v>83.87</v>
      </c>
      <c r="D7" s="117">
        <v>88.45</v>
      </c>
      <c r="E7" s="117">
        <v>86.62</v>
      </c>
      <c r="F7" s="117">
        <v>89.06</v>
      </c>
      <c r="G7" s="117">
        <v>95.5</v>
      </c>
      <c r="H7" s="117">
        <v>100.2</v>
      </c>
      <c r="I7" s="117">
        <v>96.54</v>
      </c>
      <c r="J7" s="117">
        <v>25</v>
      </c>
      <c r="K7" s="117">
        <v>20</v>
      </c>
      <c r="L7" s="117">
        <v>12.5</v>
      </c>
      <c r="M7" s="117">
        <v>9.8800000000000008</v>
      </c>
      <c r="N7" s="117">
        <v>12.73</v>
      </c>
      <c r="O7" s="117">
        <v>13.33</v>
      </c>
      <c r="P7" s="117">
        <v>25</v>
      </c>
      <c r="Q7" s="117">
        <v>18.3</v>
      </c>
      <c r="R7" s="117">
        <v>0.2</v>
      </c>
      <c r="S7" s="117">
        <v>69.95</v>
      </c>
      <c r="T7" s="117">
        <v>113.43</v>
      </c>
      <c r="U7" s="117">
        <v>145.06</v>
      </c>
      <c r="V7" s="117">
        <v>175.37</v>
      </c>
      <c r="W7" s="117">
        <v>138.22999999999999</v>
      </c>
      <c r="X7" s="117">
        <v>117.5</v>
      </c>
      <c r="Y7" s="117">
        <v>100.67</v>
      </c>
      <c r="Z7" s="118"/>
      <c r="AA7" s="119">
        <f>IF(SUM(B7:Z7)&lt;&gt;0,AVERAGEIF(B7:Z7,"&lt;&gt;"""),"")</f>
        <v>72.141250000000014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627.6</v>
      </c>
      <c r="C13" s="129">
        <v>682.1</v>
      </c>
      <c r="D13" s="129">
        <v>503</v>
      </c>
      <c r="E13" s="129">
        <v>449.8</v>
      </c>
      <c r="F13" s="129">
        <v>589.79999999999995</v>
      </c>
      <c r="G13" s="129">
        <v>524.5</v>
      </c>
      <c r="H13" s="129">
        <v>272.39999999999998</v>
      </c>
      <c r="I13" s="129"/>
      <c r="J13" s="129"/>
      <c r="K13" s="129"/>
      <c r="L13" s="129"/>
      <c r="M13" s="129"/>
      <c r="N13" s="129"/>
      <c r="O13" s="129"/>
      <c r="P13" s="129"/>
      <c r="Q13" s="129">
        <v>200</v>
      </c>
      <c r="R13" s="129">
        <v>834.8</v>
      </c>
      <c r="S13" s="129">
        <v>956.3</v>
      </c>
      <c r="T13" s="129">
        <v>1203</v>
      </c>
      <c r="U13" s="129">
        <v>1129</v>
      </c>
      <c r="V13" s="129">
        <v>1146</v>
      </c>
      <c r="W13" s="129">
        <v>1216</v>
      </c>
      <c r="X13" s="129">
        <v>1013.4</v>
      </c>
      <c r="Y13" s="130">
        <v>1245.7</v>
      </c>
      <c r="Z13" s="131"/>
      <c r="AA13" s="132">
        <f t="shared" si="0"/>
        <v>12593.4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627.6</v>
      </c>
      <c r="C16" s="135">
        <f t="shared" si="1"/>
        <v>682.1</v>
      </c>
      <c r="D16" s="135">
        <f t="shared" si="1"/>
        <v>503</v>
      </c>
      <c r="E16" s="135">
        <f t="shared" si="1"/>
        <v>449.8</v>
      </c>
      <c r="F16" s="135">
        <f t="shared" si="1"/>
        <v>589.79999999999995</v>
      </c>
      <c r="G16" s="135">
        <f t="shared" si="1"/>
        <v>524.5</v>
      </c>
      <c r="H16" s="135">
        <f t="shared" si="1"/>
        <v>272.39999999999998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200</v>
      </c>
      <c r="R16" s="135">
        <f t="shared" si="1"/>
        <v>834.8</v>
      </c>
      <c r="S16" s="135">
        <f t="shared" si="1"/>
        <v>956.3</v>
      </c>
      <c r="T16" s="135">
        <f t="shared" si="1"/>
        <v>1203</v>
      </c>
      <c r="U16" s="135">
        <f t="shared" si="1"/>
        <v>1129</v>
      </c>
      <c r="V16" s="135">
        <f t="shared" si="1"/>
        <v>1146</v>
      </c>
      <c r="W16" s="135">
        <f t="shared" si="1"/>
        <v>1216</v>
      </c>
      <c r="X16" s="135">
        <f t="shared" si="1"/>
        <v>1013.4</v>
      </c>
      <c r="Y16" s="135">
        <f t="shared" si="1"/>
        <v>1245.7</v>
      </c>
      <c r="Z16" s="136" t="str">
        <f t="shared" si="1"/>
        <v/>
      </c>
      <c r="AA16" s="90">
        <f t="shared" si="0"/>
        <v>12593.4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306</v>
      </c>
      <c r="J21" s="129">
        <v>600</v>
      </c>
      <c r="K21" s="129">
        <v>600</v>
      </c>
      <c r="L21" s="129">
        <v>200</v>
      </c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1706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306</v>
      </c>
      <c r="J24" s="135">
        <f t="shared" si="3"/>
        <v>600</v>
      </c>
      <c r="K24" s="135">
        <f t="shared" si="3"/>
        <v>600</v>
      </c>
      <c r="L24" s="135">
        <f t="shared" si="3"/>
        <v>200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1706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2025-04-18T11:05:50Z</dcterms:created>
  <dcterms:modified xsi:type="dcterms:W3CDTF">2025-04-18T11:05:52Z</dcterms:modified>
</cp:coreProperties>
</file>