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<sst xmlns="http://schemas.openxmlformats.org/spreadsheetml/2006/main" count="119" uniqueCount="54">
  <si>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10/04/2025 14:21:33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</si>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</sst>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E08-4EB5-847C-4F9D783259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E08-4EB5-847C-4F9D783259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E08-4EB5-847C-4F9D783259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E08-4EB5-847C-4F9D783259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E08-4EB5-847C-4F9D783259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08-4EB5-847C-4F9D783259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E08-4EB5-847C-4F9D783259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212</c:v>
                </c:pt>
                <c:pt idx="14">
                  <c:v>20</c:v>
                </c:pt>
                <c:pt idx="15">
                  <c:v>185</c:v>
                </c:pt>
                <c:pt idx="16">
                  <c:v>302</c:v>
                </c:pt>
                <c:pt idx="17">
                  <c:v>302</c:v>
                </c:pt>
                <c:pt idx="18">
                  <c:v>302</c:v>
                </c:pt>
                <c:pt idx="19">
                  <c:v>302</c:v>
                </c:pt>
                <c:pt idx="20">
                  <c:v>302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08-4EB5-847C-4F9D783259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110</c:v>
                </c:pt>
                <c:pt idx="7">
                  <c:v>122</c:v>
                </c:pt>
                <c:pt idx="8">
                  <c:v>108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110</c:v>
                </c:pt>
                <c:pt idx="16">
                  <c:v>137</c:v>
                </c:pt>
                <c:pt idx="17">
                  <c:v>196</c:v>
                </c:pt>
                <c:pt idx="18">
                  <c:v>237</c:v>
                </c:pt>
                <c:pt idx="19">
                  <c:v>260</c:v>
                </c:pt>
                <c:pt idx="20">
                  <c:v>247</c:v>
                </c:pt>
                <c:pt idx="21">
                  <c:v>208</c:v>
                </c:pt>
                <c:pt idx="22">
                  <c:v>160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08-4EB5-847C-4F9D783259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1277.9000000000001</c:v>
                </c:pt>
                <c:pt idx="1">
                  <c:v>1227.9000000000001</c:v>
                </c:pt>
                <c:pt idx="2">
                  <c:v>1227.9000000000001</c:v>
                </c:pt>
                <c:pt idx="3">
                  <c:v>1013.9</c:v>
                </c:pt>
                <c:pt idx="4">
                  <c:v>1013.9</c:v>
                </c:pt>
                <c:pt idx="5">
                  <c:v>1227.9000000000001</c:v>
                </c:pt>
                <c:pt idx="6">
                  <c:v>1726.2950000000001</c:v>
                </c:pt>
                <c:pt idx="7">
                  <c:v>1756.92</c:v>
                </c:pt>
                <c:pt idx="8">
                  <c:v>1028.9000000000001</c:v>
                </c:pt>
                <c:pt idx="9">
                  <c:v>873.9</c:v>
                </c:pt>
                <c:pt idx="10">
                  <c:v>763.9</c:v>
                </c:pt>
                <c:pt idx="11">
                  <c:v>573.9</c:v>
                </c:pt>
                <c:pt idx="12">
                  <c:v>413.9</c:v>
                </c:pt>
                <c:pt idx="13">
                  <c:v>413.9</c:v>
                </c:pt>
                <c:pt idx="14">
                  <c:v>413.9</c:v>
                </c:pt>
                <c:pt idx="15">
                  <c:v>473.9</c:v>
                </c:pt>
                <c:pt idx="16">
                  <c:v>833.9</c:v>
                </c:pt>
                <c:pt idx="17">
                  <c:v>1627.49</c:v>
                </c:pt>
                <c:pt idx="18">
                  <c:v>2486.9</c:v>
                </c:pt>
                <c:pt idx="19">
                  <c:v>2491.9</c:v>
                </c:pt>
                <c:pt idx="20">
                  <c:v>2496.9</c:v>
                </c:pt>
                <c:pt idx="21">
                  <c:v>2498.9</c:v>
                </c:pt>
                <c:pt idx="22">
                  <c:v>2398.86</c:v>
                </c:pt>
                <c:pt idx="23">
                  <c:v>1944.636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08-4EB5-847C-4F9D783259D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1352.9</c:v>
                </c:pt>
                <c:pt idx="1">
                  <c:v>1298.3</c:v>
                </c:pt>
                <c:pt idx="2">
                  <c:v>1008.5</c:v>
                </c:pt>
                <c:pt idx="3">
                  <c:v>1100.5999999999999</c:v>
                </c:pt>
                <c:pt idx="4">
                  <c:v>1104.8</c:v>
                </c:pt>
                <c:pt idx="5">
                  <c:v>1283.0999999999999</c:v>
                </c:pt>
                <c:pt idx="6">
                  <c:v>1155.0999999999999</c:v>
                </c:pt>
                <c:pt idx="7">
                  <c:v>610.6</c:v>
                </c:pt>
                <c:pt idx="8">
                  <c:v>415</c:v>
                </c:pt>
                <c:pt idx="9">
                  <c:v>189</c:v>
                </c:pt>
                <c:pt idx="10">
                  <c:v>122</c:v>
                </c:pt>
                <c:pt idx="11">
                  <c:v>662.8</c:v>
                </c:pt>
                <c:pt idx="12">
                  <c:v>1039</c:v>
                </c:pt>
                <c:pt idx="13">
                  <c:v>1040</c:v>
                </c:pt>
                <c:pt idx="14">
                  <c:v>1039</c:v>
                </c:pt>
                <c:pt idx="15">
                  <c:v>1042</c:v>
                </c:pt>
                <c:pt idx="16">
                  <c:v>831.1</c:v>
                </c:pt>
                <c:pt idx="17">
                  <c:v>1296.7</c:v>
                </c:pt>
                <c:pt idx="18">
                  <c:v>1448.3</c:v>
                </c:pt>
                <c:pt idx="19">
                  <c:v>1399.4</c:v>
                </c:pt>
                <c:pt idx="20">
                  <c:v>621</c:v>
                </c:pt>
                <c:pt idx="21">
                  <c:v>1177.5</c:v>
                </c:pt>
                <c:pt idx="22">
                  <c:v>1193.4000000000001</c:v>
                </c:pt>
                <c:pt idx="23">
                  <c:v>1205.2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08-4EB5-847C-4F9D783259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2267.8969999999999</c:v>
                </c:pt>
                <c:pt idx="1">
                  <c:v>2362.7380000000003</c:v>
                </c:pt>
                <c:pt idx="2">
                  <c:v>2447.4679999999998</c:v>
                </c:pt>
                <c:pt idx="3">
                  <c:v>2502.8559999999998</c:v>
                </c:pt>
                <c:pt idx="4">
                  <c:v>2563.7660000000001</c:v>
                </c:pt>
                <c:pt idx="5">
                  <c:v>2587.0140000000001</c:v>
                </c:pt>
                <c:pt idx="6">
                  <c:v>2742.2579999999998</c:v>
                </c:pt>
                <c:pt idx="7">
                  <c:v>3670.3270000000002</c:v>
                </c:pt>
                <c:pt idx="8">
                  <c:v>5152.0390000000016</c:v>
                </c:pt>
                <c:pt idx="9">
                  <c:v>6113.3550000000005</c:v>
                </c:pt>
                <c:pt idx="10">
                  <c:v>6532.634</c:v>
                </c:pt>
                <c:pt idx="11">
                  <c:v>6519.4879999999994</c:v>
                </c:pt>
                <c:pt idx="12">
                  <c:v>6264.0339999999997</c:v>
                </c:pt>
                <c:pt idx="13">
                  <c:v>6062.0430000000006</c:v>
                </c:pt>
                <c:pt idx="14">
                  <c:v>5746.2649999999985</c:v>
                </c:pt>
                <c:pt idx="15">
                  <c:v>5156.2140000000018</c:v>
                </c:pt>
                <c:pt idx="16">
                  <c:v>4300.9049999999997</c:v>
                </c:pt>
                <c:pt idx="17">
                  <c:v>2855.8670000000002</c:v>
                </c:pt>
                <c:pt idx="18">
                  <c:v>1713.8129999999996</c:v>
                </c:pt>
                <c:pt idx="19">
                  <c:v>1501.3740000000003</c:v>
                </c:pt>
                <c:pt idx="20">
                  <c:v>1648.8870000000002</c:v>
                </c:pt>
                <c:pt idx="21">
                  <c:v>1761.3240000000001</c:v>
                </c:pt>
                <c:pt idx="22">
                  <c:v>1855.3329999999996</c:v>
                </c:pt>
                <c:pt idx="23">
                  <c:v>1909.597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08-4EB5-847C-4F9D783259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57</c:v>
                </c:pt>
                <c:pt idx="2">
                  <c:v>62</c:v>
                </c:pt>
                <c:pt idx="3">
                  <c:v>68</c:v>
                </c:pt>
                <c:pt idx="4">
                  <c:v>73</c:v>
                </c:pt>
                <c:pt idx="5">
                  <c:v>76</c:v>
                </c:pt>
                <c:pt idx="6">
                  <c:v>77</c:v>
                </c:pt>
                <c:pt idx="7">
                  <c:v>89</c:v>
                </c:pt>
                <c:pt idx="8">
                  <c:v>117</c:v>
                </c:pt>
                <c:pt idx="9">
                  <c:v>144</c:v>
                </c:pt>
                <c:pt idx="10">
                  <c:v>161</c:v>
                </c:pt>
                <c:pt idx="11">
                  <c:v>170</c:v>
                </c:pt>
                <c:pt idx="12">
                  <c:v>172</c:v>
                </c:pt>
                <c:pt idx="13">
                  <c:v>169</c:v>
                </c:pt>
                <c:pt idx="14">
                  <c:v>157</c:v>
                </c:pt>
                <c:pt idx="15">
                  <c:v>138</c:v>
                </c:pt>
                <c:pt idx="16">
                  <c:v>115</c:v>
                </c:pt>
                <c:pt idx="17">
                  <c:v>88</c:v>
                </c:pt>
                <c:pt idx="18">
                  <c:v>65</c:v>
                </c:pt>
                <c:pt idx="19">
                  <c:v>50</c:v>
                </c:pt>
                <c:pt idx="20">
                  <c:v>41</c:v>
                </c:pt>
                <c:pt idx="21">
                  <c:v>34</c:v>
                </c:pt>
                <c:pt idx="22">
                  <c:v>29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E08-4EB5-847C-4F9D783259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131</c:v>
                </c:pt>
                <c:pt idx="7">
                  <c:v>174</c:v>
                </c:pt>
                <c:pt idx="8">
                  <c:v>96</c:v>
                </c:pt>
                <c:pt idx="9">
                  <c:v>72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30</c:v>
                </c:pt>
                <c:pt idx="17">
                  <c:v>39</c:v>
                </c:pt>
                <c:pt idx="18">
                  <c:v>341</c:v>
                </c:pt>
                <c:pt idx="19">
                  <c:v>1045.0630000000001</c:v>
                </c:pt>
                <c:pt idx="20">
                  <c:v>1592</c:v>
                </c:pt>
                <c:pt idx="21">
                  <c:v>381.78999999999996</c:v>
                </c:pt>
                <c:pt idx="2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E08-4EB5-847C-4F9D78325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79.33</c:v>
                </c:pt>
                <c:pt idx="1">
                  <c:v>75.56</c:v>
                </c:pt>
                <c:pt idx="2">
                  <c:v>67.400000000000006</c:v>
                </c:pt>
                <c:pt idx="3">
                  <c:v>68.44</c:v>
                </c:pt>
                <c:pt idx="4">
                  <c:v>76.37</c:v>
                </c:pt>
                <c:pt idx="5">
                  <c:v>85.56</c:v>
                </c:pt>
                <c:pt idx="6">
                  <c:v>110.93</c:v>
                </c:pt>
                <c:pt idx="7">
                  <c:v>112</c:v>
                </c:pt>
                <c:pt idx="8">
                  <c:v>70.319999999999993</c:v>
                </c:pt>
                <c:pt idx="9">
                  <c:v>62.57</c:v>
                </c:pt>
                <c:pt idx="10">
                  <c:v>11.29</c:v>
                </c:pt>
                <c:pt idx="11">
                  <c:v>0.28000000000000003</c:v>
                </c:pt>
                <c:pt idx="12">
                  <c:v>0.04</c:v>
                </c:pt>
                <c:pt idx="13">
                  <c:v>0.04</c:v>
                </c:pt>
                <c:pt idx="14">
                  <c:v>1.87</c:v>
                </c:pt>
                <c:pt idx="15">
                  <c:v>5</c:v>
                </c:pt>
                <c:pt idx="16">
                  <c:v>47.06</c:v>
                </c:pt>
                <c:pt idx="17">
                  <c:v>95</c:v>
                </c:pt>
                <c:pt idx="18">
                  <c:v>150.69999999999999</c:v>
                </c:pt>
                <c:pt idx="19">
                  <c:v>215.2</c:v>
                </c:pt>
                <c:pt idx="20">
                  <c:v>206.31</c:v>
                </c:pt>
                <c:pt idx="21">
                  <c:v>171.23</c:v>
                </c:pt>
                <c:pt idx="22">
                  <c:v>145.87</c:v>
                </c:pt>
                <c:pt idx="23">
                  <c:v>110.02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08-4EB5-847C-4F9D78325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85</c:v>
                </c:pt>
                <c:pt idx="1">
                  <c:v>89</c:v>
                </c:pt>
                <c:pt idx="2">
                  <c:v>90</c:v>
                </c:pt>
                <c:pt idx="3">
                  <c:v>94</c:v>
                </c:pt>
                <c:pt idx="4">
                  <c:v>98</c:v>
                </c:pt>
                <c:pt idx="5">
                  <c:v>96.5</c:v>
                </c:pt>
                <c:pt idx="6">
                  <c:v>101.5</c:v>
                </c:pt>
                <c:pt idx="7">
                  <c:v>83</c:v>
                </c:pt>
                <c:pt idx="8">
                  <c:v>75.5</c:v>
                </c:pt>
                <c:pt idx="9">
                  <c:v>103.5</c:v>
                </c:pt>
                <c:pt idx="10">
                  <c:v>116.5</c:v>
                </c:pt>
                <c:pt idx="11">
                  <c:v>119</c:v>
                </c:pt>
                <c:pt idx="12">
                  <c:v>122</c:v>
                </c:pt>
                <c:pt idx="13">
                  <c:v>127.5</c:v>
                </c:pt>
                <c:pt idx="14">
                  <c:v>117</c:v>
                </c:pt>
                <c:pt idx="15">
                  <c:v>105.5</c:v>
                </c:pt>
                <c:pt idx="16">
                  <c:v>86</c:v>
                </c:pt>
                <c:pt idx="17">
                  <c:v>81.5</c:v>
                </c:pt>
                <c:pt idx="18">
                  <c:v>121</c:v>
                </c:pt>
                <c:pt idx="19">
                  <c:v>136</c:v>
                </c:pt>
                <c:pt idx="20">
                  <c:v>122</c:v>
                </c:pt>
                <c:pt idx="21">
                  <c:v>100.5</c:v>
                </c:pt>
                <c:pt idx="22">
                  <c:v>83.5</c:v>
                </c:pt>
                <c:pt idx="23">
                  <c:v>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C5-484E-B101-7F514B76F2A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883.3549999999999</c:v>
                </c:pt>
                <c:pt idx="1">
                  <c:v>907.88</c:v>
                </c:pt>
                <c:pt idx="2">
                  <c:v>909.49</c:v>
                </c:pt>
                <c:pt idx="3">
                  <c:v>909.02700000000004</c:v>
                </c:pt>
                <c:pt idx="4">
                  <c:v>890.82600000000002</c:v>
                </c:pt>
                <c:pt idx="5">
                  <c:v>891.83499999999992</c:v>
                </c:pt>
                <c:pt idx="6">
                  <c:v>811.04200000000003</c:v>
                </c:pt>
                <c:pt idx="7">
                  <c:v>758.95100000000002</c:v>
                </c:pt>
                <c:pt idx="8">
                  <c:v>863.52800000000002</c:v>
                </c:pt>
                <c:pt idx="9">
                  <c:v>884.96599999999989</c:v>
                </c:pt>
                <c:pt idx="10">
                  <c:v>897.82</c:v>
                </c:pt>
                <c:pt idx="11">
                  <c:v>885.24599999999987</c:v>
                </c:pt>
                <c:pt idx="12">
                  <c:v>875.56399999999996</c:v>
                </c:pt>
                <c:pt idx="13">
                  <c:v>868.92399999999998</c:v>
                </c:pt>
                <c:pt idx="14">
                  <c:v>890.34300000000007</c:v>
                </c:pt>
                <c:pt idx="15">
                  <c:v>886.846</c:v>
                </c:pt>
                <c:pt idx="16">
                  <c:v>861.19599999999991</c:v>
                </c:pt>
                <c:pt idx="17">
                  <c:v>762.65300000000002</c:v>
                </c:pt>
                <c:pt idx="18">
                  <c:v>732.4670000000001</c:v>
                </c:pt>
                <c:pt idx="19">
                  <c:v>714.92700000000002</c:v>
                </c:pt>
                <c:pt idx="20">
                  <c:v>731.077</c:v>
                </c:pt>
                <c:pt idx="21">
                  <c:v>728.77500000000009</c:v>
                </c:pt>
                <c:pt idx="22">
                  <c:v>803.40899999999988</c:v>
                </c:pt>
                <c:pt idx="23">
                  <c:v>867.1339999999999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C5-484E-B101-7F514B76F2A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1112.6349999999998</c:v>
                </c:pt>
                <c:pt idx="1">
                  <c:v>1097.1989999999998</c:v>
                </c:pt>
                <c:pt idx="2">
                  <c:v>1094.1860000000004</c:v>
                </c:pt>
                <c:pt idx="3">
                  <c:v>1093.1320000000003</c:v>
                </c:pt>
                <c:pt idx="4">
                  <c:v>1137.1409999999998</c:v>
                </c:pt>
                <c:pt idx="5">
                  <c:v>1274.2650000000003</c:v>
                </c:pt>
                <c:pt idx="6">
                  <c:v>1480.7579999999998</c:v>
                </c:pt>
                <c:pt idx="7">
                  <c:v>1606.2130000000002</c:v>
                </c:pt>
                <c:pt idx="8">
                  <c:v>1636.6029999999998</c:v>
                </c:pt>
                <c:pt idx="9">
                  <c:v>1610.8999999999999</c:v>
                </c:pt>
                <c:pt idx="10">
                  <c:v>1620.2570000000003</c:v>
                </c:pt>
                <c:pt idx="11">
                  <c:v>1635.9709999999995</c:v>
                </c:pt>
                <c:pt idx="12">
                  <c:v>1627.6310000000001</c:v>
                </c:pt>
                <c:pt idx="13">
                  <c:v>1590.5160000000001</c:v>
                </c:pt>
                <c:pt idx="14">
                  <c:v>1535.511</c:v>
                </c:pt>
                <c:pt idx="15">
                  <c:v>1522.2089999999998</c:v>
                </c:pt>
                <c:pt idx="16">
                  <c:v>1414.7439999999999</c:v>
                </c:pt>
                <c:pt idx="17">
                  <c:v>1396.9699999999998</c:v>
                </c:pt>
                <c:pt idx="18">
                  <c:v>1399.5240000000003</c:v>
                </c:pt>
                <c:pt idx="19">
                  <c:v>1379.0539999999996</c:v>
                </c:pt>
                <c:pt idx="20">
                  <c:v>1297.414</c:v>
                </c:pt>
                <c:pt idx="21">
                  <c:v>1161.8900000000001</c:v>
                </c:pt>
                <c:pt idx="22">
                  <c:v>1126.6869999999999</c:v>
                </c:pt>
                <c:pt idx="23">
                  <c:v>1093.3190000000002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C5-484E-B101-7F514B76F2A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2538.7370000000001</c:v>
                </c:pt>
                <c:pt idx="1">
                  <c:v>2399.886</c:v>
                </c:pt>
                <c:pt idx="2">
                  <c:v>2303.1880000000001</c:v>
                </c:pt>
                <c:pt idx="3">
                  <c:v>2248.1969999999997</c:v>
                </c:pt>
                <c:pt idx="4">
                  <c:v>2323.4889999999991</c:v>
                </c:pt>
                <c:pt idx="5">
                  <c:v>2606.5369999999998</c:v>
                </c:pt>
                <c:pt idx="6">
                  <c:v>3055.8780000000002</c:v>
                </c:pt>
                <c:pt idx="7">
                  <c:v>3442.6440000000002</c:v>
                </c:pt>
                <c:pt idx="8">
                  <c:v>3685.3579999999997</c:v>
                </c:pt>
                <c:pt idx="9">
                  <c:v>3803.9199999999996</c:v>
                </c:pt>
                <c:pt idx="10">
                  <c:v>3948.2269999999994</c:v>
                </c:pt>
                <c:pt idx="11">
                  <c:v>4171.9709999999995</c:v>
                </c:pt>
                <c:pt idx="12">
                  <c:v>4132.7389999999996</c:v>
                </c:pt>
                <c:pt idx="13">
                  <c:v>3959.0029999999992</c:v>
                </c:pt>
                <c:pt idx="14">
                  <c:v>3704.3110000000001</c:v>
                </c:pt>
                <c:pt idx="15">
                  <c:v>3581.5590000000002</c:v>
                </c:pt>
                <c:pt idx="16">
                  <c:v>3275.99</c:v>
                </c:pt>
                <c:pt idx="17">
                  <c:v>3424.8919999999998</c:v>
                </c:pt>
                <c:pt idx="18">
                  <c:v>3683.7189999999996</c:v>
                </c:pt>
                <c:pt idx="19">
                  <c:v>4154.7380000000003</c:v>
                </c:pt>
                <c:pt idx="20">
                  <c:v>4087.4549999999999</c:v>
                </c:pt>
                <c:pt idx="21">
                  <c:v>3750.3049999999998</c:v>
                </c:pt>
                <c:pt idx="22">
                  <c:v>3329.0089999999996</c:v>
                </c:pt>
                <c:pt idx="23">
                  <c:v>2866.4739999999997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C5-484E-B101-7F514B76F2A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260</c:v>
                </c:pt>
                <c:pt idx="1">
                  <c:v>253</c:v>
                </c:pt>
                <c:pt idx="2">
                  <c:v>246.00000000000003</c:v>
                </c:pt>
                <c:pt idx="3">
                  <c:v>244</c:v>
                </c:pt>
                <c:pt idx="4">
                  <c:v>249.99999999999997</c:v>
                </c:pt>
                <c:pt idx="5">
                  <c:v>277.00000000000006</c:v>
                </c:pt>
                <c:pt idx="6">
                  <c:v>317.99999999999994</c:v>
                </c:pt>
                <c:pt idx="7">
                  <c:v>345.99999999999994</c:v>
                </c:pt>
                <c:pt idx="8">
                  <c:v>370</c:v>
                </c:pt>
                <c:pt idx="9">
                  <c:v>381</c:v>
                </c:pt>
                <c:pt idx="10">
                  <c:v>400</c:v>
                </c:pt>
                <c:pt idx="11">
                  <c:v>412.00000000000006</c:v>
                </c:pt>
                <c:pt idx="12">
                  <c:v>419.99999999999994</c:v>
                </c:pt>
                <c:pt idx="13">
                  <c:v>411</c:v>
                </c:pt>
                <c:pt idx="14">
                  <c:v>400</c:v>
                </c:pt>
                <c:pt idx="15">
                  <c:v>396</c:v>
                </c:pt>
                <c:pt idx="16">
                  <c:v>402.00000000000006</c:v>
                </c:pt>
                <c:pt idx="17">
                  <c:v>434.00000000000006</c:v>
                </c:pt>
                <c:pt idx="18">
                  <c:v>452</c:v>
                </c:pt>
                <c:pt idx="19">
                  <c:v>459.99999999999994</c:v>
                </c:pt>
                <c:pt idx="20">
                  <c:v>438</c:v>
                </c:pt>
                <c:pt idx="21">
                  <c:v>392</c:v>
                </c:pt>
                <c:pt idx="22">
                  <c:v>339</c:v>
                </c:pt>
                <c:pt idx="23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C5-484E-B101-7F514B76F2A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C5-484E-B101-7F514B76F2A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C5-484E-B101-7F514B76F2A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4C5-484E-B101-7F514B76F2A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4C5-484E-B101-7F514B76F2A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4C5-484E-B101-7F514B76F2A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378</c:v>
                </c:pt>
                <c:pt idx="1">
                  <c:v>287</c:v>
                </c:pt>
                <c:pt idx="2">
                  <c:v>191</c:v>
                </c:pt>
                <c:pt idx="3">
                  <c:v>185</c:v>
                </c:pt>
                <c:pt idx="4">
                  <c:v>144</c:v>
                </c:pt>
                <c:pt idx="5">
                  <c:v>187</c:v>
                </c:pt>
                <c:pt idx="6">
                  <c:v>166</c:v>
                </c:pt>
                <c:pt idx="7">
                  <c:v>186</c:v>
                </c:pt>
                <c:pt idx="8">
                  <c:v>286</c:v>
                </c:pt>
                <c:pt idx="9">
                  <c:v>710</c:v>
                </c:pt>
                <c:pt idx="10">
                  <c:v>637.70000000000005</c:v>
                </c:pt>
                <c:pt idx="11">
                  <c:v>523</c:v>
                </c:pt>
                <c:pt idx="12">
                  <c:v>506</c:v>
                </c:pt>
                <c:pt idx="13">
                  <c:v>515</c:v>
                </c:pt>
                <c:pt idx="14">
                  <c:v>486</c:v>
                </c:pt>
                <c:pt idx="15">
                  <c:v>488</c:v>
                </c:pt>
                <c:pt idx="16">
                  <c:v>480</c:v>
                </c:pt>
                <c:pt idx="17">
                  <c:v>305</c:v>
                </c:pt>
                <c:pt idx="18">
                  <c:v>195</c:v>
                </c:pt>
                <c:pt idx="19">
                  <c:v>191</c:v>
                </c:pt>
                <c:pt idx="20">
                  <c:v>258.8</c:v>
                </c:pt>
                <c:pt idx="21">
                  <c:v>216</c:v>
                </c:pt>
                <c:pt idx="22">
                  <c:v>303</c:v>
                </c:pt>
                <c:pt idx="23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C5-484E-B101-7F514B76F2A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13.872</c:v>
                </c:pt>
                <c:pt idx="6">
                  <c:v>8.5139999999999993</c:v>
                </c:pt>
                <c:pt idx="18">
                  <c:v>10.269</c:v>
                </c:pt>
                <c:pt idx="19">
                  <c:v>13.975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4C5-484E-B101-7F514B76F2A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4C5-484E-B101-7F514B76F2A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4C5-484E-B101-7F514B76F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79.33</c:v>
                </c:pt>
                <c:pt idx="1">
                  <c:v>75.56</c:v>
                </c:pt>
                <c:pt idx="2">
                  <c:v>67.400000000000006</c:v>
                </c:pt>
                <c:pt idx="3">
                  <c:v>68.44</c:v>
                </c:pt>
                <c:pt idx="4">
                  <c:v>76.37</c:v>
                </c:pt>
                <c:pt idx="5">
                  <c:v>85.56</c:v>
                </c:pt>
                <c:pt idx="6">
                  <c:v>110.93</c:v>
                </c:pt>
                <c:pt idx="7">
                  <c:v>112</c:v>
                </c:pt>
                <c:pt idx="8">
                  <c:v>70.319999999999993</c:v>
                </c:pt>
                <c:pt idx="9">
                  <c:v>62.57</c:v>
                </c:pt>
                <c:pt idx="10">
                  <c:v>11.29</c:v>
                </c:pt>
                <c:pt idx="11">
                  <c:v>0.28000000000000003</c:v>
                </c:pt>
                <c:pt idx="12">
                  <c:v>0.04</c:v>
                </c:pt>
                <c:pt idx="13">
                  <c:v>0.04</c:v>
                </c:pt>
                <c:pt idx="14">
                  <c:v>1.87</c:v>
                </c:pt>
                <c:pt idx="15">
                  <c:v>5</c:v>
                </c:pt>
                <c:pt idx="16">
                  <c:v>47.06</c:v>
                </c:pt>
                <c:pt idx="17">
                  <c:v>95</c:v>
                </c:pt>
                <c:pt idx="18">
                  <c:v>150.69999999999999</c:v>
                </c:pt>
                <c:pt idx="19">
                  <c:v>215.2</c:v>
                </c:pt>
                <c:pt idx="20">
                  <c:v>206.31</c:v>
                </c:pt>
                <c:pt idx="21">
                  <c:v>171.23</c:v>
                </c:pt>
                <c:pt idx="22">
                  <c:v>145.87</c:v>
                </c:pt>
                <c:pt idx="23">
                  <c:v>110.02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4C5-484E-B101-7F514B76F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5271.697000000001</v>
      </c>
      <c r="C4" s="18">
        <v>5047.9380000000001</v>
      </c>
      <c r="D4" s="18">
        <v>4847.8680000000004</v>
      </c>
      <c r="E4" s="18">
        <v>4787.3559999999998</v>
      </c>
      <c r="F4" s="18">
        <v>4857.4659999999994</v>
      </c>
      <c r="G4" s="18">
        <v>5347.014000000001</v>
      </c>
      <c r="H4" s="18">
        <v>5941.6529999999984</v>
      </c>
      <c r="I4" s="18">
        <v>6422.8470000000007</v>
      </c>
      <c r="J4" s="18">
        <v>6916.9390000000021</v>
      </c>
      <c r="K4" s="18">
        <v>7494.2549999999992</v>
      </c>
      <c r="L4" s="18">
        <v>7745.5339999999997</v>
      </c>
      <c r="M4" s="18">
        <v>8092.1880000000001</v>
      </c>
      <c r="N4" s="18">
        <v>8028.9340000000002</v>
      </c>
      <c r="O4" s="18">
        <v>7816.9430000000002</v>
      </c>
      <c r="P4" s="18">
        <v>7478.1649999999981</v>
      </c>
      <c r="Q4" s="18">
        <v>7105.1140000000005</v>
      </c>
      <c r="R4" s="18">
        <v>6519.9049999999997</v>
      </c>
      <c r="S4" s="18">
        <v>6405.0570000000007</v>
      </c>
      <c r="T4" s="18">
        <v>6594.0129999999999</v>
      </c>
      <c r="U4" s="18">
        <v>7049.7370000000028</v>
      </c>
      <c r="V4" s="18">
        <v>6948.7870000000021</v>
      </c>
      <c r="W4" s="18">
        <v>6363.5140000000001</v>
      </c>
      <c r="X4" s="18">
        <v>5998.5930000000008</v>
      </c>
      <c r="Y4" s="18">
        <v>5517.433</v>
      </c>
      <c r="Z4" s="19"/>
      <c r="AA4" s="20">
        <f>SUM(B4:Z4)</f>
        <v>154598.94999999998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79.33</v>
      </c>
      <c r="C7" s="28">
        <v>75.56</v>
      </c>
      <c r="D7" s="28">
        <v>67.400000000000006</v>
      </c>
      <c r="E7" s="28">
        <v>68.44</v>
      </c>
      <c r="F7" s="28">
        <v>76.37</v>
      </c>
      <c r="G7" s="28">
        <v>85.56</v>
      </c>
      <c r="H7" s="28">
        <v>110.93</v>
      </c>
      <c r="I7" s="28">
        <v>112</v>
      </c>
      <c r="J7" s="28">
        <v>70.319999999999993</v>
      </c>
      <c r="K7" s="28">
        <v>62.57</v>
      </c>
      <c r="L7" s="28">
        <v>11.29</v>
      </c>
      <c r="M7" s="28">
        <v>0.28000000000000003</v>
      </c>
      <c r="N7" s="28">
        <v>0.04</v>
      </c>
      <c r="O7" s="28">
        <v>0.04</v>
      </c>
      <c r="P7" s="28">
        <v>1.87</v>
      </c>
      <c r="Q7" s="28">
        <v>5</v>
      </c>
      <c r="R7" s="28">
        <v>47.06</v>
      </c>
      <c r="S7" s="28">
        <v>95</v>
      </c>
      <c r="T7" s="28">
        <v>150.69999999999999</v>
      </c>
      <c r="U7" s="28">
        <v>215.2</v>
      </c>
      <c r="V7" s="28">
        <v>206.31</v>
      </c>
      <c r="W7" s="28">
        <v>171.23</v>
      </c>
      <c r="X7" s="28">
        <v>145.87</v>
      </c>
      <c r="Y7" s="28">
        <v>110.02</v>
      </c>
      <c r="Z7" s="29"/>
      <c r="AA7" s="30">
        <f>IF(SUM(B7:Z7)&lt;&gt;0,AVERAGEIF(B7:Z7,"&lt;&gt;"""),"")</f>
        <v>82.016249999999999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212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20</v>
      </c>
      <c r="Q10" s="42">
        <v>185</v>
      </c>
      <c r="R10" s="42">
        <v>302</v>
      </c>
      <c r="S10" s="42">
        <v>302</v>
      </c>
      <c r="T10" s="42">
        <v>302</v>
      </c>
      <c r="U10" s="42">
        <v>302</v>
      </c>
      <c r="V10" s="42">
        <v>302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2833</v>
      </c>
    </row>
    <row r="11" spans="1:27" ht="24.95" customHeight="1" x14ac:dyDescent="0.2">
      <c r="A11" s="45" t="s">
        <v>7</v>
      </c>
      <c r="B11" s="46">
        <v>108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110</v>
      </c>
      <c r="I11" s="47">
        <v>122</v>
      </c>
      <c r="J11" s="47">
        <v>108</v>
      </c>
      <c r="K11" s="47">
        <v>102</v>
      </c>
      <c r="L11" s="47">
        <v>102</v>
      </c>
      <c r="M11" s="47">
        <v>102</v>
      </c>
      <c r="N11" s="47">
        <v>102</v>
      </c>
      <c r="O11" s="47">
        <v>102</v>
      </c>
      <c r="P11" s="47">
        <v>102</v>
      </c>
      <c r="Q11" s="47">
        <v>110</v>
      </c>
      <c r="R11" s="47">
        <v>137</v>
      </c>
      <c r="S11" s="47">
        <v>196</v>
      </c>
      <c r="T11" s="47">
        <v>237</v>
      </c>
      <c r="U11" s="47">
        <v>260</v>
      </c>
      <c r="V11" s="47">
        <v>247</v>
      </c>
      <c r="W11" s="47">
        <v>208</v>
      </c>
      <c r="X11" s="47">
        <v>160</v>
      </c>
      <c r="Y11" s="47">
        <v>130</v>
      </c>
      <c r="Z11" s="48"/>
      <c r="AA11" s="49">
        <f t="shared" si="0"/>
        <v>3255</v>
      </c>
    </row>
    <row r="12" spans="1:27" ht="24.95" customHeight="1" x14ac:dyDescent="0.2">
      <c r="A12" s="50" t="s">
        <v>8</v>
      </c>
      <c r="B12" s="51">
        <v>1277.9000000000001</v>
      </c>
      <c r="C12" s="52">
        <v>1227.9000000000001</v>
      </c>
      <c r="D12" s="52">
        <v>1227.9000000000001</v>
      </c>
      <c r="E12" s="52">
        <v>1013.9</v>
      </c>
      <c r="F12" s="52">
        <v>1013.9</v>
      </c>
      <c r="G12" s="52">
        <v>1227.9000000000001</v>
      </c>
      <c r="H12" s="52">
        <v>1726.2950000000001</v>
      </c>
      <c r="I12" s="52">
        <v>1756.92</v>
      </c>
      <c r="J12" s="52">
        <v>1028.9000000000001</v>
      </c>
      <c r="K12" s="52">
        <v>873.9</v>
      </c>
      <c r="L12" s="52">
        <v>763.9</v>
      </c>
      <c r="M12" s="52">
        <v>573.9</v>
      </c>
      <c r="N12" s="52">
        <v>413.9</v>
      </c>
      <c r="O12" s="52">
        <v>413.9</v>
      </c>
      <c r="P12" s="52">
        <v>413.9</v>
      </c>
      <c r="Q12" s="52">
        <v>473.9</v>
      </c>
      <c r="R12" s="52">
        <v>833.9</v>
      </c>
      <c r="S12" s="52">
        <v>1627.49</v>
      </c>
      <c r="T12" s="52">
        <v>2486.9</v>
      </c>
      <c r="U12" s="52">
        <v>2491.9</v>
      </c>
      <c r="V12" s="52">
        <v>2496.9</v>
      </c>
      <c r="W12" s="52">
        <v>2498.9</v>
      </c>
      <c r="X12" s="52">
        <v>2398.86</v>
      </c>
      <c r="Y12" s="52">
        <v>1944.636</v>
      </c>
      <c r="Z12" s="53"/>
      <c r="AA12" s="54">
        <f t="shared" si="0"/>
        <v>32208.301000000003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131</v>
      </c>
      <c r="I13" s="52">
        <v>174</v>
      </c>
      <c r="J13" s="52">
        <v>96</v>
      </c>
      <c r="K13" s="52">
        <v>72</v>
      </c>
      <c r="L13" s="52">
        <v>64</v>
      </c>
      <c r="M13" s="52">
        <v>64</v>
      </c>
      <c r="N13" s="52">
        <v>38</v>
      </c>
      <c r="O13" s="52">
        <v>30</v>
      </c>
      <c r="P13" s="52"/>
      <c r="Q13" s="52"/>
      <c r="R13" s="52"/>
      <c r="S13" s="52">
        <v>39</v>
      </c>
      <c r="T13" s="52">
        <v>341</v>
      </c>
      <c r="U13" s="52">
        <v>1045.0630000000001</v>
      </c>
      <c r="V13" s="52">
        <v>1592</v>
      </c>
      <c r="W13" s="52">
        <v>381.78999999999996</v>
      </c>
      <c r="X13" s="52">
        <v>60</v>
      </c>
      <c r="Y13" s="52"/>
      <c r="Z13" s="53"/>
      <c r="AA13" s="54">
        <f t="shared" si="0"/>
        <v>4198.8530000000001</v>
      </c>
    </row>
    <row r="14" spans="1:27" ht="24.95" customHeight="1" x14ac:dyDescent="0.2">
      <c r="A14" s="55" t="s">
        <v>10</v>
      </c>
      <c r="B14" s="56">
        <v>2267.8969999999999</v>
      </c>
      <c r="C14" s="57">
        <v>2362.7380000000003</v>
      </c>
      <c r="D14" s="57">
        <v>2447.4679999999998</v>
      </c>
      <c r="E14" s="57">
        <v>2502.8559999999998</v>
      </c>
      <c r="F14" s="57">
        <v>2563.7660000000001</v>
      </c>
      <c r="G14" s="57">
        <v>2587.0140000000001</v>
      </c>
      <c r="H14" s="57">
        <v>2742.2579999999998</v>
      </c>
      <c r="I14" s="57">
        <v>3670.3270000000002</v>
      </c>
      <c r="J14" s="57">
        <v>5152.0390000000016</v>
      </c>
      <c r="K14" s="57">
        <v>6113.3550000000005</v>
      </c>
      <c r="L14" s="57">
        <v>6532.634</v>
      </c>
      <c r="M14" s="57">
        <v>6519.4879999999994</v>
      </c>
      <c r="N14" s="57">
        <v>6264.0339999999997</v>
      </c>
      <c r="O14" s="57">
        <v>6062.0430000000006</v>
      </c>
      <c r="P14" s="57">
        <v>5746.2649999999985</v>
      </c>
      <c r="Q14" s="57">
        <v>5156.2140000000018</v>
      </c>
      <c r="R14" s="57">
        <v>4300.9049999999997</v>
      </c>
      <c r="S14" s="57">
        <v>2855.8670000000002</v>
      </c>
      <c r="T14" s="57">
        <v>1713.8129999999996</v>
      </c>
      <c r="U14" s="57">
        <v>1501.3740000000003</v>
      </c>
      <c r="V14" s="57">
        <v>1648.8870000000002</v>
      </c>
      <c r="W14" s="57">
        <v>1761.3240000000001</v>
      </c>
      <c r="X14" s="57">
        <v>1855.3329999999996</v>
      </c>
      <c r="Y14" s="57">
        <v>1909.597</v>
      </c>
      <c r="Z14" s="58"/>
      <c r="AA14" s="59">
        <f t="shared" si="0"/>
        <v>86237.49599999997</v>
      </c>
    </row>
    <row r="15" spans="1:27" ht="24.95" customHeight="1" x14ac:dyDescent="0.2">
      <c r="A15" s="55" t="s">
        <v>11</v>
      </c>
      <c r="B15" s="56">
        <v>53</v>
      </c>
      <c r="C15" s="57">
        <v>57</v>
      </c>
      <c r="D15" s="57">
        <v>62</v>
      </c>
      <c r="E15" s="57">
        <v>68</v>
      </c>
      <c r="F15" s="57">
        <v>73</v>
      </c>
      <c r="G15" s="57">
        <v>76</v>
      </c>
      <c r="H15" s="57">
        <v>77</v>
      </c>
      <c r="I15" s="57">
        <v>89</v>
      </c>
      <c r="J15" s="57">
        <v>117</v>
      </c>
      <c r="K15" s="57">
        <v>144</v>
      </c>
      <c r="L15" s="57">
        <v>161</v>
      </c>
      <c r="M15" s="57">
        <v>170</v>
      </c>
      <c r="N15" s="57">
        <v>172</v>
      </c>
      <c r="O15" s="57">
        <v>169</v>
      </c>
      <c r="P15" s="57">
        <v>157</v>
      </c>
      <c r="Q15" s="57">
        <v>138</v>
      </c>
      <c r="R15" s="57">
        <v>115</v>
      </c>
      <c r="S15" s="57">
        <v>88</v>
      </c>
      <c r="T15" s="57">
        <v>65</v>
      </c>
      <c r="U15" s="57">
        <v>50</v>
      </c>
      <c r="V15" s="57">
        <v>41</v>
      </c>
      <c r="W15" s="57">
        <v>34</v>
      </c>
      <c r="X15" s="57">
        <v>29</v>
      </c>
      <c r="Y15" s="57">
        <v>26</v>
      </c>
      <c r="Z15" s="58"/>
      <c r="AA15" s="59">
        <f t="shared" si="0"/>
        <v>2231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3918.797</v>
      </c>
      <c r="C16" s="62">
        <f t="shared" si="1"/>
        <v>3749.6380000000004</v>
      </c>
      <c r="D16" s="62">
        <f t="shared" si="1"/>
        <v>3839.3679999999999</v>
      </c>
      <c r="E16" s="62">
        <f t="shared" si="1"/>
        <v>3686.7559999999999</v>
      </c>
      <c r="F16" s="62">
        <f t="shared" si="1"/>
        <v>3752.6660000000002</v>
      </c>
      <c r="G16" s="62">
        <f t="shared" si="1"/>
        <v>4063.9140000000002</v>
      </c>
      <c r="H16" s="62">
        <f t="shared" si="1"/>
        <v>4786.5529999999999</v>
      </c>
      <c r="I16" s="62">
        <f t="shared" si="1"/>
        <v>5812.2470000000003</v>
      </c>
      <c r="J16" s="62">
        <f t="shared" si="1"/>
        <v>6501.9390000000021</v>
      </c>
      <c r="K16" s="62">
        <f t="shared" si="1"/>
        <v>7305.255000000001</v>
      </c>
      <c r="L16" s="62">
        <f t="shared" si="1"/>
        <v>7623.5339999999997</v>
      </c>
      <c r="M16" s="62">
        <f t="shared" si="1"/>
        <v>7429.387999999999</v>
      </c>
      <c r="N16" s="62">
        <f t="shared" si="1"/>
        <v>6989.9339999999993</v>
      </c>
      <c r="O16" s="62">
        <f t="shared" si="1"/>
        <v>6776.9430000000002</v>
      </c>
      <c r="P16" s="62">
        <f t="shared" si="1"/>
        <v>6439.1649999999981</v>
      </c>
      <c r="Q16" s="62">
        <f t="shared" si="1"/>
        <v>6063.1140000000014</v>
      </c>
      <c r="R16" s="62">
        <f t="shared" si="1"/>
        <v>5688.8050000000003</v>
      </c>
      <c r="S16" s="62">
        <f t="shared" si="1"/>
        <v>5108.357</v>
      </c>
      <c r="T16" s="62">
        <f t="shared" si="1"/>
        <v>5145.7129999999997</v>
      </c>
      <c r="U16" s="62">
        <f t="shared" si="1"/>
        <v>5650.3369999999995</v>
      </c>
      <c r="V16" s="62">
        <f t="shared" si="1"/>
        <v>6327.7870000000003</v>
      </c>
      <c r="W16" s="62">
        <f t="shared" si="1"/>
        <v>5186.0140000000001</v>
      </c>
      <c r="X16" s="62">
        <f t="shared" si="1"/>
        <v>4805.1929999999993</v>
      </c>
      <c r="Y16" s="62">
        <f t="shared" si="1"/>
        <v>4312.2330000000002</v>
      </c>
      <c r="Z16" s="63" t="str">
        <f t="shared" si="1"/>
        <v/>
      </c>
      <c r="AA16" s="64">
        <f>SUM(AA10:AA15)</f>
        <v>130963.64999999998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1527.9</v>
      </c>
      <c r="C29" s="72">
        <v>1556.9</v>
      </c>
      <c r="D29" s="72">
        <v>1592.9</v>
      </c>
      <c r="E29" s="72">
        <v>1606.9</v>
      </c>
      <c r="F29" s="72">
        <v>1612.9</v>
      </c>
      <c r="G29" s="72">
        <v>1675.9</v>
      </c>
      <c r="H29" s="72">
        <v>1831.9</v>
      </c>
      <c r="I29" s="72">
        <v>2166.9</v>
      </c>
      <c r="J29" s="72">
        <v>2553.9</v>
      </c>
      <c r="K29" s="72">
        <v>2848.9</v>
      </c>
      <c r="L29" s="72">
        <v>3029.9</v>
      </c>
      <c r="M29" s="72">
        <v>3114.9</v>
      </c>
      <c r="N29" s="72">
        <v>3086.9</v>
      </c>
      <c r="O29" s="72">
        <v>2992.9</v>
      </c>
      <c r="P29" s="72">
        <v>2795.9</v>
      </c>
      <c r="Q29" s="72">
        <v>2691.9</v>
      </c>
      <c r="R29" s="72">
        <v>2406.9</v>
      </c>
      <c r="S29" s="72">
        <v>1985.9</v>
      </c>
      <c r="T29" s="72">
        <v>2059.9</v>
      </c>
      <c r="U29" s="72">
        <v>2349.9</v>
      </c>
      <c r="V29" s="72">
        <v>2284.9</v>
      </c>
      <c r="W29" s="72">
        <v>1870.9</v>
      </c>
      <c r="X29" s="72">
        <v>1649.9</v>
      </c>
      <c r="Y29" s="72">
        <v>1632.9</v>
      </c>
      <c r="Z29" s="73"/>
      <c r="AA29" s="74">
        <f>SUM(B29:Z29)</f>
        <v>52928.60000000002</v>
      </c>
    </row>
    <row r="30" spans="1:27" ht="24.95" customHeight="1" x14ac:dyDescent="0.2">
      <c r="A30" s="75" t="s">
        <v>24</v>
      </c>
      <c r="B30" s="76">
        <v>1248.8969999999999</v>
      </c>
      <c r="C30" s="77">
        <v>1339.7380000000001</v>
      </c>
      <c r="D30" s="77">
        <v>1410.4680000000001</v>
      </c>
      <c r="E30" s="77">
        <v>1509.856</v>
      </c>
      <c r="F30" s="77">
        <v>1600.7660000000001</v>
      </c>
      <c r="G30" s="77">
        <v>1629.0139999999999</v>
      </c>
      <c r="H30" s="77">
        <v>2115.6529999999998</v>
      </c>
      <c r="I30" s="77">
        <v>2690.3470000000002</v>
      </c>
      <c r="J30" s="77">
        <v>3302.0390000000002</v>
      </c>
      <c r="K30" s="77">
        <v>3927.355</v>
      </c>
      <c r="L30" s="77">
        <v>4107.634</v>
      </c>
      <c r="M30" s="77">
        <v>4009.4879999999998</v>
      </c>
      <c r="N30" s="77">
        <v>3784.0340000000001</v>
      </c>
      <c r="O30" s="77">
        <v>3666.0430000000001</v>
      </c>
      <c r="P30" s="77">
        <v>3524.2649999999999</v>
      </c>
      <c r="Q30" s="77">
        <v>3195.2139999999999</v>
      </c>
      <c r="R30" s="77">
        <v>2745.9050000000002</v>
      </c>
      <c r="S30" s="77">
        <v>2239.4569999999999</v>
      </c>
      <c r="T30" s="77">
        <v>2190.8130000000001</v>
      </c>
      <c r="U30" s="77">
        <v>2402.4369999999999</v>
      </c>
      <c r="V30" s="77">
        <v>3141.8870000000002</v>
      </c>
      <c r="W30" s="77">
        <v>2479.114</v>
      </c>
      <c r="X30" s="77">
        <v>2238.2930000000001</v>
      </c>
      <c r="Y30" s="77">
        <v>1767.3330000000001</v>
      </c>
      <c r="Z30" s="78"/>
      <c r="AA30" s="79">
        <f>SUM(B30:Z30)</f>
        <v>62266.05</v>
      </c>
    </row>
    <row r="31" spans="1:27" ht="24.95" customHeight="1" x14ac:dyDescent="0.2">
      <c r="A31" s="82" t="s">
        <v>25</v>
      </c>
      <c r="B31" s="80">
        <v>1334</v>
      </c>
      <c r="C31" s="81">
        <v>1072</v>
      </c>
      <c r="D31" s="81">
        <v>1072</v>
      </c>
      <c r="E31" s="81">
        <v>858</v>
      </c>
      <c r="F31" s="81">
        <v>858</v>
      </c>
      <c r="G31" s="81">
        <v>1072</v>
      </c>
      <c r="H31" s="81">
        <v>1272</v>
      </c>
      <c r="I31" s="81">
        <v>1272</v>
      </c>
      <c r="J31" s="81">
        <v>873</v>
      </c>
      <c r="K31" s="81">
        <v>718</v>
      </c>
      <c r="L31" s="81">
        <v>608</v>
      </c>
      <c r="M31" s="81">
        <v>418</v>
      </c>
      <c r="N31" s="81">
        <v>258</v>
      </c>
      <c r="O31" s="81">
        <v>258</v>
      </c>
      <c r="P31" s="81">
        <v>258</v>
      </c>
      <c r="Q31" s="81">
        <v>318</v>
      </c>
      <c r="R31" s="81">
        <v>678</v>
      </c>
      <c r="S31" s="81">
        <v>1272</v>
      </c>
      <c r="T31" s="81">
        <v>1472</v>
      </c>
      <c r="U31" s="81">
        <v>1522</v>
      </c>
      <c r="V31" s="81">
        <v>1522</v>
      </c>
      <c r="W31" s="81">
        <v>1472</v>
      </c>
      <c r="X31" s="81">
        <v>1472</v>
      </c>
      <c r="Y31" s="81">
        <v>1422</v>
      </c>
      <c r="Z31" s="83"/>
      <c r="AA31" s="84">
        <f>SUM(B31:Z31)</f>
        <v>23351</v>
      </c>
    </row>
    <row r="32" spans="1:27" ht="30" customHeight="1" thickBot="1" x14ac:dyDescent="0.25">
      <c r="A32" s="60" t="s">
        <v>26</v>
      </c>
      <c r="B32" s="61">
        <f>IF(LEN(B$2)&gt;0,SUM(B29:B31),"")</f>
        <v>4110.7970000000005</v>
      </c>
      <c r="C32" s="62">
        <f t="shared" ref="C32:Z32" si="4">IF(LEN(C$2)&gt;0,SUM(C29:C31),"")</f>
        <v>3968.6379999999999</v>
      </c>
      <c r="D32" s="62">
        <f t="shared" si="4"/>
        <v>4075.3680000000004</v>
      </c>
      <c r="E32" s="62">
        <f t="shared" si="4"/>
        <v>3974.7560000000003</v>
      </c>
      <c r="F32" s="62">
        <f t="shared" si="4"/>
        <v>4071.6660000000002</v>
      </c>
      <c r="G32" s="62">
        <f t="shared" si="4"/>
        <v>4376.9139999999998</v>
      </c>
      <c r="H32" s="62">
        <f t="shared" si="4"/>
        <v>5219.5529999999999</v>
      </c>
      <c r="I32" s="62">
        <f t="shared" si="4"/>
        <v>6129.2470000000003</v>
      </c>
      <c r="J32" s="62">
        <f t="shared" si="4"/>
        <v>6728.9390000000003</v>
      </c>
      <c r="K32" s="62">
        <f t="shared" si="4"/>
        <v>7494.2550000000001</v>
      </c>
      <c r="L32" s="62">
        <f t="shared" si="4"/>
        <v>7745.5339999999997</v>
      </c>
      <c r="M32" s="62">
        <f t="shared" si="4"/>
        <v>7542.3879999999999</v>
      </c>
      <c r="N32" s="62">
        <f t="shared" si="4"/>
        <v>7128.9340000000002</v>
      </c>
      <c r="O32" s="62">
        <f t="shared" si="4"/>
        <v>6916.9430000000002</v>
      </c>
      <c r="P32" s="62">
        <f t="shared" si="4"/>
        <v>6578.165</v>
      </c>
      <c r="Q32" s="62">
        <f t="shared" si="4"/>
        <v>6205.1139999999996</v>
      </c>
      <c r="R32" s="62">
        <f t="shared" si="4"/>
        <v>5830.8050000000003</v>
      </c>
      <c r="S32" s="62">
        <f t="shared" si="4"/>
        <v>5497.357</v>
      </c>
      <c r="T32" s="62">
        <f t="shared" si="4"/>
        <v>5722.7129999999997</v>
      </c>
      <c r="U32" s="62">
        <f t="shared" si="4"/>
        <v>6274.3369999999995</v>
      </c>
      <c r="V32" s="62">
        <f t="shared" si="4"/>
        <v>6948.7870000000003</v>
      </c>
      <c r="W32" s="62">
        <f t="shared" si="4"/>
        <v>5822.0140000000001</v>
      </c>
      <c r="X32" s="62">
        <f t="shared" si="4"/>
        <v>5360.1930000000002</v>
      </c>
      <c r="Y32" s="62">
        <f t="shared" si="4"/>
        <v>4822.2330000000002</v>
      </c>
      <c r="Z32" s="63" t="str">
        <f t="shared" si="4"/>
        <v/>
      </c>
      <c r="AA32" s="64">
        <f>SUM(AA29:AA31)</f>
        <v>138545.65000000002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55</v>
      </c>
      <c r="C35" s="95">
        <v>55</v>
      </c>
      <c r="D35" s="95">
        <v>76</v>
      </c>
      <c r="E35" s="95">
        <v>115</v>
      </c>
      <c r="F35" s="95">
        <v>122</v>
      </c>
      <c r="G35" s="95">
        <v>123</v>
      </c>
      <c r="H35" s="95">
        <v>222</v>
      </c>
      <c r="I35" s="95">
        <v>150</v>
      </c>
      <c r="J35" s="95">
        <v>129</v>
      </c>
      <c r="K35" s="95">
        <v>53</v>
      </c>
      <c r="L35" s="95">
        <v>18</v>
      </c>
      <c r="M35" s="95">
        <v>10</v>
      </c>
      <c r="N35" s="95">
        <v>18</v>
      </c>
      <c r="O35" s="95">
        <v>18</v>
      </c>
      <c r="P35" s="95">
        <v>18</v>
      </c>
      <c r="Q35" s="95">
        <v>12</v>
      </c>
      <c r="R35" s="95">
        <v>38</v>
      </c>
      <c r="S35" s="95">
        <v>154</v>
      </c>
      <c r="T35" s="95">
        <v>270</v>
      </c>
      <c r="U35" s="95">
        <v>305</v>
      </c>
      <c r="V35" s="95">
        <v>298</v>
      </c>
      <c r="W35" s="95">
        <v>298</v>
      </c>
      <c r="X35" s="95">
        <v>205</v>
      </c>
      <c r="Y35" s="95">
        <v>209</v>
      </c>
      <c r="Z35" s="96"/>
      <c r="AA35" s="74">
        <f t="shared" ref="AA35:AA40" si="5">SUM(B35:Z35)</f>
        <v>2971</v>
      </c>
    </row>
    <row r="36" spans="1:27" ht="24.95" customHeight="1" x14ac:dyDescent="0.2">
      <c r="A36" s="97" t="s">
        <v>29</v>
      </c>
      <c r="B36" s="98">
        <v>87</v>
      </c>
      <c r="C36" s="99">
        <v>114</v>
      </c>
      <c r="D36" s="99">
        <v>110</v>
      </c>
      <c r="E36" s="99">
        <v>147</v>
      </c>
      <c r="F36" s="99">
        <v>147</v>
      </c>
      <c r="G36" s="99">
        <v>140</v>
      </c>
      <c r="H36" s="99">
        <v>161</v>
      </c>
      <c r="I36" s="99">
        <v>117</v>
      </c>
      <c r="J36" s="99">
        <v>81</v>
      </c>
      <c r="K36" s="99">
        <v>104</v>
      </c>
      <c r="L36" s="99">
        <v>104</v>
      </c>
      <c r="M36" s="99">
        <v>103</v>
      </c>
      <c r="N36" s="99">
        <v>121</v>
      </c>
      <c r="O36" s="99">
        <v>122</v>
      </c>
      <c r="P36" s="99">
        <v>121</v>
      </c>
      <c r="Q36" s="99">
        <v>130</v>
      </c>
      <c r="R36" s="99">
        <v>104</v>
      </c>
      <c r="S36" s="99">
        <v>195</v>
      </c>
      <c r="T36" s="99">
        <v>257</v>
      </c>
      <c r="U36" s="99">
        <v>269</v>
      </c>
      <c r="V36" s="99">
        <v>273</v>
      </c>
      <c r="W36" s="99">
        <v>288</v>
      </c>
      <c r="X36" s="99">
        <v>300</v>
      </c>
      <c r="Y36" s="99">
        <v>251</v>
      </c>
      <c r="Z36" s="100"/>
      <c r="AA36" s="79">
        <f t="shared" si="5"/>
        <v>3846</v>
      </c>
    </row>
    <row r="37" spans="1:27" ht="24.95" customHeight="1" x14ac:dyDescent="0.2">
      <c r="A37" s="97" t="s">
        <v>30</v>
      </c>
      <c r="B37" s="98">
        <v>1160.9000000000001</v>
      </c>
      <c r="C37" s="99">
        <v>1079.3</v>
      </c>
      <c r="D37" s="99">
        <v>772.5</v>
      </c>
      <c r="E37" s="99">
        <v>812.6</v>
      </c>
      <c r="F37" s="99">
        <v>785.8</v>
      </c>
      <c r="G37" s="99">
        <v>970.1</v>
      </c>
      <c r="H37" s="99">
        <v>722.1</v>
      </c>
      <c r="I37" s="99">
        <v>293.60000000000002</v>
      </c>
      <c r="J37" s="99">
        <v>188</v>
      </c>
      <c r="K37" s="99"/>
      <c r="L37" s="99"/>
      <c r="M37" s="99">
        <v>549.79999999999995</v>
      </c>
      <c r="N37" s="99">
        <v>900</v>
      </c>
      <c r="O37" s="99">
        <v>900</v>
      </c>
      <c r="P37" s="99">
        <v>900</v>
      </c>
      <c r="Q37" s="99">
        <v>900</v>
      </c>
      <c r="R37" s="99">
        <v>689.1</v>
      </c>
      <c r="S37" s="99">
        <v>907.7</v>
      </c>
      <c r="T37" s="99">
        <v>871.3</v>
      </c>
      <c r="U37" s="99">
        <v>775.4</v>
      </c>
      <c r="V37" s="99"/>
      <c r="W37" s="99">
        <v>541.5</v>
      </c>
      <c r="X37" s="99">
        <v>638.4</v>
      </c>
      <c r="Y37" s="99">
        <v>695.2</v>
      </c>
      <c r="Z37" s="100"/>
      <c r="AA37" s="79">
        <f t="shared" si="5"/>
        <v>16053.300000000001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26</v>
      </c>
      <c r="F38" s="99">
        <v>50</v>
      </c>
      <c r="G38" s="99">
        <v>50</v>
      </c>
      <c r="H38" s="99">
        <v>50</v>
      </c>
      <c r="I38" s="99">
        <v>50</v>
      </c>
      <c r="J38" s="99">
        <v>17</v>
      </c>
      <c r="K38" s="99">
        <v>32</v>
      </c>
      <c r="L38" s="99"/>
      <c r="M38" s="99"/>
      <c r="N38" s="99"/>
      <c r="O38" s="99"/>
      <c r="P38" s="99"/>
      <c r="Q38" s="99"/>
      <c r="R38" s="99"/>
      <c r="S38" s="99">
        <v>40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765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1352.9</v>
      </c>
      <c r="C40" s="88">
        <f t="shared" si="6"/>
        <v>1298.3</v>
      </c>
      <c r="D40" s="88">
        <f t="shared" si="6"/>
        <v>1008.5</v>
      </c>
      <c r="E40" s="88">
        <f t="shared" si="6"/>
        <v>1100.5999999999999</v>
      </c>
      <c r="F40" s="88">
        <f t="shared" si="6"/>
        <v>1104.8</v>
      </c>
      <c r="G40" s="88">
        <f t="shared" si="6"/>
        <v>1283.0999999999999</v>
      </c>
      <c r="H40" s="88">
        <f t="shared" si="6"/>
        <v>1155.0999999999999</v>
      </c>
      <c r="I40" s="88">
        <f t="shared" si="6"/>
        <v>610.6</v>
      </c>
      <c r="J40" s="88">
        <f t="shared" si="6"/>
        <v>415</v>
      </c>
      <c r="K40" s="88">
        <f t="shared" si="6"/>
        <v>189</v>
      </c>
      <c r="L40" s="88">
        <f t="shared" si="6"/>
        <v>122</v>
      </c>
      <c r="M40" s="88">
        <f t="shared" si="6"/>
        <v>662.8</v>
      </c>
      <c r="N40" s="88">
        <f t="shared" si="6"/>
        <v>1039</v>
      </c>
      <c r="O40" s="88">
        <f t="shared" si="6"/>
        <v>1040</v>
      </c>
      <c r="P40" s="88">
        <f t="shared" si="6"/>
        <v>1039</v>
      </c>
      <c r="Q40" s="88">
        <f t="shared" si="6"/>
        <v>1042</v>
      </c>
      <c r="R40" s="88">
        <f t="shared" si="6"/>
        <v>831.1</v>
      </c>
      <c r="S40" s="88">
        <f t="shared" si="6"/>
        <v>1296.7</v>
      </c>
      <c r="T40" s="88">
        <f t="shared" si="6"/>
        <v>1448.3</v>
      </c>
      <c r="U40" s="88">
        <f t="shared" si="6"/>
        <v>1399.4</v>
      </c>
      <c r="V40" s="88">
        <f t="shared" si="6"/>
        <v>621</v>
      </c>
      <c r="W40" s="88">
        <f t="shared" si="6"/>
        <v>1177.5</v>
      </c>
      <c r="X40" s="88">
        <f t="shared" si="6"/>
        <v>1193.4000000000001</v>
      </c>
      <c r="Y40" s="88">
        <f t="shared" si="6"/>
        <v>1205.2</v>
      </c>
      <c r="Z40" s="89" t="str">
        <f t="shared" si="6"/>
        <v/>
      </c>
      <c r="AA40" s="90">
        <f t="shared" si="5"/>
        <v>23635.300000000003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1160.9000000000001</v>
      </c>
      <c r="C45" s="99">
        <v>1079.3</v>
      </c>
      <c r="D45" s="99">
        <v>772.5</v>
      </c>
      <c r="E45" s="99">
        <v>812.6</v>
      </c>
      <c r="F45" s="99">
        <v>785.8</v>
      </c>
      <c r="G45" s="99">
        <v>970.1</v>
      </c>
      <c r="H45" s="99">
        <v>722.1</v>
      </c>
      <c r="I45" s="99">
        <v>293.60000000000002</v>
      </c>
      <c r="J45" s="99">
        <v>188</v>
      </c>
      <c r="K45" s="99"/>
      <c r="L45" s="99"/>
      <c r="M45" s="99">
        <v>549.79999999999995</v>
      </c>
      <c r="N45" s="99">
        <v>900</v>
      </c>
      <c r="O45" s="99">
        <v>900</v>
      </c>
      <c r="P45" s="99">
        <v>900</v>
      </c>
      <c r="Q45" s="99">
        <v>900</v>
      </c>
      <c r="R45" s="99">
        <v>689.1</v>
      </c>
      <c r="S45" s="99">
        <v>907.7</v>
      </c>
      <c r="T45" s="99">
        <v>871.3</v>
      </c>
      <c r="U45" s="99">
        <v>775.4</v>
      </c>
      <c r="V45" s="99"/>
      <c r="W45" s="99">
        <v>541.5</v>
      </c>
      <c r="X45" s="99">
        <v>638.4</v>
      </c>
      <c r="Y45" s="99">
        <v>695.2</v>
      </c>
      <c r="Z45" s="100"/>
      <c r="AA45" s="79">
        <f t="shared" si="7"/>
        <v>16053.300000000001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1160.9000000000001</v>
      </c>
      <c r="C49" s="88">
        <f t="shared" ref="C49:Z49" si="8">IF(LEN(C$2)&gt;0,SUM(C43:C48),"")</f>
        <v>1079.3</v>
      </c>
      <c r="D49" s="88">
        <f t="shared" si="8"/>
        <v>772.5</v>
      </c>
      <c r="E49" s="88">
        <f t="shared" si="8"/>
        <v>812.6</v>
      </c>
      <c r="F49" s="88">
        <f t="shared" si="8"/>
        <v>785.8</v>
      </c>
      <c r="G49" s="88">
        <f t="shared" si="8"/>
        <v>970.1</v>
      </c>
      <c r="H49" s="88">
        <f t="shared" si="8"/>
        <v>722.1</v>
      </c>
      <c r="I49" s="88">
        <f t="shared" si="8"/>
        <v>293.60000000000002</v>
      </c>
      <c r="J49" s="88">
        <f t="shared" si="8"/>
        <v>188</v>
      </c>
      <c r="K49" s="88">
        <f t="shared" si="8"/>
        <v>0</v>
      </c>
      <c r="L49" s="88">
        <f t="shared" si="8"/>
        <v>0</v>
      </c>
      <c r="M49" s="88">
        <f t="shared" si="8"/>
        <v>549.79999999999995</v>
      </c>
      <c r="N49" s="88">
        <f t="shared" si="8"/>
        <v>900</v>
      </c>
      <c r="O49" s="88">
        <f t="shared" si="8"/>
        <v>900</v>
      </c>
      <c r="P49" s="88">
        <f t="shared" si="8"/>
        <v>900</v>
      </c>
      <c r="Q49" s="88">
        <f t="shared" si="8"/>
        <v>900</v>
      </c>
      <c r="R49" s="88">
        <f t="shared" si="8"/>
        <v>689.1</v>
      </c>
      <c r="S49" s="88">
        <f t="shared" si="8"/>
        <v>907.7</v>
      </c>
      <c r="T49" s="88">
        <f t="shared" si="8"/>
        <v>871.3</v>
      </c>
      <c r="U49" s="88">
        <f t="shared" si="8"/>
        <v>775.4</v>
      </c>
      <c r="V49" s="88">
        <f t="shared" si="8"/>
        <v>0</v>
      </c>
      <c r="W49" s="88">
        <f t="shared" si="8"/>
        <v>541.5</v>
      </c>
      <c r="X49" s="88">
        <f t="shared" si="8"/>
        <v>638.4</v>
      </c>
      <c r="Y49" s="88">
        <f t="shared" si="8"/>
        <v>695.2</v>
      </c>
      <c r="Z49" s="89" t="str">
        <f t="shared" si="8"/>
        <v/>
      </c>
      <c r="AA49" s="90">
        <f t="shared" si="7"/>
        <v>16053.300000000001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5271.6970000000001</v>
      </c>
      <c r="C52" s="88">
        <f t="shared" si="10"/>
        <v>5047.9380000000001</v>
      </c>
      <c r="D52" s="88">
        <f t="shared" si="10"/>
        <v>4847.8680000000004</v>
      </c>
      <c r="E52" s="88">
        <f t="shared" si="10"/>
        <v>4787.3559999999998</v>
      </c>
      <c r="F52" s="88">
        <f t="shared" si="10"/>
        <v>4857.4660000000003</v>
      </c>
      <c r="G52" s="88">
        <f t="shared" si="10"/>
        <v>5347.0140000000001</v>
      </c>
      <c r="H52" s="88">
        <f t="shared" si="10"/>
        <v>5941.6530000000002</v>
      </c>
      <c r="I52" s="88">
        <f t="shared" si="10"/>
        <v>6422.8470000000007</v>
      </c>
      <c r="J52" s="88">
        <f t="shared" si="10"/>
        <v>6916.9390000000021</v>
      </c>
      <c r="K52" s="88">
        <f t="shared" si="10"/>
        <v>7494.255000000001</v>
      </c>
      <c r="L52" s="88">
        <f t="shared" si="10"/>
        <v>7745.5339999999997</v>
      </c>
      <c r="M52" s="88">
        <f t="shared" si="10"/>
        <v>8092.1879999999992</v>
      </c>
      <c r="N52" s="88">
        <f t="shared" si="10"/>
        <v>8028.9339999999993</v>
      </c>
      <c r="O52" s="88">
        <f t="shared" si="10"/>
        <v>7816.9430000000002</v>
      </c>
      <c r="P52" s="88">
        <f t="shared" si="10"/>
        <v>7478.1649999999981</v>
      </c>
      <c r="Q52" s="88">
        <f t="shared" si="10"/>
        <v>7105.1140000000014</v>
      </c>
      <c r="R52" s="88">
        <f t="shared" si="10"/>
        <v>6519.9050000000007</v>
      </c>
      <c r="S52" s="88">
        <f t="shared" si="10"/>
        <v>6405.0569999999998</v>
      </c>
      <c r="T52" s="88">
        <f t="shared" si="10"/>
        <v>6594.0129999999999</v>
      </c>
      <c r="U52" s="88">
        <f t="shared" si="10"/>
        <v>7049.7369999999992</v>
      </c>
      <c r="V52" s="88">
        <f t="shared" si="10"/>
        <v>6948.7870000000003</v>
      </c>
      <c r="W52" s="88">
        <f t="shared" si="10"/>
        <v>6363.5140000000001</v>
      </c>
      <c r="X52" s="88">
        <f t="shared" si="10"/>
        <v>5998.5929999999989</v>
      </c>
      <c r="Y52" s="88">
        <f t="shared" si="10"/>
        <v>5517.433</v>
      </c>
      <c r="Z52" s="89" t="str">
        <f t="shared" si="10"/>
        <v/>
      </c>
      <c r="AA52" s="104">
        <f>SUM(B52:Z52)</f>
        <v>154598.94999999998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5271.7270000000008</v>
      </c>
      <c r="C4" s="18">
        <v>5047.9649999999992</v>
      </c>
      <c r="D4" s="18">
        <v>4847.8639999999996</v>
      </c>
      <c r="E4" s="18">
        <v>4787.3560000000007</v>
      </c>
      <c r="F4" s="18">
        <v>4857.4560000000001</v>
      </c>
      <c r="G4" s="18">
        <v>5347.009</v>
      </c>
      <c r="H4" s="18">
        <v>5941.692</v>
      </c>
      <c r="I4" s="18">
        <v>6422.8080000000009</v>
      </c>
      <c r="J4" s="18">
        <v>6916.9889999999987</v>
      </c>
      <c r="K4" s="18">
        <v>7494.2860000000019</v>
      </c>
      <c r="L4" s="18">
        <v>7745.5040000000017</v>
      </c>
      <c r="M4" s="18">
        <v>8092.1880000000001</v>
      </c>
      <c r="N4" s="18">
        <v>8028.9340000000002</v>
      </c>
      <c r="O4" s="18">
        <v>7816.9430000000011</v>
      </c>
      <c r="P4" s="18">
        <v>7478.1650000000009</v>
      </c>
      <c r="Q4" s="18">
        <v>7105.1140000000023</v>
      </c>
      <c r="R4" s="18">
        <v>6519.9300000000012</v>
      </c>
      <c r="S4" s="18">
        <v>6405.0150000000012</v>
      </c>
      <c r="T4" s="18">
        <v>6593.9789999999994</v>
      </c>
      <c r="U4" s="18">
        <v>7049.6939999999995</v>
      </c>
      <c r="V4" s="18">
        <v>6948.7460000000001</v>
      </c>
      <c r="W4" s="18">
        <v>6363.4699999999993</v>
      </c>
      <c r="X4" s="18">
        <v>5998.6050000000005</v>
      </c>
      <c r="Y4" s="18">
        <v>5517.4270000000006</v>
      </c>
      <c r="Z4" s="19"/>
      <c r="AA4" s="20">
        <f>SUM(B4:Z4)</f>
        <v>154598.86600000001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79.33</v>
      </c>
      <c r="C7" s="28">
        <v>75.56</v>
      </c>
      <c r="D7" s="28">
        <v>67.400000000000006</v>
      </c>
      <c r="E7" s="28">
        <v>68.44</v>
      </c>
      <c r="F7" s="28">
        <v>76.37</v>
      </c>
      <c r="G7" s="28">
        <v>85.56</v>
      </c>
      <c r="H7" s="28">
        <v>110.93</v>
      </c>
      <c r="I7" s="28">
        <v>112</v>
      </c>
      <c r="J7" s="28">
        <v>70.319999999999993</v>
      </c>
      <c r="K7" s="28">
        <v>62.57</v>
      </c>
      <c r="L7" s="28">
        <v>11.29</v>
      </c>
      <c r="M7" s="28">
        <v>0.28000000000000003</v>
      </c>
      <c r="N7" s="28">
        <v>0.04</v>
      </c>
      <c r="O7" s="28">
        <v>0.04</v>
      </c>
      <c r="P7" s="28">
        <v>1.87</v>
      </c>
      <c r="Q7" s="28">
        <v>5</v>
      </c>
      <c r="R7" s="28">
        <v>47.06</v>
      </c>
      <c r="S7" s="28">
        <v>95</v>
      </c>
      <c r="T7" s="28">
        <v>150.69999999999999</v>
      </c>
      <c r="U7" s="28">
        <v>215.2</v>
      </c>
      <c r="V7" s="28">
        <v>206.31</v>
      </c>
      <c r="W7" s="28">
        <v>171.23</v>
      </c>
      <c r="X7" s="28">
        <v>145.87</v>
      </c>
      <c r="Y7" s="28">
        <v>110.02</v>
      </c>
      <c r="Z7" s="29"/>
      <c r="AA7" s="30">
        <f>IF(SUM(B7:Z7)&lt;&gt;0,AVERAGEIF(B7:Z7,"&lt;&gt;"""),"")</f>
        <v>82.016249999999999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13.872</v>
      </c>
      <c r="H14" s="57">
        <v>8.5139999999999993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10.269</v>
      </c>
      <c r="U14" s="57">
        <v>13.975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172.63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13.872</v>
      </c>
      <c r="H16" s="62">
        <f t="shared" si="1"/>
        <v>8.5139999999999993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10.269</v>
      </c>
      <c r="U16" s="62">
        <f t="shared" si="1"/>
        <v>13.975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172.63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883.3549999999999</v>
      </c>
      <c r="C19" s="72">
        <v>907.88</v>
      </c>
      <c r="D19" s="72">
        <v>909.49</v>
      </c>
      <c r="E19" s="72">
        <v>909.02700000000004</v>
      </c>
      <c r="F19" s="72">
        <v>890.82600000000002</v>
      </c>
      <c r="G19" s="72">
        <v>891.83499999999992</v>
      </c>
      <c r="H19" s="72">
        <v>811.04200000000003</v>
      </c>
      <c r="I19" s="72">
        <v>758.95100000000002</v>
      </c>
      <c r="J19" s="72">
        <v>863.52800000000002</v>
      </c>
      <c r="K19" s="72">
        <v>884.96599999999989</v>
      </c>
      <c r="L19" s="72">
        <v>897.82</v>
      </c>
      <c r="M19" s="72">
        <v>885.24599999999987</v>
      </c>
      <c r="N19" s="72">
        <v>875.56399999999996</v>
      </c>
      <c r="O19" s="72">
        <v>868.92399999999998</v>
      </c>
      <c r="P19" s="72">
        <v>890.34300000000007</v>
      </c>
      <c r="Q19" s="72">
        <v>886.846</v>
      </c>
      <c r="R19" s="72">
        <v>861.19599999999991</v>
      </c>
      <c r="S19" s="72">
        <v>762.65300000000002</v>
      </c>
      <c r="T19" s="72">
        <v>732.4670000000001</v>
      </c>
      <c r="U19" s="72">
        <v>714.92700000000002</v>
      </c>
      <c r="V19" s="72">
        <v>731.077</v>
      </c>
      <c r="W19" s="72">
        <v>728.77500000000009</v>
      </c>
      <c r="X19" s="72">
        <v>803.40899999999988</v>
      </c>
      <c r="Y19" s="72">
        <v>867.1339999999999</v>
      </c>
      <c r="Z19" s="73"/>
      <c r="AA19" s="74">
        <f t="shared" ref="AA19:AA25" si="2">SUM(B19:Z19)</f>
        <v>20217.280999999999</v>
      </c>
    </row>
    <row r="20" spans="1:27" ht="24.95" customHeight="1" x14ac:dyDescent="0.2">
      <c r="A20" s="75" t="s">
        <v>15</v>
      </c>
      <c r="B20" s="76">
        <v>1112.6349999999998</v>
      </c>
      <c r="C20" s="77">
        <v>1097.1989999999998</v>
      </c>
      <c r="D20" s="77">
        <v>1094.1860000000004</v>
      </c>
      <c r="E20" s="77">
        <v>1093.1320000000003</v>
      </c>
      <c r="F20" s="77">
        <v>1137.1409999999998</v>
      </c>
      <c r="G20" s="77">
        <v>1274.2650000000003</v>
      </c>
      <c r="H20" s="77">
        <v>1480.7579999999998</v>
      </c>
      <c r="I20" s="77">
        <v>1606.2130000000002</v>
      </c>
      <c r="J20" s="77">
        <v>1636.6029999999998</v>
      </c>
      <c r="K20" s="77">
        <v>1610.8999999999999</v>
      </c>
      <c r="L20" s="77">
        <v>1620.2570000000003</v>
      </c>
      <c r="M20" s="77">
        <v>1635.9709999999995</v>
      </c>
      <c r="N20" s="77">
        <v>1627.6310000000001</v>
      </c>
      <c r="O20" s="77">
        <v>1590.5160000000001</v>
      </c>
      <c r="P20" s="77">
        <v>1535.511</v>
      </c>
      <c r="Q20" s="77">
        <v>1522.2089999999998</v>
      </c>
      <c r="R20" s="77">
        <v>1414.7439999999999</v>
      </c>
      <c r="S20" s="77">
        <v>1396.9699999999998</v>
      </c>
      <c r="T20" s="77">
        <v>1399.5240000000003</v>
      </c>
      <c r="U20" s="77">
        <v>1379.0539999999996</v>
      </c>
      <c r="V20" s="77">
        <v>1297.414</v>
      </c>
      <c r="W20" s="77">
        <v>1161.8900000000001</v>
      </c>
      <c r="X20" s="77">
        <v>1126.6869999999999</v>
      </c>
      <c r="Y20" s="77">
        <v>1093.3190000000002</v>
      </c>
      <c r="Z20" s="78"/>
      <c r="AA20" s="79">
        <f t="shared" si="2"/>
        <v>32944.728999999999</v>
      </c>
    </row>
    <row r="21" spans="1:27" ht="24.95" customHeight="1" x14ac:dyDescent="0.2">
      <c r="A21" s="75" t="s">
        <v>16</v>
      </c>
      <c r="B21" s="80">
        <v>2538.7370000000001</v>
      </c>
      <c r="C21" s="81">
        <v>2399.886</v>
      </c>
      <c r="D21" s="81">
        <v>2303.1880000000001</v>
      </c>
      <c r="E21" s="81">
        <v>2248.1969999999997</v>
      </c>
      <c r="F21" s="81">
        <v>2323.4889999999991</v>
      </c>
      <c r="G21" s="81">
        <v>2606.5369999999998</v>
      </c>
      <c r="H21" s="81">
        <v>3055.8780000000002</v>
      </c>
      <c r="I21" s="81">
        <v>3442.6440000000002</v>
      </c>
      <c r="J21" s="81">
        <v>3685.3579999999997</v>
      </c>
      <c r="K21" s="81">
        <v>3803.9199999999996</v>
      </c>
      <c r="L21" s="81">
        <v>3948.2269999999994</v>
      </c>
      <c r="M21" s="81">
        <v>4171.9709999999995</v>
      </c>
      <c r="N21" s="81">
        <v>4132.7389999999996</v>
      </c>
      <c r="O21" s="81">
        <v>3959.0029999999992</v>
      </c>
      <c r="P21" s="81">
        <v>3704.3110000000001</v>
      </c>
      <c r="Q21" s="81">
        <v>3581.5590000000002</v>
      </c>
      <c r="R21" s="81">
        <v>3275.99</v>
      </c>
      <c r="S21" s="81">
        <v>3424.8919999999998</v>
      </c>
      <c r="T21" s="81">
        <v>3683.7189999999996</v>
      </c>
      <c r="U21" s="81">
        <v>4154.7380000000003</v>
      </c>
      <c r="V21" s="81">
        <v>4087.4549999999999</v>
      </c>
      <c r="W21" s="81">
        <v>3750.3049999999998</v>
      </c>
      <c r="X21" s="81">
        <v>3329.0089999999996</v>
      </c>
      <c r="Y21" s="81">
        <v>2866.4739999999997</v>
      </c>
      <c r="Z21" s="78"/>
      <c r="AA21" s="79">
        <f t="shared" si="2"/>
        <v>80478.225999999995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345</v>
      </c>
      <c r="N22" s="81">
        <v>345</v>
      </c>
      <c r="O22" s="81">
        <v>345</v>
      </c>
      <c r="P22" s="81">
        <v>345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1630</v>
      </c>
    </row>
    <row r="23" spans="1:27" ht="24.95" customHeight="1" x14ac:dyDescent="0.2">
      <c r="A23" s="85" t="s">
        <v>18</v>
      </c>
      <c r="B23" s="77">
        <v>85</v>
      </c>
      <c r="C23" s="77">
        <v>89</v>
      </c>
      <c r="D23" s="77">
        <v>90</v>
      </c>
      <c r="E23" s="77">
        <v>94</v>
      </c>
      <c r="F23" s="77">
        <v>98</v>
      </c>
      <c r="G23" s="77">
        <v>96.5</v>
      </c>
      <c r="H23" s="77">
        <v>101.5</v>
      </c>
      <c r="I23" s="77">
        <v>83</v>
      </c>
      <c r="J23" s="77">
        <v>75.5</v>
      </c>
      <c r="K23" s="77">
        <v>103.5</v>
      </c>
      <c r="L23" s="77">
        <v>116.5</v>
      </c>
      <c r="M23" s="77">
        <v>119</v>
      </c>
      <c r="N23" s="77">
        <v>122</v>
      </c>
      <c r="O23" s="77">
        <v>127.5</v>
      </c>
      <c r="P23" s="77">
        <v>117</v>
      </c>
      <c r="Q23" s="77">
        <v>105.5</v>
      </c>
      <c r="R23" s="77">
        <v>86</v>
      </c>
      <c r="S23" s="77">
        <v>81.5</v>
      </c>
      <c r="T23" s="77">
        <v>121</v>
      </c>
      <c r="U23" s="77">
        <v>136</v>
      </c>
      <c r="V23" s="77">
        <v>122</v>
      </c>
      <c r="W23" s="77">
        <v>100.5</v>
      </c>
      <c r="X23" s="77">
        <v>83.5</v>
      </c>
      <c r="Y23" s="77">
        <v>76.5</v>
      </c>
      <c r="Z23" s="77"/>
      <c r="AA23" s="79">
        <f t="shared" si="2"/>
        <v>2430.5</v>
      </c>
    </row>
    <row r="24" spans="1:27" ht="24.95" customHeight="1" x14ac:dyDescent="0.2">
      <c r="A24" s="85" t="s">
        <v>19</v>
      </c>
      <c r="B24" s="77">
        <v>260</v>
      </c>
      <c r="C24" s="77">
        <v>253</v>
      </c>
      <c r="D24" s="77">
        <v>246.00000000000003</v>
      </c>
      <c r="E24" s="77">
        <v>244</v>
      </c>
      <c r="F24" s="77">
        <v>249.99999999999997</v>
      </c>
      <c r="G24" s="77">
        <v>277.00000000000006</v>
      </c>
      <c r="H24" s="77">
        <v>317.99999999999994</v>
      </c>
      <c r="I24" s="77">
        <v>345.99999999999994</v>
      </c>
      <c r="J24" s="77">
        <v>370</v>
      </c>
      <c r="K24" s="77">
        <v>381</v>
      </c>
      <c r="L24" s="77">
        <v>400</v>
      </c>
      <c r="M24" s="77">
        <v>412.00000000000006</v>
      </c>
      <c r="N24" s="77">
        <v>419.99999999999994</v>
      </c>
      <c r="O24" s="77">
        <v>411</v>
      </c>
      <c r="P24" s="77">
        <v>400</v>
      </c>
      <c r="Q24" s="77">
        <v>396</v>
      </c>
      <c r="R24" s="77">
        <v>402.00000000000006</v>
      </c>
      <c r="S24" s="77">
        <v>434.00000000000006</v>
      </c>
      <c r="T24" s="77">
        <v>452</v>
      </c>
      <c r="U24" s="77">
        <v>459.99999999999994</v>
      </c>
      <c r="V24" s="77">
        <v>438</v>
      </c>
      <c r="W24" s="77">
        <v>392</v>
      </c>
      <c r="X24" s="77">
        <v>339</v>
      </c>
      <c r="Y24" s="77">
        <v>306</v>
      </c>
      <c r="Z24" s="77"/>
      <c r="AA24" s="79">
        <f t="shared" si="2"/>
        <v>8607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4879.7269999999999</v>
      </c>
      <c r="C26" s="88">
        <f t="shared" ref="C26:Z26" si="3">IF(LEN(C$2)&gt;0,SUM(C19:C25),"")</f>
        <v>4746.9650000000001</v>
      </c>
      <c r="D26" s="88">
        <f t="shared" si="3"/>
        <v>4642.8640000000005</v>
      </c>
      <c r="E26" s="88">
        <f t="shared" si="3"/>
        <v>4588.3559999999998</v>
      </c>
      <c r="F26" s="88">
        <f t="shared" si="3"/>
        <v>4699.4559999999992</v>
      </c>
      <c r="G26" s="88">
        <f t="shared" si="3"/>
        <v>5146.1370000000006</v>
      </c>
      <c r="H26" s="88">
        <f t="shared" si="3"/>
        <v>5767.1779999999999</v>
      </c>
      <c r="I26" s="88">
        <f t="shared" si="3"/>
        <v>6236.8080000000009</v>
      </c>
      <c r="J26" s="88">
        <f t="shared" si="3"/>
        <v>6630.9889999999996</v>
      </c>
      <c r="K26" s="88">
        <f t="shared" si="3"/>
        <v>6784.2860000000001</v>
      </c>
      <c r="L26" s="88">
        <f t="shared" si="3"/>
        <v>7107.8040000000001</v>
      </c>
      <c r="M26" s="88">
        <f t="shared" si="3"/>
        <v>7569.1879999999992</v>
      </c>
      <c r="N26" s="88">
        <f t="shared" si="3"/>
        <v>7522.9339999999993</v>
      </c>
      <c r="O26" s="88">
        <f t="shared" si="3"/>
        <v>7301.9429999999993</v>
      </c>
      <c r="P26" s="88">
        <f t="shared" si="3"/>
        <v>6992.1650000000009</v>
      </c>
      <c r="Q26" s="88">
        <f t="shared" si="3"/>
        <v>6617.1139999999996</v>
      </c>
      <c r="R26" s="88">
        <f t="shared" si="3"/>
        <v>6039.9299999999994</v>
      </c>
      <c r="S26" s="88">
        <f t="shared" si="3"/>
        <v>6100.0149999999994</v>
      </c>
      <c r="T26" s="88">
        <f t="shared" si="3"/>
        <v>6388.71</v>
      </c>
      <c r="U26" s="88">
        <f t="shared" si="3"/>
        <v>6844.7190000000001</v>
      </c>
      <c r="V26" s="88">
        <f t="shared" si="3"/>
        <v>6675.9459999999999</v>
      </c>
      <c r="W26" s="88">
        <f t="shared" si="3"/>
        <v>6133.47</v>
      </c>
      <c r="X26" s="88">
        <f t="shared" si="3"/>
        <v>5681.6049999999996</v>
      </c>
      <c r="Y26" s="88">
        <f t="shared" si="3"/>
        <v>5209.4269999999997</v>
      </c>
      <c r="Z26" s="89" t="str">
        <f t="shared" si="3"/>
        <v/>
      </c>
      <c r="AA26" s="90">
        <f>SUM(AA19:AA25)</f>
        <v>146307.73599999998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417</v>
      </c>
      <c r="C29" s="72">
        <v>409</v>
      </c>
      <c r="D29" s="72">
        <v>393</v>
      </c>
      <c r="E29" s="72">
        <v>395</v>
      </c>
      <c r="F29" s="72">
        <v>390</v>
      </c>
      <c r="G29" s="72">
        <v>425.5</v>
      </c>
      <c r="H29" s="72">
        <v>471.5</v>
      </c>
      <c r="I29" s="72">
        <v>491</v>
      </c>
      <c r="J29" s="72">
        <v>512.5</v>
      </c>
      <c r="K29" s="72">
        <v>595.5</v>
      </c>
      <c r="L29" s="72">
        <v>702.5</v>
      </c>
      <c r="M29" s="72">
        <v>717</v>
      </c>
      <c r="N29" s="72">
        <v>722</v>
      </c>
      <c r="O29" s="72">
        <v>718.5</v>
      </c>
      <c r="P29" s="72">
        <v>677</v>
      </c>
      <c r="Q29" s="72">
        <v>651.5</v>
      </c>
      <c r="R29" s="72">
        <v>595</v>
      </c>
      <c r="S29" s="72">
        <v>592.5</v>
      </c>
      <c r="T29" s="72">
        <v>620</v>
      </c>
      <c r="U29" s="72">
        <v>643</v>
      </c>
      <c r="V29" s="72">
        <v>617</v>
      </c>
      <c r="W29" s="72">
        <v>549.5</v>
      </c>
      <c r="X29" s="72">
        <v>479.5</v>
      </c>
      <c r="Y29" s="72">
        <v>439.5</v>
      </c>
      <c r="Z29" s="73"/>
      <c r="AA29" s="74">
        <f>SUM(B29:Z29)</f>
        <v>13224.5</v>
      </c>
    </row>
    <row r="30" spans="1:27" ht="24.95" customHeight="1" x14ac:dyDescent="0.2">
      <c r="A30" s="75" t="s">
        <v>24</v>
      </c>
      <c r="B30" s="76">
        <v>4854.7269999999999</v>
      </c>
      <c r="C30" s="77">
        <v>4638.9650000000001</v>
      </c>
      <c r="D30" s="77">
        <v>4454.8639999999996</v>
      </c>
      <c r="E30" s="77">
        <v>4392.3559999999998</v>
      </c>
      <c r="F30" s="77">
        <v>4467.4560000000001</v>
      </c>
      <c r="G30" s="77">
        <v>4921.509</v>
      </c>
      <c r="H30" s="77">
        <v>5470.192</v>
      </c>
      <c r="I30" s="77">
        <v>5931.808</v>
      </c>
      <c r="J30" s="77">
        <v>6404.4889999999996</v>
      </c>
      <c r="K30" s="77">
        <v>6641.7860000000001</v>
      </c>
      <c r="L30" s="77">
        <v>6927.3040000000001</v>
      </c>
      <c r="M30" s="77">
        <v>7375.1880000000001</v>
      </c>
      <c r="N30" s="77">
        <v>7306.9340000000002</v>
      </c>
      <c r="O30" s="77">
        <v>7098.4430000000002</v>
      </c>
      <c r="P30" s="77">
        <v>6801.165</v>
      </c>
      <c r="Q30" s="77">
        <v>6453.6139999999996</v>
      </c>
      <c r="R30" s="77">
        <v>5924.93</v>
      </c>
      <c r="S30" s="77">
        <v>5812.5150000000003</v>
      </c>
      <c r="T30" s="77">
        <v>5973.9790000000003</v>
      </c>
      <c r="U30" s="77">
        <v>6406.6940000000004</v>
      </c>
      <c r="V30" s="77">
        <v>6278.9459999999999</v>
      </c>
      <c r="W30" s="77">
        <v>5813.97</v>
      </c>
      <c r="X30" s="77">
        <v>5519.1049999999996</v>
      </c>
      <c r="Y30" s="77">
        <v>5077.9269999999997</v>
      </c>
      <c r="Z30" s="78"/>
      <c r="AA30" s="79">
        <f>SUM(B30:Z30)</f>
        <v>140948.86599999998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5271.7269999999999</v>
      </c>
      <c r="C32" s="62">
        <f t="shared" ref="C32:Z32" si="4">IF(LEN(C$2)&gt;0,SUM(C29:C31),"")</f>
        <v>5047.9650000000001</v>
      </c>
      <c r="D32" s="62">
        <f t="shared" si="4"/>
        <v>4847.8639999999996</v>
      </c>
      <c r="E32" s="62">
        <f t="shared" si="4"/>
        <v>4787.3559999999998</v>
      </c>
      <c r="F32" s="62">
        <f t="shared" si="4"/>
        <v>4857.4560000000001</v>
      </c>
      <c r="G32" s="62">
        <f t="shared" si="4"/>
        <v>5347.009</v>
      </c>
      <c r="H32" s="62">
        <f t="shared" si="4"/>
        <v>5941.692</v>
      </c>
      <c r="I32" s="62">
        <f t="shared" si="4"/>
        <v>6422.808</v>
      </c>
      <c r="J32" s="62">
        <f t="shared" si="4"/>
        <v>6916.9889999999996</v>
      </c>
      <c r="K32" s="62">
        <f t="shared" si="4"/>
        <v>7237.2860000000001</v>
      </c>
      <c r="L32" s="62">
        <f t="shared" si="4"/>
        <v>7629.8040000000001</v>
      </c>
      <c r="M32" s="62">
        <f t="shared" si="4"/>
        <v>8092.1880000000001</v>
      </c>
      <c r="N32" s="62">
        <f t="shared" si="4"/>
        <v>8028.9340000000002</v>
      </c>
      <c r="O32" s="62">
        <f t="shared" si="4"/>
        <v>7816.9430000000002</v>
      </c>
      <c r="P32" s="62">
        <f t="shared" si="4"/>
        <v>7478.165</v>
      </c>
      <c r="Q32" s="62">
        <f t="shared" si="4"/>
        <v>7105.1139999999996</v>
      </c>
      <c r="R32" s="62">
        <f t="shared" si="4"/>
        <v>6519.93</v>
      </c>
      <c r="S32" s="62">
        <f t="shared" si="4"/>
        <v>6405.0150000000003</v>
      </c>
      <c r="T32" s="62">
        <f t="shared" si="4"/>
        <v>6593.9790000000003</v>
      </c>
      <c r="U32" s="62">
        <f t="shared" si="4"/>
        <v>7049.6940000000004</v>
      </c>
      <c r="V32" s="62">
        <f t="shared" si="4"/>
        <v>6895.9459999999999</v>
      </c>
      <c r="W32" s="62">
        <f t="shared" si="4"/>
        <v>6363.47</v>
      </c>
      <c r="X32" s="62">
        <f t="shared" si="4"/>
        <v>5998.6049999999996</v>
      </c>
      <c r="Y32" s="62">
        <f t="shared" si="4"/>
        <v>5517.4269999999997</v>
      </c>
      <c r="Z32" s="63" t="str">
        <f t="shared" si="4"/>
        <v/>
      </c>
      <c r="AA32" s="64">
        <f>SUM(AA29:AA31)</f>
        <v>154173.36599999998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164</v>
      </c>
      <c r="C35" s="95">
        <v>101</v>
      </c>
      <c r="D35" s="95">
        <v>71</v>
      </c>
      <c r="E35" s="95">
        <v>71</v>
      </c>
      <c r="F35" s="95">
        <v>71</v>
      </c>
      <c r="G35" s="95">
        <v>69</v>
      </c>
      <c r="H35" s="95">
        <v>71</v>
      </c>
      <c r="I35" s="95">
        <v>88</v>
      </c>
      <c r="J35" s="95">
        <v>94</v>
      </c>
      <c r="K35" s="95">
        <v>100</v>
      </c>
      <c r="L35" s="95">
        <v>210</v>
      </c>
      <c r="M35" s="95">
        <v>210</v>
      </c>
      <c r="N35" s="95">
        <v>210</v>
      </c>
      <c r="O35" s="95">
        <v>210</v>
      </c>
      <c r="P35" s="95">
        <v>210</v>
      </c>
      <c r="Q35" s="95">
        <v>210</v>
      </c>
      <c r="R35" s="95">
        <v>198</v>
      </c>
      <c r="S35" s="95">
        <v>121</v>
      </c>
      <c r="T35" s="95">
        <v>63</v>
      </c>
      <c r="U35" s="95">
        <v>63</v>
      </c>
      <c r="V35" s="95">
        <v>72</v>
      </c>
      <c r="W35" s="95">
        <v>73</v>
      </c>
      <c r="X35" s="95">
        <v>76</v>
      </c>
      <c r="Y35" s="95">
        <v>76</v>
      </c>
      <c r="Z35" s="96"/>
      <c r="AA35" s="74">
        <f t="shared" ref="AA35:AA40" si="5">SUM(B35:Z35)</f>
        <v>2902</v>
      </c>
    </row>
    <row r="36" spans="1:27" ht="24.95" customHeight="1" x14ac:dyDescent="0.2">
      <c r="A36" s="97" t="s">
        <v>42</v>
      </c>
      <c r="B36" s="98">
        <v>184</v>
      </c>
      <c r="C36" s="99">
        <v>156</v>
      </c>
      <c r="D36" s="99">
        <v>90</v>
      </c>
      <c r="E36" s="99">
        <v>84</v>
      </c>
      <c r="F36" s="99">
        <v>43</v>
      </c>
      <c r="G36" s="99">
        <v>88</v>
      </c>
      <c r="H36" s="99">
        <v>65</v>
      </c>
      <c r="I36" s="99">
        <v>98</v>
      </c>
      <c r="J36" s="99">
        <v>172</v>
      </c>
      <c r="K36" s="99">
        <v>242</v>
      </c>
      <c r="L36" s="99">
        <v>212</v>
      </c>
      <c r="M36" s="99">
        <v>213</v>
      </c>
      <c r="N36" s="99">
        <v>196</v>
      </c>
      <c r="O36" s="99">
        <v>205</v>
      </c>
      <c r="P36" s="99">
        <v>176</v>
      </c>
      <c r="Q36" s="99">
        <v>178</v>
      </c>
      <c r="R36" s="99">
        <v>182</v>
      </c>
      <c r="S36" s="99">
        <v>184</v>
      </c>
      <c r="T36" s="99">
        <v>132</v>
      </c>
      <c r="U36" s="99">
        <v>128</v>
      </c>
      <c r="V36" s="99">
        <v>134</v>
      </c>
      <c r="W36" s="99">
        <v>143</v>
      </c>
      <c r="X36" s="99">
        <v>197</v>
      </c>
      <c r="Y36" s="99">
        <v>188</v>
      </c>
      <c r="Z36" s="100"/>
      <c r="AA36" s="79">
        <f t="shared" si="5"/>
        <v>3690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257</v>
      </c>
      <c r="L37" s="99">
        <v>115.7</v>
      </c>
      <c r="M37" s="99"/>
      <c r="N37" s="99"/>
      <c r="O37" s="99"/>
      <c r="P37" s="99"/>
      <c r="Q37" s="99"/>
      <c r="R37" s="99"/>
      <c r="S37" s="99"/>
      <c r="T37" s="99"/>
      <c r="U37" s="99"/>
      <c r="V37" s="99">
        <v>52.8</v>
      </c>
      <c r="W37" s="99"/>
      <c r="X37" s="99"/>
      <c r="Y37" s="99"/>
      <c r="Z37" s="100"/>
      <c r="AA37" s="79">
        <f t="shared" si="5"/>
        <v>425.5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/>
      <c r="J38" s="99">
        <v>20</v>
      </c>
      <c r="K38" s="99">
        <v>111</v>
      </c>
      <c r="L38" s="99">
        <v>100</v>
      </c>
      <c r="M38" s="99">
        <v>100</v>
      </c>
      <c r="N38" s="99">
        <v>100</v>
      </c>
      <c r="O38" s="99">
        <v>100</v>
      </c>
      <c r="P38" s="99">
        <v>100</v>
      </c>
      <c r="Q38" s="99">
        <v>100</v>
      </c>
      <c r="R38" s="99">
        <v>100</v>
      </c>
      <c r="S38" s="99"/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1101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378</v>
      </c>
      <c r="C40" s="88">
        <f t="shared" ref="C40:Z40" si="6">IF(LEN(C$2)&gt;0,SUM(C35:C39),"")</f>
        <v>287</v>
      </c>
      <c r="D40" s="88">
        <f t="shared" si="6"/>
        <v>191</v>
      </c>
      <c r="E40" s="88">
        <f t="shared" si="6"/>
        <v>185</v>
      </c>
      <c r="F40" s="88">
        <f t="shared" si="6"/>
        <v>144</v>
      </c>
      <c r="G40" s="88">
        <f t="shared" si="6"/>
        <v>187</v>
      </c>
      <c r="H40" s="88">
        <f t="shared" si="6"/>
        <v>166</v>
      </c>
      <c r="I40" s="88">
        <f t="shared" si="6"/>
        <v>186</v>
      </c>
      <c r="J40" s="88">
        <f t="shared" si="6"/>
        <v>286</v>
      </c>
      <c r="K40" s="88">
        <f t="shared" si="6"/>
        <v>710</v>
      </c>
      <c r="L40" s="88">
        <f t="shared" si="6"/>
        <v>637.70000000000005</v>
      </c>
      <c r="M40" s="88">
        <f t="shared" si="6"/>
        <v>523</v>
      </c>
      <c r="N40" s="88">
        <f t="shared" si="6"/>
        <v>506</v>
      </c>
      <c r="O40" s="88">
        <f t="shared" si="6"/>
        <v>515</v>
      </c>
      <c r="P40" s="88">
        <f t="shared" si="6"/>
        <v>486</v>
      </c>
      <c r="Q40" s="88">
        <f t="shared" si="6"/>
        <v>488</v>
      </c>
      <c r="R40" s="88">
        <f t="shared" si="6"/>
        <v>480</v>
      </c>
      <c r="S40" s="88">
        <f t="shared" si="6"/>
        <v>305</v>
      </c>
      <c r="T40" s="88">
        <f t="shared" si="6"/>
        <v>195</v>
      </c>
      <c r="U40" s="88">
        <f t="shared" si="6"/>
        <v>191</v>
      </c>
      <c r="V40" s="88">
        <f t="shared" si="6"/>
        <v>258.8</v>
      </c>
      <c r="W40" s="88">
        <f t="shared" si="6"/>
        <v>216</v>
      </c>
      <c r="X40" s="88">
        <f t="shared" si="6"/>
        <v>303</v>
      </c>
      <c r="Y40" s="88">
        <f t="shared" si="6"/>
        <v>294</v>
      </c>
      <c r="Z40" s="89" t="str">
        <f t="shared" si="6"/>
        <v/>
      </c>
      <c r="AA40" s="90">
        <f t="shared" si="5"/>
        <v>8118.5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257</v>
      </c>
      <c r="L45" s="99">
        <v>115.7</v>
      </c>
      <c r="M45" s="99"/>
      <c r="N45" s="99"/>
      <c r="O45" s="99"/>
      <c r="P45" s="99"/>
      <c r="Q45" s="99"/>
      <c r="R45" s="99"/>
      <c r="S45" s="99"/>
      <c r="T45" s="99"/>
      <c r="U45" s="99"/>
      <c r="V45" s="99">
        <v>52.8</v>
      </c>
      <c r="W45" s="99"/>
      <c r="X45" s="99"/>
      <c r="Y45" s="99"/>
      <c r="Z45" s="100"/>
      <c r="AA45" s="79">
        <f t="shared" si="7"/>
        <v>425.5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99</v>
      </c>
      <c r="C48" s="99">
        <v>94</v>
      </c>
      <c r="D48" s="99">
        <v>82</v>
      </c>
      <c r="E48" s="99">
        <v>74</v>
      </c>
      <c r="F48" s="99">
        <v>75</v>
      </c>
      <c r="G48" s="99">
        <v>99</v>
      </c>
      <c r="H48" s="99">
        <v>131</v>
      </c>
      <c r="I48" s="99">
        <v>135</v>
      </c>
      <c r="J48" s="99">
        <v>145</v>
      </c>
      <c r="K48" s="99">
        <v>135</v>
      </c>
      <c r="L48" s="99">
        <v>137</v>
      </c>
      <c r="M48" s="99">
        <v>140</v>
      </c>
      <c r="N48" s="99">
        <v>146</v>
      </c>
      <c r="O48" s="99">
        <v>140</v>
      </c>
      <c r="P48" s="99">
        <v>141</v>
      </c>
      <c r="Q48" s="99">
        <v>148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3121</v>
      </c>
    </row>
    <row r="49" spans="1:27" ht="30" customHeight="1" thickBot="1" x14ac:dyDescent="0.25">
      <c r="A49" s="86" t="s">
        <v>49</v>
      </c>
      <c r="B49" s="87">
        <f>IF(LEN(B$2)&gt;0,SUM(B43:B48),"")</f>
        <v>99</v>
      </c>
      <c r="C49" s="88">
        <f t="shared" ref="C49:Z49" si="8">IF(LEN(C$2)&gt;0,SUM(C43:C48),"")</f>
        <v>94</v>
      </c>
      <c r="D49" s="88">
        <f t="shared" si="8"/>
        <v>82</v>
      </c>
      <c r="E49" s="88">
        <f t="shared" si="8"/>
        <v>74</v>
      </c>
      <c r="F49" s="88">
        <f t="shared" si="8"/>
        <v>75</v>
      </c>
      <c r="G49" s="88">
        <f t="shared" si="8"/>
        <v>99</v>
      </c>
      <c r="H49" s="88">
        <f t="shared" si="8"/>
        <v>131</v>
      </c>
      <c r="I49" s="88">
        <f t="shared" si="8"/>
        <v>135</v>
      </c>
      <c r="J49" s="88">
        <f t="shared" si="8"/>
        <v>145</v>
      </c>
      <c r="K49" s="88">
        <f t="shared" si="8"/>
        <v>392</v>
      </c>
      <c r="L49" s="88">
        <f t="shared" si="8"/>
        <v>252.7</v>
      </c>
      <c r="M49" s="88">
        <f t="shared" si="8"/>
        <v>140</v>
      </c>
      <c r="N49" s="88">
        <f t="shared" si="8"/>
        <v>146</v>
      </c>
      <c r="O49" s="88">
        <f t="shared" si="8"/>
        <v>140</v>
      </c>
      <c r="P49" s="88">
        <f t="shared" si="8"/>
        <v>141</v>
      </c>
      <c r="Q49" s="88">
        <f t="shared" si="8"/>
        <v>148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202.8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3546.5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5271.7269999999999</v>
      </c>
      <c r="C52" s="88">
        <f t="shared" ref="C52:Z52" si="10">IF(LEN(C$2)&gt;0,SUM(C10:C15)+C26+C40,"")</f>
        <v>5047.9650000000001</v>
      </c>
      <c r="D52" s="88">
        <f t="shared" si="10"/>
        <v>4847.8640000000005</v>
      </c>
      <c r="E52" s="88">
        <f t="shared" si="10"/>
        <v>4787.3559999999998</v>
      </c>
      <c r="F52" s="88">
        <f t="shared" si="10"/>
        <v>4857.4559999999992</v>
      </c>
      <c r="G52" s="88">
        <f t="shared" si="10"/>
        <v>5347.0090000000009</v>
      </c>
      <c r="H52" s="88">
        <f t="shared" si="10"/>
        <v>5941.692</v>
      </c>
      <c r="I52" s="88">
        <f t="shared" si="10"/>
        <v>6422.8080000000009</v>
      </c>
      <c r="J52" s="88">
        <f t="shared" si="10"/>
        <v>6916.9889999999996</v>
      </c>
      <c r="K52" s="88">
        <f t="shared" si="10"/>
        <v>7494.2860000000001</v>
      </c>
      <c r="L52" s="88">
        <f t="shared" si="10"/>
        <v>7745.5039999999999</v>
      </c>
      <c r="M52" s="88">
        <f t="shared" si="10"/>
        <v>8092.1879999999992</v>
      </c>
      <c r="N52" s="88">
        <f t="shared" si="10"/>
        <v>8028.9339999999993</v>
      </c>
      <c r="O52" s="88">
        <f t="shared" si="10"/>
        <v>7816.9429999999993</v>
      </c>
      <c r="P52" s="88">
        <f t="shared" si="10"/>
        <v>7478.1650000000009</v>
      </c>
      <c r="Q52" s="88">
        <f t="shared" si="10"/>
        <v>7105.1139999999996</v>
      </c>
      <c r="R52" s="88">
        <f t="shared" si="10"/>
        <v>6519.9299999999994</v>
      </c>
      <c r="S52" s="88">
        <f t="shared" si="10"/>
        <v>6405.0149999999994</v>
      </c>
      <c r="T52" s="88">
        <f t="shared" si="10"/>
        <v>6593.9790000000003</v>
      </c>
      <c r="U52" s="88">
        <f t="shared" si="10"/>
        <v>7049.6940000000004</v>
      </c>
      <c r="V52" s="88">
        <f t="shared" si="10"/>
        <v>6948.7460000000001</v>
      </c>
      <c r="W52" s="88">
        <f t="shared" si="10"/>
        <v>6363.47</v>
      </c>
      <c r="X52" s="88">
        <f t="shared" si="10"/>
        <v>5998.6049999999996</v>
      </c>
      <c r="Y52" s="88">
        <f t="shared" si="10"/>
        <v>5517.4269999999997</v>
      </c>
      <c r="Z52" s="89" t="str">
        <f t="shared" si="10"/>
        <v/>
      </c>
      <c r="AA52" s="104">
        <f>SUM(B52:Z52)</f>
        <v>154598.86600000001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-1160.9000000000001</v>
      </c>
      <c r="C4" s="18">
        <v>-1079.3</v>
      </c>
      <c r="D4" s="18">
        <v>-772.5</v>
      </c>
      <c r="E4" s="18">
        <v>-812.6</v>
      </c>
      <c r="F4" s="18">
        <v>-785.8</v>
      </c>
      <c r="G4" s="18">
        <v>-970.1</v>
      </c>
      <c r="H4" s="18">
        <v>-722.1</v>
      </c>
      <c r="I4" s="18">
        <v>-293.60000000000002</v>
      </c>
      <c r="J4" s="18">
        <v>-188</v>
      </c>
      <c r="K4" s="18">
        <v>257</v>
      </c>
      <c r="L4" s="18">
        <v>115.7</v>
      </c>
      <c r="M4" s="18">
        <v>-549.79999999999995</v>
      </c>
      <c r="N4" s="18">
        <v>-900</v>
      </c>
      <c r="O4" s="18">
        <v>-900</v>
      </c>
      <c r="P4" s="18">
        <v>-900</v>
      </c>
      <c r="Q4" s="18">
        <v>-900</v>
      </c>
      <c r="R4" s="18">
        <v>-689.1</v>
      </c>
      <c r="S4" s="18">
        <v>-907.7</v>
      </c>
      <c r="T4" s="18">
        <v>-871.3</v>
      </c>
      <c r="U4" s="18">
        <v>-775.4</v>
      </c>
      <c r="V4" s="18">
        <v>52.8</v>
      </c>
      <c r="W4" s="18">
        <v>-541.5</v>
      </c>
      <c r="X4" s="18">
        <v>-638.4</v>
      </c>
      <c r="Y4" s="18">
        <v>-695.2</v>
      </c>
      <c r="Z4" s="19"/>
      <c r="AA4" s="111">
        <f>SUM(B4:Z4)</f>
        <v>-15627.800000000001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79.33</v>
      </c>
      <c r="C7" s="117">
        <v>75.56</v>
      </c>
      <c r="D7" s="117">
        <v>67.400000000000006</v>
      </c>
      <c r="E7" s="117">
        <v>68.44</v>
      </c>
      <c r="F7" s="117">
        <v>76.37</v>
      </c>
      <c r="G7" s="117">
        <v>85.56</v>
      </c>
      <c r="H7" s="117">
        <v>110.93</v>
      </c>
      <c r="I7" s="117">
        <v>112</v>
      </c>
      <c r="J7" s="117">
        <v>70.319999999999993</v>
      </c>
      <c r="K7" s="117">
        <v>62.57</v>
      </c>
      <c r="L7" s="117">
        <v>11.29</v>
      </c>
      <c r="M7" s="117">
        <v>0.28000000000000003</v>
      </c>
      <c r="N7" s="117">
        <v>0.04</v>
      </c>
      <c r="O7" s="117">
        <v>0.04</v>
      </c>
      <c r="P7" s="117">
        <v>1.87</v>
      </c>
      <c r="Q7" s="117">
        <v>5</v>
      </c>
      <c r="R7" s="117">
        <v>47.06</v>
      </c>
      <c r="S7" s="117">
        <v>95</v>
      </c>
      <c r="T7" s="117">
        <v>150.69999999999999</v>
      </c>
      <c r="U7" s="117">
        <v>215.2</v>
      </c>
      <c r="V7" s="117">
        <v>206.31</v>
      </c>
      <c r="W7" s="117">
        <v>171.23</v>
      </c>
      <c r="X7" s="117">
        <v>145.87</v>
      </c>
      <c r="Y7" s="117">
        <v>110.02</v>
      </c>
      <c r="Z7" s="118"/>
      <c r="AA7" s="119">
        <f>IF(SUM(B7:Z7)&lt;&gt;0,AVERAGEIF(B7:Z7,"&lt;&gt;"""),"")</f>
        <v>82.016249999999999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1160.9000000000001</v>
      </c>
      <c r="C13" s="129">
        <v>1079.3</v>
      </c>
      <c r="D13" s="129">
        <v>772.5</v>
      </c>
      <c r="E13" s="129">
        <v>812.6</v>
      </c>
      <c r="F13" s="129">
        <v>785.8</v>
      </c>
      <c r="G13" s="129">
        <v>970.1</v>
      </c>
      <c r="H13" s="129">
        <v>722.1</v>
      </c>
      <c r="I13" s="129">
        <v>293.60000000000002</v>
      </c>
      <c r="J13" s="129">
        <v>188</v>
      </c>
      <c r="K13" s="129"/>
      <c r="L13" s="129"/>
      <c r="M13" s="129">
        <v>549.79999999999995</v>
      </c>
      <c r="N13" s="129">
        <v>900</v>
      </c>
      <c r="O13" s="129">
        <v>900</v>
      </c>
      <c r="P13" s="129">
        <v>900</v>
      </c>
      <c r="Q13" s="129">
        <v>900</v>
      </c>
      <c r="R13" s="129">
        <v>689.1</v>
      </c>
      <c r="S13" s="129">
        <v>907.7</v>
      </c>
      <c r="T13" s="129">
        <v>871.3</v>
      </c>
      <c r="U13" s="129">
        <v>775.4</v>
      </c>
      <c r="V13" s="129"/>
      <c r="W13" s="129">
        <v>541.5</v>
      </c>
      <c r="X13" s="129">
        <v>638.4</v>
      </c>
      <c r="Y13" s="130">
        <v>695.2</v>
      </c>
      <c r="Z13" s="131"/>
      <c r="AA13" s="132">
        <f t="shared" si="0"/>
        <v>16053.300000000001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1160.9000000000001</v>
      </c>
      <c r="C16" s="135">
        <f t="shared" si="1"/>
        <v>1079.3</v>
      </c>
      <c r="D16" s="135">
        <f t="shared" si="1"/>
        <v>772.5</v>
      </c>
      <c r="E16" s="135">
        <f t="shared" si="1"/>
        <v>812.6</v>
      </c>
      <c r="F16" s="135">
        <f t="shared" si="1"/>
        <v>785.8</v>
      </c>
      <c r="G16" s="135">
        <f t="shared" si="1"/>
        <v>970.1</v>
      </c>
      <c r="H16" s="135">
        <f t="shared" si="1"/>
        <v>722.1</v>
      </c>
      <c r="I16" s="135">
        <f t="shared" si="1"/>
        <v>293.60000000000002</v>
      </c>
      <c r="J16" s="135">
        <f t="shared" si="1"/>
        <v>188</v>
      </c>
      <c r="K16" s="135">
        <f t="shared" si="1"/>
        <v>0</v>
      </c>
      <c r="L16" s="135">
        <f t="shared" si="1"/>
        <v>0</v>
      </c>
      <c r="M16" s="135">
        <f t="shared" si="1"/>
        <v>549.79999999999995</v>
      </c>
      <c r="N16" s="135">
        <f t="shared" si="1"/>
        <v>900</v>
      </c>
      <c r="O16" s="135">
        <f t="shared" si="1"/>
        <v>900</v>
      </c>
      <c r="P16" s="135">
        <f t="shared" si="1"/>
        <v>900</v>
      </c>
      <c r="Q16" s="135">
        <f t="shared" si="1"/>
        <v>900</v>
      </c>
      <c r="R16" s="135">
        <f t="shared" si="1"/>
        <v>689.1</v>
      </c>
      <c r="S16" s="135">
        <f t="shared" si="1"/>
        <v>907.7</v>
      </c>
      <c r="T16" s="135">
        <f t="shared" si="1"/>
        <v>871.3</v>
      </c>
      <c r="U16" s="135">
        <f t="shared" si="1"/>
        <v>775.4</v>
      </c>
      <c r="V16" s="135">
        <f t="shared" si="1"/>
        <v>0</v>
      </c>
      <c r="W16" s="135">
        <f t="shared" si="1"/>
        <v>541.5</v>
      </c>
      <c r="X16" s="135">
        <f t="shared" si="1"/>
        <v>638.4</v>
      </c>
      <c r="Y16" s="135">
        <f t="shared" si="1"/>
        <v>695.2</v>
      </c>
      <c r="Z16" s="136" t="str">
        <f t="shared" si="1"/>
        <v/>
      </c>
      <c r="AA16" s="90">
        <f t="shared" si="0"/>
        <v>16053.300000000001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257</v>
      </c>
      <c r="L21" s="129">
        <v>115.7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52.8</v>
      </c>
      <c r="W21" s="129"/>
      <c r="X21" s="129"/>
      <c r="Y21" s="130"/>
      <c r="Z21" s="131"/>
      <c r="AA21" s="132">
        <f t="shared" si="2"/>
        <v>425.5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257</v>
      </c>
      <c r="L24" s="135">
        <f t="shared" si="3"/>
        <v>115.7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52.8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2025-04-10T11:21:33Z</dcterms:created>
  <dcterms:modified xsi:type="dcterms:W3CDTF">2025-04-10T11:21:35Z</dcterms:modified>
</cp:coreProperties>
</file>