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<sst xmlns="http://schemas.openxmlformats.org/spreadsheetml/2006/main" count="119" uniqueCount="54">
  <si>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09/04/2025 14:22:06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</si>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</sst>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EE80-4CBE-8A30-6F36BE3BE744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EE80-4CBE-8A30-6F36BE3BE744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EE80-4CBE-8A30-6F36BE3BE744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EE80-4CBE-8A30-6F36BE3BE744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EE80-4CBE-8A30-6F36BE3BE744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EE80-4CBE-8A30-6F36BE3BE744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EE80-4CBE-8A30-6F36BE3BE744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202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EE80-4CBE-8A30-6F36BE3BE744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108</c:v>
                </c:pt>
                <c:pt idx="6">
                  <c:v>110</c:v>
                </c:pt>
                <c:pt idx="7">
                  <c:v>170</c:v>
                </c:pt>
                <c:pt idx="8">
                  <c:v>198</c:v>
                </c:pt>
                <c:pt idx="9">
                  <c:v>208</c:v>
                </c:pt>
                <c:pt idx="10">
                  <c:v>216</c:v>
                </c:pt>
                <c:pt idx="11">
                  <c:v>224</c:v>
                </c:pt>
                <c:pt idx="12">
                  <c:v>226</c:v>
                </c:pt>
                <c:pt idx="13">
                  <c:v>175</c:v>
                </c:pt>
                <c:pt idx="14">
                  <c:v>174</c:v>
                </c:pt>
                <c:pt idx="15">
                  <c:v>184</c:v>
                </c:pt>
                <c:pt idx="16">
                  <c:v>200</c:v>
                </c:pt>
                <c:pt idx="17">
                  <c:v>231</c:v>
                </c:pt>
                <c:pt idx="18">
                  <c:v>259</c:v>
                </c:pt>
                <c:pt idx="19">
                  <c:v>285</c:v>
                </c:pt>
                <c:pt idx="20">
                  <c:v>259</c:v>
                </c:pt>
                <c:pt idx="21">
                  <c:v>208</c:v>
                </c:pt>
                <c:pt idx="22">
                  <c:v>149</c:v>
                </c:pt>
                <c:pt idx="23">
                  <c:v>108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EE80-4CBE-8A30-6F36BE3BE744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2397.0509999999999</c:v>
                </c:pt>
                <c:pt idx="1">
                  <c:v>2072.9450000000002</c:v>
                </c:pt>
                <c:pt idx="2">
                  <c:v>1804.8570000000002</c:v>
                </c:pt>
                <c:pt idx="3">
                  <c:v>1685.808</c:v>
                </c:pt>
                <c:pt idx="4">
                  <c:v>1752.502</c:v>
                </c:pt>
                <c:pt idx="5">
                  <c:v>2240.0370000000003</c:v>
                </c:pt>
                <c:pt idx="6">
                  <c:v>2441.9</c:v>
                </c:pt>
                <c:pt idx="7">
                  <c:v>2440.9</c:v>
                </c:pt>
                <c:pt idx="8">
                  <c:v>2399.5789999999997</c:v>
                </c:pt>
                <c:pt idx="9">
                  <c:v>1292.9000000000001</c:v>
                </c:pt>
                <c:pt idx="10">
                  <c:v>941.9</c:v>
                </c:pt>
                <c:pt idx="11">
                  <c:v>508.9</c:v>
                </c:pt>
                <c:pt idx="12">
                  <c:v>155.9</c:v>
                </c:pt>
                <c:pt idx="13">
                  <c:v>155.9</c:v>
                </c:pt>
                <c:pt idx="14">
                  <c:v>155.9</c:v>
                </c:pt>
                <c:pt idx="15">
                  <c:v>260.89999999999998</c:v>
                </c:pt>
                <c:pt idx="16">
                  <c:v>697.9</c:v>
                </c:pt>
                <c:pt idx="17">
                  <c:v>1552.8740000000003</c:v>
                </c:pt>
                <c:pt idx="18">
                  <c:v>2185.828</c:v>
                </c:pt>
                <c:pt idx="19">
                  <c:v>2393.9079999999999</c:v>
                </c:pt>
                <c:pt idx="20">
                  <c:v>2416.9</c:v>
                </c:pt>
                <c:pt idx="21">
                  <c:v>2257.6750000000002</c:v>
                </c:pt>
                <c:pt idx="22">
                  <c:v>2236.3310000000001</c:v>
                </c:pt>
                <c:pt idx="23">
                  <c:v>1790.461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EE80-4CBE-8A30-6F36BE3BE744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1669.3</c:v>
                </c:pt>
                <c:pt idx="1">
                  <c:v>1883</c:v>
                </c:pt>
                <c:pt idx="2">
                  <c:v>1895</c:v>
                </c:pt>
                <c:pt idx="3">
                  <c:v>1862</c:v>
                </c:pt>
                <c:pt idx="4">
                  <c:v>1836.9</c:v>
                </c:pt>
                <c:pt idx="5">
                  <c:v>1697.8</c:v>
                </c:pt>
                <c:pt idx="6">
                  <c:v>1805</c:v>
                </c:pt>
                <c:pt idx="7">
                  <c:v>1047</c:v>
                </c:pt>
                <c:pt idx="8">
                  <c:v>277</c:v>
                </c:pt>
                <c:pt idx="9">
                  <c:v>128</c:v>
                </c:pt>
                <c:pt idx="10">
                  <c:v>140</c:v>
                </c:pt>
                <c:pt idx="11">
                  <c:v>154</c:v>
                </c:pt>
                <c:pt idx="12">
                  <c:v>156</c:v>
                </c:pt>
                <c:pt idx="13">
                  <c:v>561.70000000000005</c:v>
                </c:pt>
                <c:pt idx="14">
                  <c:v>884.5</c:v>
                </c:pt>
                <c:pt idx="15">
                  <c:v>1034.098</c:v>
                </c:pt>
                <c:pt idx="16">
                  <c:v>781</c:v>
                </c:pt>
                <c:pt idx="17">
                  <c:v>1118</c:v>
                </c:pt>
                <c:pt idx="18">
                  <c:v>1420.2</c:v>
                </c:pt>
                <c:pt idx="19">
                  <c:v>1510.2</c:v>
                </c:pt>
                <c:pt idx="20">
                  <c:v>1652.1</c:v>
                </c:pt>
                <c:pt idx="21">
                  <c:v>1701.5</c:v>
                </c:pt>
                <c:pt idx="22">
                  <c:v>1596</c:v>
                </c:pt>
                <c:pt idx="23">
                  <c:v>1542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EE80-4CBE-8A30-6F36BE3BE744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759.73900000000003</c:v>
                </c:pt>
                <c:pt idx="1">
                  <c:v>869.98499999999979</c:v>
                </c:pt>
                <c:pt idx="2">
                  <c:v>947.61699999999996</c:v>
                </c:pt>
                <c:pt idx="3">
                  <c:v>1015.9970000000002</c:v>
                </c:pt>
                <c:pt idx="4">
                  <c:v>1091.3529999999996</c:v>
                </c:pt>
                <c:pt idx="5">
                  <c:v>1143.259</c:v>
                </c:pt>
                <c:pt idx="6">
                  <c:v>1407.0130000000001</c:v>
                </c:pt>
                <c:pt idx="7">
                  <c:v>2540.1140000000009</c:v>
                </c:pt>
                <c:pt idx="8">
                  <c:v>4316.4550000000008</c:v>
                </c:pt>
                <c:pt idx="9">
                  <c:v>5757.3869999999997</c:v>
                </c:pt>
                <c:pt idx="10">
                  <c:v>6593.2289999999994</c:v>
                </c:pt>
                <c:pt idx="11">
                  <c:v>7183.0369999999984</c:v>
                </c:pt>
                <c:pt idx="12">
                  <c:v>7189.2070000000022</c:v>
                </c:pt>
                <c:pt idx="13">
                  <c:v>6773.7189999999991</c:v>
                </c:pt>
                <c:pt idx="14">
                  <c:v>6304.5789999999988</c:v>
                </c:pt>
                <c:pt idx="15">
                  <c:v>5730.9309999999996</c:v>
                </c:pt>
                <c:pt idx="16">
                  <c:v>4921.0020000000004</c:v>
                </c:pt>
                <c:pt idx="17">
                  <c:v>3639.7109999999998</c:v>
                </c:pt>
                <c:pt idx="18">
                  <c:v>2582.9209999999998</c:v>
                </c:pt>
                <c:pt idx="19">
                  <c:v>2250.77</c:v>
                </c:pt>
                <c:pt idx="20">
                  <c:v>2147.3820000000005</c:v>
                </c:pt>
                <c:pt idx="21">
                  <c:v>2102.4760000000001</c:v>
                </c:pt>
                <c:pt idx="22">
                  <c:v>2141.6319999999996</c:v>
                </c:pt>
                <c:pt idx="23">
                  <c:v>2195.3150000000001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EE80-4CBE-8A30-6F36BE3BE744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100</c:v>
                </c:pt>
                <c:pt idx="1">
                  <c:v>103</c:v>
                </c:pt>
                <c:pt idx="2">
                  <c:v>105</c:v>
                </c:pt>
                <c:pt idx="3">
                  <c:v>106</c:v>
                </c:pt>
                <c:pt idx="4">
                  <c:v>104</c:v>
                </c:pt>
                <c:pt idx="5">
                  <c:v>99</c:v>
                </c:pt>
                <c:pt idx="6">
                  <c:v>92</c:v>
                </c:pt>
                <c:pt idx="7">
                  <c:v>93</c:v>
                </c:pt>
                <c:pt idx="8">
                  <c:v>101</c:v>
                </c:pt>
                <c:pt idx="9">
                  <c:v>107</c:v>
                </c:pt>
                <c:pt idx="10">
                  <c:v>108</c:v>
                </c:pt>
                <c:pt idx="11">
                  <c:v>108</c:v>
                </c:pt>
                <c:pt idx="12">
                  <c:v>105</c:v>
                </c:pt>
                <c:pt idx="13">
                  <c:v>98</c:v>
                </c:pt>
                <c:pt idx="14">
                  <c:v>86</c:v>
                </c:pt>
                <c:pt idx="15">
                  <c:v>72</c:v>
                </c:pt>
                <c:pt idx="16">
                  <c:v>58</c:v>
                </c:pt>
                <c:pt idx="17">
                  <c:v>41</c:v>
                </c:pt>
                <c:pt idx="18">
                  <c:v>31</c:v>
                </c:pt>
                <c:pt idx="19">
                  <c:v>28</c:v>
                </c:pt>
                <c:pt idx="20">
                  <c:v>30</c:v>
                </c:pt>
                <c:pt idx="21">
                  <c:v>33</c:v>
                </c:pt>
                <c:pt idx="22">
                  <c:v>39</c:v>
                </c:pt>
                <c:pt idx="23">
                  <c:v>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EE80-4CBE-8A30-6F36BE3BE744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26</c:v>
                </c:pt>
                <c:pt idx="6">
                  <c:v>86</c:v>
                </c:pt>
                <c:pt idx="7">
                  <c:v>144</c:v>
                </c:pt>
                <c:pt idx="8">
                  <c:v>58</c:v>
                </c:pt>
                <c:pt idx="9">
                  <c:v>34</c:v>
                </c:pt>
                <c:pt idx="10">
                  <c:v>26</c:v>
                </c:pt>
                <c:pt idx="11">
                  <c:v>26</c:v>
                </c:pt>
                <c:pt idx="17">
                  <c:v>39</c:v>
                </c:pt>
                <c:pt idx="18">
                  <c:v>341</c:v>
                </c:pt>
                <c:pt idx="19">
                  <c:v>888</c:v>
                </c:pt>
                <c:pt idx="20">
                  <c:v>583</c:v>
                </c:pt>
                <c:pt idx="21">
                  <c:v>299</c:v>
                </c:pt>
                <c:pt idx="22">
                  <c:v>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EE80-4CBE-8A30-6F36BE3BE7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114.56</c:v>
                </c:pt>
                <c:pt idx="1">
                  <c:v>114.16</c:v>
                </c:pt>
                <c:pt idx="2">
                  <c:v>109.65</c:v>
                </c:pt>
                <c:pt idx="3">
                  <c:v>97.83</c:v>
                </c:pt>
                <c:pt idx="4">
                  <c:v>107.37</c:v>
                </c:pt>
                <c:pt idx="5">
                  <c:v>122.83</c:v>
                </c:pt>
                <c:pt idx="6">
                  <c:v>153.30000000000001</c:v>
                </c:pt>
                <c:pt idx="7">
                  <c:v>177.67</c:v>
                </c:pt>
                <c:pt idx="8">
                  <c:v>138.19</c:v>
                </c:pt>
                <c:pt idx="9">
                  <c:v>63.55</c:v>
                </c:pt>
                <c:pt idx="10">
                  <c:v>46.34</c:v>
                </c:pt>
                <c:pt idx="11">
                  <c:v>37.15</c:v>
                </c:pt>
                <c:pt idx="12">
                  <c:v>16.66</c:v>
                </c:pt>
                <c:pt idx="13">
                  <c:v>2.48</c:v>
                </c:pt>
                <c:pt idx="14">
                  <c:v>0.09</c:v>
                </c:pt>
                <c:pt idx="15">
                  <c:v>9.64</c:v>
                </c:pt>
                <c:pt idx="16">
                  <c:v>68.08</c:v>
                </c:pt>
                <c:pt idx="17">
                  <c:v>94.01</c:v>
                </c:pt>
                <c:pt idx="18">
                  <c:v>117.24</c:v>
                </c:pt>
                <c:pt idx="19">
                  <c:v>165.35</c:v>
                </c:pt>
                <c:pt idx="20">
                  <c:v>174.89</c:v>
                </c:pt>
                <c:pt idx="21">
                  <c:v>136.66999999999999</c:v>
                </c:pt>
                <c:pt idx="22">
                  <c:v>128.63</c:v>
                </c:pt>
                <c:pt idx="23">
                  <c:v>110.12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EE80-4CBE-8A30-6F36BE3BE7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  <c:pt idx="0">
                  <c:v>131.5</c:v>
                </c:pt>
                <c:pt idx="1">
                  <c:v>110</c:v>
                </c:pt>
                <c:pt idx="2">
                  <c:v>108.5</c:v>
                </c:pt>
                <c:pt idx="3">
                  <c:v>111.5</c:v>
                </c:pt>
                <c:pt idx="4">
                  <c:v>111.5</c:v>
                </c:pt>
                <c:pt idx="5">
                  <c:v>157.5</c:v>
                </c:pt>
                <c:pt idx="6">
                  <c:v>162.5</c:v>
                </c:pt>
                <c:pt idx="7">
                  <c:v>141.5</c:v>
                </c:pt>
                <c:pt idx="8">
                  <c:v>101.5</c:v>
                </c:pt>
                <c:pt idx="9">
                  <c:v>85.5</c:v>
                </c:pt>
                <c:pt idx="10">
                  <c:v>90.5</c:v>
                </c:pt>
                <c:pt idx="11">
                  <c:v>123</c:v>
                </c:pt>
                <c:pt idx="12">
                  <c:v>136.5</c:v>
                </c:pt>
                <c:pt idx="13">
                  <c:v>138.5</c:v>
                </c:pt>
                <c:pt idx="14">
                  <c:v>132</c:v>
                </c:pt>
                <c:pt idx="15">
                  <c:v>107</c:v>
                </c:pt>
                <c:pt idx="16">
                  <c:v>84.5</c:v>
                </c:pt>
                <c:pt idx="17">
                  <c:v>76</c:v>
                </c:pt>
                <c:pt idx="18">
                  <c:v>106.5</c:v>
                </c:pt>
                <c:pt idx="19">
                  <c:v>130.5</c:v>
                </c:pt>
                <c:pt idx="20">
                  <c:v>139.5</c:v>
                </c:pt>
                <c:pt idx="21">
                  <c:v>123.5</c:v>
                </c:pt>
                <c:pt idx="22">
                  <c:v>96.5</c:v>
                </c:pt>
                <c:pt idx="23">
                  <c:v>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BD8-4D54-94AF-37F1E6E14036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892.18899999999985</c:v>
                </c:pt>
                <c:pt idx="1">
                  <c:v>917.47699999999998</c:v>
                </c:pt>
                <c:pt idx="2">
                  <c:v>918.70299999999997</c:v>
                </c:pt>
                <c:pt idx="3">
                  <c:v>912.85500000000002</c:v>
                </c:pt>
                <c:pt idx="4">
                  <c:v>895.29599999999994</c:v>
                </c:pt>
                <c:pt idx="5">
                  <c:v>907.36000000000013</c:v>
                </c:pt>
                <c:pt idx="6">
                  <c:v>824.36700000000008</c:v>
                </c:pt>
                <c:pt idx="7">
                  <c:v>765.20600000000002</c:v>
                </c:pt>
                <c:pt idx="8">
                  <c:v>854.03100000000006</c:v>
                </c:pt>
                <c:pt idx="9">
                  <c:v>849.16599999999994</c:v>
                </c:pt>
                <c:pt idx="10">
                  <c:v>899.89400000000012</c:v>
                </c:pt>
                <c:pt idx="11">
                  <c:v>914.18299999999999</c:v>
                </c:pt>
                <c:pt idx="12">
                  <c:v>896.14300000000003</c:v>
                </c:pt>
                <c:pt idx="13">
                  <c:v>874.87499999999989</c:v>
                </c:pt>
                <c:pt idx="14">
                  <c:v>882.0200000000001</c:v>
                </c:pt>
                <c:pt idx="15">
                  <c:v>897.77199999999993</c:v>
                </c:pt>
                <c:pt idx="16">
                  <c:v>763.12999999999988</c:v>
                </c:pt>
                <c:pt idx="17">
                  <c:v>774.70399999999995</c:v>
                </c:pt>
                <c:pt idx="18">
                  <c:v>732.46300000000008</c:v>
                </c:pt>
                <c:pt idx="19">
                  <c:v>739.48699999999997</c:v>
                </c:pt>
                <c:pt idx="20">
                  <c:v>754.24700000000007</c:v>
                </c:pt>
                <c:pt idx="21">
                  <c:v>741.54300000000001</c:v>
                </c:pt>
                <c:pt idx="22">
                  <c:v>827.58899999999994</c:v>
                </c:pt>
                <c:pt idx="23">
                  <c:v>909.16200000000003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BD8-4D54-94AF-37F1E6E14036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1113.3090000000002</c:v>
                </c:pt>
                <c:pt idx="1">
                  <c:v>1090.8440000000001</c:v>
                </c:pt>
                <c:pt idx="2">
                  <c:v>1087.5770000000002</c:v>
                </c:pt>
                <c:pt idx="3">
                  <c:v>1103.326</c:v>
                </c:pt>
                <c:pt idx="4">
                  <c:v>1141.625</c:v>
                </c:pt>
                <c:pt idx="5">
                  <c:v>1238.761</c:v>
                </c:pt>
                <c:pt idx="6">
                  <c:v>1481.8689999999999</c:v>
                </c:pt>
                <c:pt idx="7">
                  <c:v>1604.3270000000002</c:v>
                </c:pt>
                <c:pt idx="8">
                  <c:v>1629.0839999999998</c:v>
                </c:pt>
                <c:pt idx="9">
                  <c:v>1600.6860000000001</c:v>
                </c:pt>
                <c:pt idx="10">
                  <c:v>1564.6499999999999</c:v>
                </c:pt>
                <c:pt idx="11">
                  <c:v>1553.4640000000004</c:v>
                </c:pt>
                <c:pt idx="12">
                  <c:v>1560.5889999999999</c:v>
                </c:pt>
                <c:pt idx="13">
                  <c:v>1596.923</c:v>
                </c:pt>
                <c:pt idx="14">
                  <c:v>1557.2599999999998</c:v>
                </c:pt>
                <c:pt idx="15">
                  <c:v>1496.2199999999998</c:v>
                </c:pt>
                <c:pt idx="16">
                  <c:v>1444.441</c:v>
                </c:pt>
                <c:pt idx="17">
                  <c:v>1434.3039999999999</c:v>
                </c:pt>
                <c:pt idx="18">
                  <c:v>1447.116</c:v>
                </c:pt>
                <c:pt idx="19">
                  <c:v>1474.8220000000001</c:v>
                </c:pt>
                <c:pt idx="20">
                  <c:v>1372.7020000000002</c:v>
                </c:pt>
                <c:pt idx="21">
                  <c:v>1238.1849999999999</c:v>
                </c:pt>
                <c:pt idx="22">
                  <c:v>1162.6860000000001</c:v>
                </c:pt>
                <c:pt idx="23">
                  <c:v>1113.1669999999999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BD8-4D54-94AF-37F1E6E14036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2516.0529999999999</c:v>
                </c:pt>
                <c:pt idx="1">
                  <c:v>2408.6090000000004</c:v>
                </c:pt>
                <c:pt idx="2">
                  <c:v>2305.6940000000004</c:v>
                </c:pt>
                <c:pt idx="3">
                  <c:v>2280.1239999999993</c:v>
                </c:pt>
                <c:pt idx="4">
                  <c:v>2352.3389999999999</c:v>
                </c:pt>
                <c:pt idx="5">
                  <c:v>2589.6019999999999</c:v>
                </c:pt>
                <c:pt idx="6">
                  <c:v>3068.5590000000002</c:v>
                </c:pt>
                <c:pt idx="7">
                  <c:v>3431.0599999999995</c:v>
                </c:pt>
                <c:pt idx="8">
                  <c:v>3694.7949999999996</c:v>
                </c:pt>
                <c:pt idx="9">
                  <c:v>3829.0459999999994</c:v>
                </c:pt>
                <c:pt idx="10">
                  <c:v>3876.067</c:v>
                </c:pt>
                <c:pt idx="11">
                  <c:v>3977.1629999999996</c:v>
                </c:pt>
                <c:pt idx="12">
                  <c:v>3960.0809999999997</c:v>
                </c:pt>
                <c:pt idx="13">
                  <c:v>3972.0140000000001</c:v>
                </c:pt>
                <c:pt idx="14">
                  <c:v>3857.6620000000003</c:v>
                </c:pt>
                <c:pt idx="15">
                  <c:v>3596.9369999999994</c:v>
                </c:pt>
                <c:pt idx="16">
                  <c:v>3457.8380000000002</c:v>
                </c:pt>
                <c:pt idx="17">
                  <c:v>3524.5769999999998</c:v>
                </c:pt>
                <c:pt idx="18">
                  <c:v>3844.491</c:v>
                </c:pt>
                <c:pt idx="19">
                  <c:v>4296.0810000000001</c:v>
                </c:pt>
                <c:pt idx="20">
                  <c:v>4125.8979999999992</c:v>
                </c:pt>
                <c:pt idx="21">
                  <c:v>3773.4380000000006</c:v>
                </c:pt>
                <c:pt idx="22">
                  <c:v>3311.1879999999996</c:v>
                </c:pt>
                <c:pt idx="23">
                  <c:v>2809.4469999999997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BD8-4D54-94AF-37F1E6E14036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  <c:pt idx="0">
                  <c:v>252</c:v>
                </c:pt>
                <c:pt idx="1">
                  <c:v>239.00000000000003</c:v>
                </c:pt>
                <c:pt idx="2">
                  <c:v>232</c:v>
                </c:pt>
                <c:pt idx="3">
                  <c:v>231</c:v>
                </c:pt>
                <c:pt idx="4">
                  <c:v>239.00000000000003</c:v>
                </c:pt>
                <c:pt idx="5">
                  <c:v>267</c:v>
                </c:pt>
                <c:pt idx="6">
                  <c:v>317.99999999999994</c:v>
                </c:pt>
                <c:pt idx="7">
                  <c:v>363</c:v>
                </c:pt>
                <c:pt idx="8">
                  <c:v>398.99999999999989</c:v>
                </c:pt>
                <c:pt idx="9">
                  <c:v>415</c:v>
                </c:pt>
                <c:pt idx="10">
                  <c:v>423.99999999999994</c:v>
                </c:pt>
                <c:pt idx="11">
                  <c:v>432</c:v>
                </c:pt>
                <c:pt idx="12">
                  <c:v>430.99999999999994</c:v>
                </c:pt>
                <c:pt idx="13">
                  <c:v>422.99999999999994</c:v>
                </c:pt>
                <c:pt idx="14">
                  <c:v>409.99999999999994</c:v>
                </c:pt>
                <c:pt idx="15">
                  <c:v>406</c:v>
                </c:pt>
                <c:pt idx="16">
                  <c:v>408</c:v>
                </c:pt>
                <c:pt idx="17">
                  <c:v>422</c:v>
                </c:pt>
                <c:pt idx="18">
                  <c:v>440</c:v>
                </c:pt>
                <c:pt idx="19">
                  <c:v>463</c:v>
                </c:pt>
                <c:pt idx="20">
                  <c:v>439</c:v>
                </c:pt>
                <c:pt idx="21">
                  <c:v>390.99999999999994</c:v>
                </c:pt>
                <c:pt idx="22">
                  <c:v>338</c:v>
                </c:pt>
                <c:pt idx="23">
                  <c:v>300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BD8-4D54-94AF-37F1E6E14036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ABD8-4D54-94AF-37F1E6E14036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11">
                  <c:v>220</c:v>
                </c:pt>
                <c:pt idx="12">
                  <c:v>220</c:v>
                </c:pt>
                <c:pt idx="13">
                  <c:v>220</c:v>
                </c:pt>
                <c:pt idx="14">
                  <c:v>220</c:v>
                </c:pt>
                <c:pt idx="15">
                  <c:v>220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ABD8-4D54-94AF-37F1E6E14036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ABD8-4D54-94AF-37F1E6E14036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ABD8-4D54-94AF-37F1E6E14036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ABD8-4D54-94AF-37F1E6E14036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311</c:v>
                </c:pt>
                <c:pt idx="1">
                  <c:v>251</c:v>
                </c:pt>
                <c:pt idx="2">
                  <c:v>188</c:v>
                </c:pt>
                <c:pt idx="3">
                  <c:v>119</c:v>
                </c:pt>
                <c:pt idx="4">
                  <c:v>133</c:v>
                </c:pt>
                <c:pt idx="5">
                  <c:v>140</c:v>
                </c:pt>
                <c:pt idx="6">
                  <c:v>78</c:v>
                </c:pt>
                <c:pt idx="7">
                  <c:v>126</c:v>
                </c:pt>
                <c:pt idx="8">
                  <c:v>671.6</c:v>
                </c:pt>
                <c:pt idx="9">
                  <c:v>747.9</c:v>
                </c:pt>
                <c:pt idx="10">
                  <c:v>1170</c:v>
                </c:pt>
                <c:pt idx="11">
                  <c:v>984.1</c:v>
                </c:pt>
                <c:pt idx="12">
                  <c:v>627.79999999999995</c:v>
                </c:pt>
                <c:pt idx="13">
                  <c:v>539</c:v>
                </c:pt>
                <c:pt idx="14">
                  <c:v>546</c:v>
                </c:pt>
                <c:pt idx="15">
                  <c:v>558</c:v>
                </c:pt>
                <c:pt idx="16">
                  <c:v>500</c:v>
                </c:pt>
                <c:pt idx="17">
                  <c:v>390</c:v>
                </c:pt>
                <c:pt idx="18">
                  <c:v>239</c:v>
                </c:pt>
                <c:pt idx="19">
                  <c:v>238</c:v>
                </c:pt>
                <c:pt idx="20">
                  <c:v>243</c:v>
                </c:pt>
                <c:pt idx="21">
                  <c:v>320</c:v>
                </c:pt>
                <c:pt idx="22">
                  <c:v>472</c:v>
                </c:pt>
                <c:pt idx="23">
                  <c:v>463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ABD8-4D54-94AF-37F1E6E14036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14</c:v>
                </c:pt>
                <c:pt idx="1">
                  <c:v>14</c:v>
                </c:pt>
                <c:pt idx="2">
                  <c:v>14</c:v>
                </c:pt>
                <c:pt idx="3">
                  <c:v>14</c:v>
                </c:pt>
                <c:pt idx="4">
                  <c:v>14</c:v>
                </c:pt>
                <c:pt idx="5">
                  <c:v>13.885999999999999</c:v>
                </c:pt>
                <c:pt idx="6">
                  <c:v>8.58</c:v>
                </c:pt>
                <c:pt idx="7">
                  <c:v>3.96</c:v>
                </c:pt>
                <c:pt idx="18">
                  <c:v>10.363</c:v>
                </c:pt>
                <c:pt idx="19">
                  <c:v>13.981999999999999</c:v>
                </c:pt>
                <c:pt idx="20">
                  <c:v>14</c:v>
                </c:pt>
                <c:pt idx="21">
                  <c:v>14</c:v>
                </c:pt>
                <c:pt idx="22">
                  <c:v>14</c:v>
                </c:pt>
                <c:pt idx="23">
                  <c:v>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ABD8-4D54-94AF-37F1E6E14036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ABD8-4D54-94AF-37F1E6E14036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ABD8-4D54-94AF-37F1E6E140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114.56</c:v>
                </c:pt>
                <c:pt idx="1">
                  <c:v>114.16</c:v>
                </c:pt>
                <c:pt idx="2">
                  <c:v>109.65</c:v>
                </c:pt>
                <c:pt idx="3">
                  <c:v>97.83</c:v>
                </c:pt>
                <c:pt idx="4">
                  <c:v>107.37</c:v>
                </c:pt>
                <c:pt idx="5">
                  <c:v>122.83</c:v>
                </c:pt>
                <c:pt idx="6">
                  <c:v>153.30000000000001</c:v>
                </c:pt>
                <c:pt idx="7">
                  <c:v>177.67</c:v>
                </c:pt>
                <c:pt idx="8">
                  <c:v>138.19</c:v>
                </c:pt>
                <c:pt idx="9">
                  <c:v>63.55</c:v>
                </c:pt>
                <c:pt idx="10">
                  <c:v>46.34</c:v>
                </c:pt>
                <c:pt idx="11">
                  <c:v>37.15</c:v>
                </c:pt>
                <c:pt idx="12">
                  <c:v>16.66</c:v>
                </c:pt>
                <c:pt idx="13">
                  <c:v>2.48</c:v>
                </c:pt>
                <c:pt idx="14">
                  <c:v>0.09</c:v>
                </c:pt>
                <c:pt idx="15">
                  <c:v>9.64</c:v>
                </c:pt>
                <c:pt idx="16">
                  <c:v>68.08</c:v>
                </c:pt>
                <c:pt idx="17">
                  <c:v>94.01</c:v>
                </c:pt>
                <c:pt idx="18">
                  <c:v>117.24</c:v>
                </c:pt>
                <c:pt idx="19">
                  <c:v>165.35</c:v>
                </c:pt>
                <c:pt idx="20">
                  <c:v>174.89</c:v>
                </c:pt>
                <c:pt idx="21">
                  <c:v>136.66999999999999</c:v>
                </c:pt>
                <c:pt idx="22">
                  <c:v>128.63</c:v>
                </c:pt>
                <c:pt idx="23">
                  <c:v>110.12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ABD8-4D54-94AF-37F1E6E140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45757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5230.09</v>
      </c>
      <c r="C4" s="18">
        <v>5030.9299999999994</v>
      </c>
      <c r="D4" s="18">
        <v>4854.4739999999993</v>
      </c>
      <c r="E4" s="18">
        <v>4771.8049999999985</v>
      </c>
      <c r="F4" s="18">
        <v>4886.755000000001</v>
      </c>
      <c r="G4" s="18">
        <v>5314.0959999999986</v>
      </c>
      <c r="H4" s="18">
        <v>5941.9129999999986</v>
      </c>
      <c r="I4" s="18">
        <v>6435.0139999999983</v>
      </c>
      <c r="J4" s="18">
        <v>7350.0340000000024</v>
      </c>
      <c r="K4" s="18">
        <v>7527.2869999999984</v>
      </c>
      <c r="L4" s="18">
        <v>8025.128999999999</v>
      </c>
      <c r="M4" s="18">
        <v>8203.9369999999981</v>
      </c>
      <c r="N4" s="18">
        <v>7832.1070000000018</v>
      </c>
      <c r="O4" s="18">
        <v>7764.3189999999995</v>
      </c>
      <c r="P4" s="18">
        <v>7604.9789999999994</v>
      </c>
      <c r="Q4" s="18">
        <v>7281.9290000000001</v>
      </c>
      <c r="R4" s="18">
        <v>6657.9019999999991</v>
      </c>
      <c r="S4" s="18">
        <v>6621.5849999999982</v>
      </c>
      <c r="T4" s="18">
        <v>6819.9489999999987</v>
      </c>
      <c r="U4" s="18">
        <v>7355.8779999999997</v>
      </c>
      <c r="V4" s="18">
        <v>7088.3819999999996</v>
      </c>
      <c r="W4" s="18">
        <v>6601.6510000000007</v>
      </c>
      <c r="X4" s="18">
        <v>6221.9630000000006</v>
      </c>
      <c r="Y4" s="18">
        <v>5679.7759999999998</v>
      </c>
      <c r="Z4" s="19"/>
      <c r="AA4" s="20">
        <f>SUM(B4:Z4)</f>
        <v>157101.88399999999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114.56</v>
      </c>
      <c r="C7" s="28">
        <v>114.16</v>
      </c>
      <c r="D7" s="28">
        <v>109.65</v>
      </c>
      <c r="E7" s="28">
        <v>97.83</v>
      </c>
      <c r="F7" s="28">
        <v>107.37</v>
      </c>
      <c r="G7" s="28">
        <v>122.83</v>
      </c>
      <c r="H7" s="28">
        <v>153.30000000000001</v>
      </c>
      <c r="I7" s="28">
        <v>177.67</v>
      </c>
      <c r="J7" s="28">
        <v>138.19</v>
      </c>
      <c r="K7" s="28">
        <v>63.55</v>
      </c>
      <c r="L7" s="28">
        <v>46.34</v>
      </c>
      <c r="M7" s="28">
        <v>37.15</v>
      </c>
      <c r="N7" s="28">
        <v>16.66</v>
      </c>
      <c r="O7" s="28">
        <v>2.48</v>
      </c>
      <c r="P7" s="28">
        <v>0.09</v>
      </c>
      <c r="Q7" s="28">
        <v>9.64</v>
      </c>
      <c r="R7" s="28">
        <v>68.08</v>
      </c>
      <c r="S7" s="28">
        <v>94.01</v>
      </c>
      <c r="T7" s="28">
        <v>117.24</v>
      </c>
      <c r="U7" s="28">
        <v>165.35</v>
      </c>
      <c r="V7" s="28">
        <v>174.89</v>
      </c>
      <c r="W7" s="28">
        <v>136.66999999999999</v>
      </c>
      <c r="X7" s="28">
        <v>128.63</v>
      </c>
      <c r="Y7" s="28">
        <v>110.12</v>
      </c>
      <c r="Z7" s="29"/>
      <c r="AA7" s="30">
        <f>IF(SUM(B7:Z7)&lt;&gt;0,AVERAGEIF(B7:Z7,"&lt;&gt;"""),"")</f>
        <v>96.102500000000006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202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202</v>
      </c>
    </row>
    <row r="11" spans="1:27" ht="24.95" customHeight="1" x14ac:dyDescent="0.2">
      <c r="A11" s="45" t="s">
        <v>7</v>
      </c>
      <c r="B11" s="46">
        <v>102</v>
      </c>
      <c r="C11" s="47">
        <v>102</v>
      </c>
      <c r="D11" s="47">
        <v>102</v>
      </c>
      <c r="E11" s="47">
        <v>102</v>
      </c>
      <c r="F11" s="47">
        <v>102</v>
      </c>
      <c r="G11" s="47">
        <v>108</v>
      </c>
      <c r="H11" s="47">
        <v>110</v>
      </c>
      <c r="I11" s="47">
        <v>170</v>
      </c>
      <c r="J11" s="47">
        <v>198</v>
      </c>
      <c r="K11" s="47">
        <v>208</v>
      </c>
      <c r="L11" s="47">
        <v>216</v>
      </c>
      <c r="M11" s="47">
        <v>224</v>
      </c>
      <c r="N11" s="47">
        <v>226</v>
      </c>
      <c r="O11" s="47">
        <v>175</v>
      </c>
      <c r="P11" s="47">
        <v>174</v>
      </c>
      <c r="Q11" s="47">
        <v>184</v>
      </c>
      <c r="R11" s="47">
        <v>200</v>
      </c>
      <c r="S11" s="47">
        <v>231</v>
      </c>
      <c r="T11" s="47">
        <v>259</v>
      </c>
      <c r="U11" s="47">
        <v>285</v>
      </c>
      <c r="V11" s="47">
        <v>259</v>
      </c>
      <c r="W11" s="47">
        <v>208</v>
      </c>
      <c r="X11" s="47">
        <v>149</v>
      </c>
      <c r="Y11" s="47">
        <v>108</v>
      </c>
      <c r="Z11" s="48"/>
      <c r="AA11" s="49">
        <f t="shared" si="0"/>
        <v>4202</v>
      </c>
    </row>
    <row r="12" spans="1:27" ht="24.95" customHeight="1" x14ac:dyDescent="0.2">
      <c r="A12" s="50" t="s">
        <v>8</v>
      </c>
      <c r="B12" s="51">
        <v>2397.0509999999999</v>
      </c>
      <c r="C12" s="52">
        <v>2072.9450000000002</v>
      </c>
      <c r="D12" s="52">
        <v>1804.8570000000002</v>
      </c>
      <c r="E12" s="52">
        <v>1685.808</v>
      </c>
      <c r="F12" s="52">
        <v>1752.502</v>
      </c>
      <c r="G12" s="52">
        <v>2240.0370000000003</v>
      </c>
      <c r="H12" s="52">
        <v>2441.9</v>
      </c>
      <c r="I12" s="52">
        <v>2440.9</v>
      </c>
      <c r="J12" s="52">
        <v>2399.5789999999997</v>
      </c>
      <c r="K12" s="52">
        <v>1292.9000000000001</v>
      </c>
      <c r="L12" s="52">
        <v>941.9</v>
      </c>
      <c r="M12" s="52">
        <v>508.9</v>
      </c>
      <c r="N12" s="52">
        <v>155.9</v>
      </c>
      <c r="O12" s="52">
        <v>155.9</v>
      </c>
      <c r="P12" s="52">
        <v>155.9</v>
      </c>
      <c r="Q12" s="52">
        <v>260.89999999999998</v>
      </c>
      <c r="R12" s="52">
        <v>697.9</v>
      </c>
      <c r="S12" s="52">
        <v>1552.8740000000003</v>
      </c>
      <c r="T12" s="52">
        <v>2185.828</v>
      </c>
      <c r="U12" s="52">
        <v>2393.9079999999999</v>
      </c>
      <c r="V12" s="52">
        <v>2416.9</v>
      </c>
      <c r="W12" s="52">
        <v>2257.6750000000002</v>
      </c>
      <c r="X12" s="52">
        <v>2236.3310000000001</v>
      </c>
      <c r="Y12" s="52">
        <v>1790.461</v>
      </c>
      <c r="Z12" s="53"/>
      <c r="AA12" s="54">
        <f t="shared" si="0"/>
        <v>38239.756000000016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26</v>
      </c>
      <c r="H13" s="52">
        <v>86</v>
      </c>
      <c r="I13" s="52">
        <v>144</v>
      </c>
      <c r="J13" s="52">
        <v>58</v>
      </c>
      <c r="K13" s="52">
        <v>34</v>
      </c>
      <c r="L13" s="52">
        <v>26</v>
      </c>
      <c r="M13" s="52">
        <v>26</v>
      </c>
      <c r="N13" s="52"/>
      <c r="O13" s="52"/>
      <c r="P13" s="52"/>
      <c r="Q13" s="52"/>
      <c r="R13" s="52"/>
      <c r="S13" s="52">
        <v>39</v>
      </c>
      <c r="T13" s="52">
        <v>341</v>
      </c>
      <c r="U13" s="52">
        <v>888</v>
      </c>
      <c r="V13" s="52">
        <v>583</v>
      </c>
      <c r="W13" s="52">
        <v>299</v>
      </c>
      <c r="X13" s="52">
        <v>60</v>
      </c>
      <c r="Y13" s="52"/>
      <c r="Z13" s="53"/>
      <c r="AA13" s="54">
        <f t="shared" si="0"/>
        <v>2610</v>
      </c>
    </row>
    <row r="14" spans="1:27" ht="24.95" customHeight="1" x14ac:dyDescent="0.2">
      <c r="A14" s="55" t="s">
        <v>10</v>
      </c>
      <c r="B14" s="56">
        <v>759.73900000000003</v>
      </c>
      <c r="C14" s="57">
        <v>869.98499999999979</v>
      </c>
      <c r="D14" s="57">
        <v>947.61699999999996</v>
      </c>
      <c r="E14" s="57">
        <v>1015.9970000000002</v>
      </c>
      <c r="F14" s="57">
        <v>1091.3529999999996</v>
      </c>
      <c r="G14" s="57">
        <v>1143.259</v>
      </c>
      <c r="H14" s="57">
        <v>1407.0130000000001</v>
      </c>
      <c r="I14" s="57">
        <v>2540.1140000000009</v>
      </c>
      <c r="J14" s="57">
        <v>4316.4550000000008</v>
      </c>
      <c r="K14" s="57">
        <v>5757.3869999999997</v>
      </c>
      <c r="L14" s="57">
        <v>6593.2289999999994</v>
      </c>
      <c r="M14" s="57">
        <v>7183.0369999999984</v>
      </c>
      <c r="N14" s="57">
        <v>7189.2070000000022</v>
      </c>
      <c r="O14" s="57">
        <v>6773.7189999999991</v>
      </c>
      <c r="P14" s="57">
        <v>6304.5789999999988</v>
      </c>
      <c r="Q14" s="57">
        <v>5730.9309999999996</v>
      </c>
      <c r="R14" s="57">
        <v>4921.0020000000004</v>
      </c>
      <c r="S14" s="57">
        <v>3639.7109999999998</v>
      </c>
      <c r="T14" s="57">
        <v>2582.9209999999998</v>
      </c>
      <c r="U14" s="57">
        <v>2250.77</v>
      </c>
      <c r="V14" s="57">
        <v>2147.3820000000005</v>
      </c>
      <c r="W14" s="57">
        <v>2102.4760000000001</v>
      </c>
      <c r="X14" s="57">
        <v>2141.6319999999996</v>
      </c>
      <c r="Y14" s="57">
        <v>2195.3150000000001</v>
      </c>
      <c r="Z14" s="58"/>
      <c r="AA14" s="59">
        <f t="shared" si="0"/>
        <v>81604.829999999987</v>
      </c>
    </row>
    <row r="15" spans="1:27" ht="24.95" customHeight="1" x14ac:dyDescent="0.2">
      <c r="A15" s="55" t="s">
        <v>11</v>
      </c>
      <c r="B15" s="56">
        <v>100</v>
      </c>
      <c r="C15" s="57">
        <v>103</v>
      </c>
      <c r="D15" s="57">
        <v>105</v>
      </c>
      <c r="E15" s="57">
        <v>106</v>
      </c>
      <c r="F15" s="57">
        <v>104</v>
      </c>
      <c r="G15" s="57">
        <v>99</v>
      </c>
      <c r="H15" s="57">
        <v>92</v>
      </c>
      <c r="I15" s="57">
        <v>93</v>
      </c>
      <c r="J15" s="57">
        <v>101</v>
      </c>
      <c r="K15" s="57">
        <v>107</v>
      </c>
      <c r="L15" s="57">
        <v>108</v>
      </c>
      <c r="M15" s="57">
        <v>108</v>
      </c>
      <c r="N15" s="57">
        <v>105</v>
      </c>
      <c r="O15" s="57">
        <v>98</v>
      </c>
      <c r="P15" s="57">
        <v>86</v>
      </c>
      <c r="Q15" s="57">
        <v>72</v>
      </c>
      <c r="R15" s="57">
        <v>58</v>
      </c>
      <c r="S15" s="57">
        <v>41</v>
      </c>
      <c r="T15" s="57">
        <v>31</v>
      </c>
      <c r="U15" s="57">
        <v>28</v>
      </c>
      <c r="V15" s="57">
        <v>30</v>
      </c>
      <c r="W15" s="57">
        <v>33</v>
      </c>
      <c r="X15" s="57">
        <v>39</v>
      </c>
      <c r="Y15" s="57">
        <v>44</v>
      </c>
      <c r="Z15" s="58"/>
      <c r="AA15" s="59">
        <f t="shared" si="0"/>
        <v>1891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3560.79</v>
      </c>
      <c r="C16" s="62">
        <f t="shared" si="1"/>
        <v>3147.93</v>
      </c>
      <c r="D16" s="62">
        <f t="shared" si="1"/>
        <v>2959.4740000000002</v>
      </c>
      <c r="E16" s="62">
        <f t="shared" si="1"/>
        <v>2909.8050000000003</v>
      </c>
      <c r="F16" s="62">
        <f t="shared" si="1"/>
        <v>3049.8549999999996</v>
      </c>
      <c r="G16" s="62">
        <f t="shared" si="1"/>
        <v>3616.2960000000003</v>
      </c>
      <c r="H16" s="62">
        <f t="shared" si="1"/>
        <v>4136.9130000000005</v>
      </c>
      <c r="I16" s="62">
        <f t="shared" si="1"/>
        <v>5388.014000000001</v>
      </c>
      <c r="J16" s="62">
        <f t="shared" si="1"/>
        <v>7073.0340000000006</v>
      </c>
      <c r="K16" s="62">
        <f t="shared" si="1"/>
        <v>7399.2870000000003</v>
      </c>
      <c r="L16" s="62">
        <f t="shared" si="1"/>
        <v>7885.128999999999</v>
      </c>
      <c r="M16" s="62">
        <f t="shared" si="1"/>
        <v>8049.9369999999981</v>
      </c>
      <c r="N16" s="62">
        <f t="shared" si="1"/>
        <v>7676.1070000000018</v>
      </c>
      <c r="O16" s="62">
        <f t="shared" si="1"/>
        <v>7202.6189999999988</v>
      </c>
      <c r="P16" s="62">
        <f t="shared" si="1"/>
        <v>6720.4789999999985</v>
      </c>
      <c r="Q16" s="62">
        <f t="shared" si="1"/>
        <v>6247.8309999999992</v>
      </c>
      <c r="R16" s="62">
        <f t="shared" si="1"/>
        <v>5876.902</v>
      </c>
      <c r="S16" s="62">
        <f t="shared" si="1"/>
        <v>5503.585</v>
      </c>
      <c r="T16" s="62">
        <f t="shared" si="1"/>
        <v>5399.7489999999998</v>
      </c>
      <c r="U16" s="62">
        <f t="shared" si="1"/>
        <v>5845.6779999999999</v>
      </c>
      <c r="V16" s="62">
        <f t="shared" si="1"/>
        <v>5436.2820000000011</v>
      </c>
      <c r="W16" s="62">
        <f t="shared" si="1"/>
        <v>4900.1509999999998</v>
      </c>
      <c r="X16" s="62">
        <f t="shared" si="1"/>
        <v>4625.9629999999997</v>
      </c>
      <c r="Y16" s="62">
        <f t="shared" si="1"/>
        <v>4137.7759999999998</v>
      </c>
      <c r="Z16" s="63" t="str">
        <f t="shared" si="1"/>
        <v/>
      </c>
      <c r="AA16" s="64">
        <f>SUM(AA10:AA15)</f>
        <v>128749.58600000001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988.9</v>
      </c>
      <c r="C29" s="72">
        <v>1026.9000000000001</v>
      </c>
      <c r="D29" s="72">
        <v>1066.9000000000001</v>
      </c>
      <c r="E29" s="72">
        <v>1097.9000000000001</v>
      </c>
      <c r="F29" s="72">
        <v>1129.9000000000001</v>
      </c>
      <c r="G29" s="72">
        <v>1178.9000000000001</v>
      </c>
      <c r="H29" s="72">
        <v>1246.9000000000001</v>
      </c>
      <c r="I29" s="72">
        <v>1720.9</v>
      </c>
      <c r="J29" s="72">
        <v>2227.9</v>
      </c>
      <c r="K29" s="72">
        <v>2592.9</v>
      </c>
      <c r="L29" s="72">
        <v>2916.9</v>
      </c>
      <c r="M29" s="72">
        <v>3168.9</v>
      </c>
      <c r="N29" s="72">
        <v>3207.9</v>
      </c>
      <c r="O29" s="72">
        <v>3073.9</v>
      </c>
      <c r="P29" s="72">
        <v>2908.9</v>
      </c>
      <c r="Q29" s="72">
        <v>2702.9</v>
      </c>
      <c r="R29" s="72">
        <v>2340.9</v>
      </c>
      <c r="S29" s="72">
        <v>2031.9</v>
      </c>
      <c r="T29" s="72">
        <v>2061.9</v>
      </c>
      <c r="U29" s="72">
        <v>2501.9</v>
      </c>
      <c r="V29" s="72">
        <v>1997.9</v>
      </c>
      <c r="W29" s="72">
        <v>1695.9</v>
      </c>
      <c r="X29" s="72">
        <v>1466.9</v>
      </c>
      <c r="Y29" s="72">
        <v>1448.9</v>
      </c>
      <c r="Z29" s="73"/>
      <c r="AA29" s="74">
        <f>SUM(B29:Z29)</f>
        <v>47803.600000000013</v>
      </c>
    </row>
    <row r="30" spans="1:27" ht="24.95" customHeight="1" x14ac:dyDescent="0.2">
      <c r="A30" s="75" t="s">
        <v>24</v>
      </c>
      <c r="B30" s="76">
        <v>1322.89</v>
      </c>
      <c r="C30" s="77">
        <v>1449.03</v>
      </c>
      <c r="D30" s="77">
        <v>1240.5740000000001</v>
      </c>
      <c r="E30" s="77">
        <v>1150.905</v>
      </c>
      <c r="F30" s="77">
        <v>1297.9549999999999</v>
      </c>
      <c r="G30" s="77">
        <v>1790.396</v>
      </c>
      <c r="H30" s="77">
        <v>2098.0129999999999</v>
      </c>
      <c r="I30" s="77">
        <v>2690.114</v>
      </c>
      <c r="J30" s="77">
        <v>3750.134</v>
      </c>
      <c r="K30" s="77">
        <v>3797.3870000000002</v>
      </c>
      <c r="L30" s="77">
        <v>4322.2290000000003</v>
      </c>
      <c r="M30" s="77">
        <v>4682.0370000000003</v>
      </c>
      <c r="N30" s="77">
        <v>4624.2070000000003</v>
      </c>
      <c r="O30" s="77">
        <v>4214.7190000000001</v>
      </c>
      <c r="P30" s="77">
        <v>3866.5790000000002</v>
      </c>
      <c r="Q30" s="77">
        <v>3574.029</v>
      </c>
      <c r="R30" s="77">
        <v>3091.002</v>
      </c>
      <c r="S30" s="77">
        <v>2509.6849999999999</v>
      </c>
      <c r="T30" s="77">
        <v>2336.8490000000002</v>
      </c>
      <c r="U30" s="77">
        <v>2298.7779999999998</v>
      </c>
      <c r="V30" s="77">
        <v>2386.3820000000001</v>
      </c>
      <c r="W30" s="77">
        <v>2203.2510000000002</v>
      </c>
      <c r="X30" s="77">
        <v>1910.0630000000001</v>
      </c>
      <c r="Y30" s="77">
        <v>1572.876</v>
      </c>
      <c r="Z30" s="78"/>
      <c r="AA30" s="79">
        <f>SUM(B30:Z30)</f>
        <v>64180.083999999988</v>
      </c>
    </row>
    <row r="31" spans="1:27" ht="24.95" customHeight="1" x14ac:dyDescent="0.2">
      <c r="A31" s="82" t="s">
        <v>25</v>
      </c>
      <c r="B31" s="80">
        <v>1824</v>
      </c>
      <c r="C31" s="81">
        <v>1272</v>
      </c>
      <c r="D31" s="81">
        <v>1272</v>
      </c>
      <c r="E31" s="81">
        <v>1272</v>
      </c>
      <c r="F31" s="81">
        <v>1272</v>
      </c>
      <c r="G31" s="81">
        <v>1272</v>
      </c>
      <c r="H31" s="81">
        <v>1422</v>
      </c>
      <c r="I31" s="81">
        <v>1422</v>
      </c>
      <c r="J31" s="81">
        <v>1372</v>
      </c>
      <c r="K31" s="81">
        <v>1137</v>
      </c>
      <c r="L31" s="81">
        <v>786</v>
      </c>
      <c r="M31" s="81">
        <v>353</v>
      </c>
      <c r="N31" s="81"/>
      <c r="O31" s="81"/>
      <c r="P31" s="81"/>
      <c r="Q31" s="81">
        <v>105</v>
      </c>
      <c r="R31" s="81">
        <v>542</v>
      </c>
      <c r="S31" s="81">
        <v>1180</v>
      </c>
      <c r="T31" s="81">
        <v>1522</v>
      </c>
      <c r="U31" s="81">
        <v>1572</v>
      </c>
      <c r="V31" s="81">
        <v>1572</v>
      </c>
      <c r="W31" s="81">
        <v>1472</v>
      </c>
      <c r="X31" s="81">
        <v>1472</v>
      </c>
      <c r="Y31" s="81">
        <v>1322</v>
      </c>
      <c r="Z31" s="83"/>
      <c r="AA31" s="84">
        <f>SUM(B31:Z31)</f>
        <v>25435</v>
      </c>
    </row>
    <row r="32" spans="1:27" ht="30" customHeight="1" thickBot="1" x14ac:dyDescent="0.25">
      <c r="A32" s="60" t="s">
        <v>26</v>
      </c>
      <c r="B32" s="61">
        <f>IF(LEN(B$2)&gt;0,SUM(B29:B31),"")</f>
        <v>4135.79</v>
      </c>
      <c r="C32" s="62">
        <f t="shared" ref="C32:Z32" si="4">IF(LEN(C$2)&gt;0,SUM(C29:C31),"")</f>
        <v>3747.9300000000003</v>
      </c>
      <c r="D32" s="62">
        <f t="shared" si="4"/>
        <v>3579.4740000000002</v>
      </c>
      <c r="E32" s="62">
        <f t="shared" si="4"/>
        <v>3520.8050000000003</v>
      </c>
      <c r="F32" s="62">
        <f t="shared" si="4"/>
        <v>3699.855</v>
      </c>
      <c r="G32" s="62">
        <f t="shared" si="4"/>
        <v>4241.2960000000003</v>
      </c>
      <c r="H32" s="62">
        <f t="shared" si="4"/>
        <v>4766.9130000000005</v>
      </c>
      <c r="I32" s="62">
        <f t="shared" si="4"/>
        <v>5833.0140000000001</v>
      </c>
      <c r="J32" s="62">
        <f t="shared" si="4"/>
        <v>7350.0339999999997</v>
      </c>
      <c r="K32" s="62">
        <f t="shared" si="4"/>
        <v>7527.2870000000003</v>
      </c>
      <c r="L32" s="62">
        <f t="shared" si="4"/>
        <v>8025.1290000000008</v>
      </c>
      <c r="M32" s="62">
        <f t="shared" si="4"/>
        <v>8203.9369999999999</v>
      </c>
      <c r="N32" s="62">
        <f t="shared" si="4"/>
        <v>7832.107</v>
      </c>
      <c r="O32" s="62">
        <f t="shared" si="4"/>
        <v>7288.6190000000006</v>
      </c>
      <c r="P32" s="62">
        <f t="shared" si="4"/>
        <v>6775.4790000000003</v>
      </c>
      <c r="Q32" s="62">
        <f t="shared" si="4"/>
        <v>6381.9290000000001</v>
      </c>
      <c r="R32" s="62">
        <f t="shared" si="4"/>
        <v>5973.902</v>
      </c>
      <c r="S32" s="62">
        <f t="shared" si="4"/>
        <v>5721.585</v>
      </c>
      <c r="T32" s="62">
        <f t="shared" si="4"/>
        <v>5920.7489999999998</v>
      </c>
      <c r="U32" s="62">
        <f t="shared" si="4"/>
        <v>6372.6779999999999</v>
      </c>
      <c r="V32" s="62">
        <f t="shared" si="4"/>
        <v>5956.2820000000002</v>
      </c>
      <c r="W32" s="62">
        <f t="shared" si="4"/>
        <v>5371.1509999999998</v>
      </c>
      <c r="X32" s="62">
        <f t="shared" si="4"/>
        <v>4848.9629999999997</v>
      </c>
      <c r="Y32" s="62">
        <f t="shared" si="4"/>
        <v>4343.7759999999998</v>
      </c>
      <c r="Z32" s="63" t="str">
        <f t="shared" si="4"/>
        <v/>
      </c>
      <c r="AA32" s="64">
        <f>SUM(AA29:AA31)</f>
        <v>137418.68400000001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>
        <v>291</v>
      </c>
      <c r="C35" s="95">
        <v>293</v>
      </c>
      <c r="D35" s="95">
        <v>280</v>
      </c>
      <c r="E35" s="95">
        <v>292</v>
      </c>
      <c r="F35" s="95">
        <v>300</v>
      </c>
      <c r="G35" s="95">
        <v>285</v>
      </c>
      <c r="H35" s="95">
        <v>300</v>
      </c>
      <c r="I35" s="95">
        <v>236</v>
      </c>
      <c r="J35" s="95">
        <v>154</v>
      </c>
      <c r="K35" s="95">
        <v>23</v>
      </c>
      <c r="L35" s="95">
        <v>18</v>
      </c>
      <c r="M35" s="95">
        <v>18</v>
      </c>
      <c r="N35" s="95">
        <v>18</v>
      </c>
      <c r="O35" s="95">
        <v>10</v>
      </c>
      <c r="P35" s="95">
        <v>18</v>
      </c>
      <c r="Q35" s="95">
        <v>23</v>
      </c>
      <c r="R35" s="95">
        <v>19</v>
      </c>
      <c r="S35" s="95">
        <v>80</v>
      </c>
      <c r="T35" s="95">
        <v>305</v>
      </c>
      <c r="U35" s="95">
        <v>315</v>
      </c>
      <c r="V35" s="95">
        <v>315</v>
      </c>
      <c r="W35" s="95">
        <v>268</v>
      </c>
      <c r="X35" s="95">
        <v>69</v>
      </c>
      <c r="Y35" s="95">
        <v>57</v>
      </c>
      <c r="Z35" s="96"/>
      <c r="AA35" s="74">
        <f t="shared" ref="AA35:AA40" si="5">SUM(B35:Z35)</f>
        <v>3987</v>
      </c>
    </row>
    <row r="36" spans="1:27" ht="24.95" customHeight="1" x14ac:dyDescent="0.2">
      <c r="A36" s="97" t="s">
        <v>29</v>
      </c>
      <c r="B36" s="98">
        <v>234</v>
      </c>
      <c r="C36" s="99">
        <v>257</v>
      </c>
      <c r="D36" s="99">
        <v>290</v>
      </c>
      <c r="E36" s="99">
        <v>269</v>
      </c>
      <c r="F36" s="99">
        <v>300</v>
      </c>
      <c r="G36" s="99">
        <v>290</v>
      </c>
      <c r="H36" s="99">
        <v>280</v>
      </c>
      <c r="I36" s="99">
        <v>159</v>
      </c>
      <c r="J36" s="99">
        <v>73</v>
      </c>
      <c r="K36" s="99">
        <v>83</v>
      </c>
      <c r="L36" s="99">
        <v>83</v>
      </c>
      <c r="M36" s="99">
        <v>133</v>
      </c>
      <c r="N36" s="99">
        <v>138</v>
      </c>
      <c r="O36" s="99">
        <v>76</v>
      </c>
      <c r="P36" s="99">
        <v>26</v>
      </c>
      <c r="Q36" s="99">
        <v>97.097999999999999</v>
      </c>
      <c r="R36" s="99">
        <v>64</v>
      </c>
      <c r="S36" s="99">
        <v>88</v>
      </c>
      <c r="T36" s="99">
        <v>166</v>
      </c>
      <c r="U36" s="99">
        <v>162</v>
      </c>
      <c r="V36" s="99">
        <v>155</v>
      </c>
      <c r="W36" s="99">
        <v>153</v>
      </c>
      <c r="X36" s="99">
        <v>104</v>
      </c>
      <c r="Y36" s="99">
        <v>99</v>
      </c>
      <c r="Z36" s="100"/>
      <c r="AA36" s="79">
        <f t="shared" si="5"/>
        <v>3779.098</v>
      </c>
    </row>
    <row r="37" spans="1:27" ht="24.95" customHeight="1" x14ac:dyDescent="0.2">
      <c r="A37" s="97" t="s">
        <v>30</v>
      </c>
      <c r="B37" s="98">
        <v>1094.3</v>
      </c>
      <c r="C37" s="99">
        <v>1283</v>
      </c>
      <c r="D37" s="99">
        <v>1275</v>
      </c>
      <c r="E37" s="99">
        <v>1251</v>
      </c>
      <c r="F37" s="99">
        <v>1186.9000000000001</v>
      </c>
      <c r="G37" s="99">
        <v>1072.8</v>
      </c>
      <c r="H37" s="99">
        <v>1175</v>
      </c>
      <c r="I37" s="99">
        <v>602</v>
      </c>
      <c r="J37" s="99"/>
      <c r="K37" s="99"/>
      <c r="L37" s="99"/>
      <c r="M37" s="99"/>
      <c r="N37" s="99"/>
      <c r="O37" s="99">
        <v>475.7</v>
      </c>
      <c r="P37" s="99">
        <v>829.5</v>
      </c>
      <c r="Q37" s="99">
        <v>900</v>
      </c>
      <c r="R37" s="99">
        <v>684</v>
      </c>
      <c r="S37" s="99">
        <v>900</v>
      </c>
      <c r="T37" s="99">
        <v>899.2</v>
      </c>
      <c r="U37" s="99">
        <v>983.2</v>
      </c>
      <c r="V37" s="99">
        <v>1132.0999999999999</v>
      </c>
      <c r="W37" s="99">
        <v>1230.5</v>
      </c>
      <c r="X37" s="99">
        <v>1373</v>
      </c>
      <c r="Y37" s="99">
        <v>1336</v>
      </c>
      <c r="Z37" s="100"/>
      <c r="AA37" s="79">
        <f t="shared" si="5"/>
        <v>19683.200000000004</v>
      </c>
    </row>
    <row r="38" spans="1:27" ht="24.95" customHeight="1" x14ac:dyDescent="0.2">
      <c r="A38" s="97" t="s">
        <v>31</v>
      </c>
      <c r="B38" s="98">
        <v>50</v>
      </c>
      <c r="C38" s="99">
        <v>50</v>
      </c>
      <c r="D38" s="99">
        <v>50</v>
      </c>
      <c r="E38" s="99">
        <v>50</v>
      </c>
      <c r="F38" s="99">
        <v>50</v>
      </c>
      <c r="G38" s="99">
        <v>50</v>
      </c>
      <c r="H38" s="99">
        <v>50</v>
      </c>
      <c r="I38" s="99">
        <v>50</v>
      </c>
      <c r="J38" s="99">
        <v>50</v>
      </c>
      <c r="K38" s="99">
        <v>22</v>
      </c>
      <c r="L38" s="99">
        <v>39</v>
      </c>
      <c r="M38" s="99">
        <v>3</v>
      </c>
      <c r="N38" s="99"/>
      <c r="O38" s="99"/>
      <c r="P38" s="99">
        <v>11</v>
      </c>
      <c r="Q38" s="99">
        <v>14</v>
      </c>
      <c r="R38" s="99">
        <v>14</v>
      </c>
      <c r="S38" s="99">
        <v>50</v>
      </c>
      <c r="T38" s="99">
        <v>50</v>
      </c>
      <c r="U38" s="99">
        <v>50</v>
      </c>
      <c r="V38" s="99">
        <v>50</v>
      </c>
      <c r="W38" s="99">
        <v>50</v>
      </c>
      <c r="X38" s="99">
        <v>50</v>
      </c>
      <c r="Y38" s="99">
        <v>50</v>
      </c>
      <c r="Z38" s="100"/>
      <c r="AA38" s="79">
        <f t="shared" si="5"/>
        <v>903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1669.3</v>
      </c>
      <c r="C40" s="88">
        <f t="shared" si="6"/>
        <v>1883</v>
      </c>
      <c r="D40" s="88">
        <f t="shared" si="6"/>
        <v>1895</v>
      </c>
      <c r="E40" s="88">
        <f t="shared" si="6"/>
        <v>1862</v>
      </c>
      <c r="F40" s="88">
        <f t="shared" si="6"/>
        <v>1836.9</v>
      </c>
      <c r="G40" s="88">
        <f t="shared" si="6"/>
        <v>1697.8</v>
      </c>
      <c r="H40" s="88">
        <f t="shared" si="6"/>
        <v>1805</v>
      </c>
      <c r="I40" s="88">
        <f t="shared" si="6"/>
        <v>1047</v>
      </c>
      <c r="J40" s="88">
        <f t="shared" si="6"/>
        <v>277</v>
      </c>
      <c r="K40" s="88">
        <f t="shared" si="6"/>
        <v>128</v>
      </c>
      <c r="L40" s="88">
        <f t="shared" si="6"/>
        <v>140</v>
      </c>
      <c r="M40" s="88">
        <f t="shared" si="6"/>
        <v>154</v>
      </c>
      <c r="N40" s="88">
        <f t="shared" si="6"/>
        <v>156</v>
      </c>
      <c r="O40" s="88">
        <f t="shared" si="6"/>
        <v>561.70000000000005</v>
      </c>
      <c r="P40" s="88">
        <f t="shared" si="6"/>
        <v>884.5</v>
      </c>
      <c r="Q40" s="88">
        <f t="shared" si="6"/>
        <v>1034.098</v>
      </c>
      <c r="R40" s="88">
        <f t="shared" si="6"/>
        <v>781</v>
      </c>
      <c r="S40" s="88">
        <f t="shared" si="6"/>
        <v>1118</v>
      </c>
      <c r="T40" s="88">
        <f t="shared" si="6"/>
        <v>1420.2</v>
      </c>
      <c r="U40" s="88">
        <f t="shared" si="6"/>
        <v>1510.2</v>
      </c>
      <c r="V40" s="88">
        <f t="shared" si="6"/>
        <v>1652.1</v>
      </c>
      <c r="W40" s="88">
        <f t="shared" si="6"/>
        <v>1701.5</v>
      </c>
      <c r="X40" s="88">
        <f t="shared" si="6"/>
        <v>1596</v>
      </c>
      <c r="Y40" s="88">
        <f t="shared" si="6"/>
        <v>1542</v>
      </c>
      <c r="Z40" s="89" t="str">
        <f t="shared" si="6"/>
        <v/>
      </c>
      <c r="AA40" s="90">
        <f t="shared" si="5"/>
        <v>28352.298000000003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>
        <v>1094.3</v>
      </c>
      <c r="C45" s="99">
        <v>1283</v>
      </c>
      <c r="D45" s="99">
        <v>1275</v>
      </c>
      <c r="E45" s="99">
        <v>1251</v>
      </c>
      <c r="F45" s="99">
        <v>1186.9000000000001</v>
      </c>
      <c r="G45" s="99">
        <v>1072.8</v>
      </c>
      <c r="H45" s="99">
        <v>1175</v>
      </c>
      <c r="I45" s="99">
        <v>602</v>
      </c>
      <c r="J45" s="99"/>
      <c r="K45" s="99"/>
      <c r="L45" s="99"/>
      <c r="M45" s="99"/>
      <c r="N45" s="99"/>
      <c r="O45" s="99">
        <v>475.7</v>
      </c>
      <c r="P45" s="99">
        <v>829.5</v>
      </c>
      <c r="Q45" s="99">
        <v>900</v>
      </c>
      <c r="R45" s="99">
        <v>684</v>
      </c>
      <c r="S45" s="99">
        <v>900</v>
      </c>
      <c r="T45" s="99">
        <v>899.2</v>
      </c>
      <c r="U45" s="99">
        <v>983.2</v>
      </c>
      <c r="V45" s="99">
        <v>1132.0999999999999</v>
      </c>
      <c r="W45" s="99">
        <v>1230.5</v>
      </c>
      <c r="X45" s="99">
        <v>1373</v>
      </c>
      <c r="Y45" s="99">
        <v>1336</v>
      </c>
      <c r="Z45" s="100"/>
      <c r="AA45" s="79">
        <f t="shared" si="7"/>
        <v>19683.200000000004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1094.3</v>
      </c>
      <c r="C49" s="88">
        <f t="shared" ref="C49:Z49" si="8">IF(LEN(C$2)&gt;0,SUM(C43:C48),"")</f>
        <v>1283</v>
      </c>
      <c r="D49" s="88">
        <f t="shared" si="8"/>
        <v>1275</v>
      </c>
      <c r="E49" s="88">
        <f t="shared" si="8"/>
        <v>1251</v>
      </c>
      <c r="F49" s="88">
        <f t="shared" si="8"/>
        <v>1186.9000000000001</v>
      </c>
      <c r="G49" s="88">
        <f t="shared" si="8"/>
        <v>1072.8</v>
      </c>
      <c r="H49" s="88">
        <f t="shared" si="8"/>
        <v>1175</v>
      </c>
      <c r="I49" s="88">
        <f t="shared" si="8"/>
        <v>602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475.7</v>
      </c>
      <c r="P49" s="88">
        <f t="shared" si="8"/>
        <v>829.5</v>
      </c>
      <c r="Q49" s="88">
        <f t="shared" si="8"/>
        <v>900</v>
      </c>
      <c r="R49" s="88">
        <f t="shared" si="8"/>
        <v>684</v>
      </c>
      <c r="S49" s="88">
        <f t="shared" si="8"/>
        <v>900</v>
      </c>
      <c r="T49" s="88">
        <f t="shared" si="8"/>
        <v>899.2</v>
      </c>
      <c r="U49" s="88">
        <f t="shared" si="8"/>
        <v>983.2</v>
      </c>
      <c r="V49" s="88">
        <f t="shared" si="8"/>
        <v>1132.0999999999999</v>
      </c>
      <c r="W49" s="88">
        <f t="shared" si="8"/>
        <v>1230.5</v>
      </c>
      <c r="X49" s="88">
        <f t="shared" si="8"/>
        <v>1373</v>
      </c>
      <c r="Y49" s="88">
        <f t="shared" si="8"/>
        <v>1336</v>
      </c>
      <c r="Z49" s="89" t="str">
        <f t="shared" si="8"/>
        <v/>
      </c>
      <c r="AA49" s="90">
        <f t="shared" si="7"/>
        <v>19683.200000000004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5230.09</v>
      </c>
      <c r="C52" s="88">
        <f t="shared" si="10"/>
        <v>5030.93</v>
      </c>
      <c r="D52" s="88">
        <f t="shared" si="10"/>
        <v>4854.4740000000002</v>
      </c>
      <c r="E52" s="88">
        <f t="shared" si="10"/>
        <v>4771.8050000000003</v>
      </c>
      <c r="F52" s="88">
        <f t="shared" si="10"/>
        <v>4886.7549999999992</v>
      </c>
      <c r="G52" s="88">
        <f t="shared" si="10"/>
        <v>5314.0960000000005</v>
      </c>
      <c r="H52" s="88">
        <f t="shared" si="10"/>
        <v>5941.9130000000005</v>
      </c>
      <c r="I52" s="88">
        <f t="shared" si="10"/>
        <v>6435.014000000001</v>
      </c>
      <c r="J52" s="88">
        <f t="shared" si="10"/>
        <v>7350.0340000000006</v>
      </c>
      <c r="K52" s="88">
        <f t="shared" si="10"/>
        <v>7527.2870000000003</v>
      </c>
      <c r="L52" s="88">
        <f t="shared" si="10"/>
        <v>8025.128999999999</v>
      </c>
      <c r="M52" s="88">
        <f t="shared" si="10"/>
        <v>8203.9369999999981</v>
      </c>
      <c r="N52" s="88">
        <f t="shared" si="10"/>
        <v>7832.1070000000018</v>
      </c>
      <c r="O52" s="88">
        <f t="shared" si="10"/>
        <v>7764.3189999999986</v>
      </c>
      <c r="P52" s="88">
        <f t="shared" si="10"/>
        <v>7604.9789999999985</v>
      </c>
      <c r="Q52" s="88">
        <f t="shared" si="10"/>
        <v>7281.9289999999992</v>
      </c>
      <c r="R52" s="88">
        <f t="shared" si="10"/>
        <v>6657.902</v>
      </c>
      <c r="S52" s="88">
        <f t="shared" si="10"/>
        <v>6621.585</v>
      </c>
      <c r="T52" s="88">
        <f t="shared" si="10"/>
        <v>6819.9489999999996</v>
      </c>
      <c r="U52" s="88">
        <f t="shared" si="10"/>
        <v>7355.8779999999997</v>
      </c>
      <c r="V52" s="88">
        <f t="shared" si="10"/>
        <v>7088.3820000000014</v>
      </c>
      <c r="W52" s="88">
        <f t="shared" si="10"/>
        <v>6601.6509999999998</v>
      </c>
      <c r="X52" s="88">
        <f t="shared" si="10"/>
        <v>6221.9629999999997</v>
      </c>
      <c r="Y52" s="88">
        <f t="shared" si="10"/>
        <v>5679.7759999999998</v>
      </c>
      <c r="Z52" s="89" t="str">
        <f t="shared" si="10"/>
        <v/>
      </c>
      <c r="AA52" s="104">
        <f>SUM(B52:Z52)</f>
        <v>157101.88400000005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45757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5230.0510000000013</v>
      </c>
      <c r="C4" s="18">
        <v>5030.9300000000012</v>
      </c>
      <c r="D4" s="18">
        <v>4854.4739999999993</v>
      </c>
      <c r="E4" s="18">
        <v>4771.8050000000012</v>
      </c>
      <c r="F4" s="18">
        <v>4886.7599999999993</v>
      </c>
      <c r="G4" s="18">
        <v>5314.1089999999986</v>
      </c>
      <c r="H4" s="18">
        <v>5941.875</v>
      </c>
      <c r="I4" s="18">
        <v>6435.0530000000008</v>
      </c>
      <c r="J4" s="18">
        <v>7350.01</v>
      </c>
      <c r="K4" s="18">
        <v>7527.2980000000007</v>
      </c>
      <c r="L4" s="18">
        <v>8025.1109999999999</v>
      </c>
      <c r="M4" s="18">
        <v>8203.91</v>
      </c>
      <c r="N4" s="18">
        <v>7832.1130000000021</v>
      </c>
      <c r="O4" s="18">
        <v>7764.3120000000026</v>
      </c>
      <c r="P4" s="18">
        <v>7604.942</v>
      </c>
      <c r="Q4" s="18">
        <v>7281.9290000000019</v>
      </c>
      <c r="R4" s="18">
        <v>6657.9090000000006</v>
      </c>
      <c r="S4" s="18">
        <v>6621.585</v>
      </c>
      <c r="T4" s="18">
        <v>6819.9330000000018</v>
      </c>
      <c r="U4" s="18">
        <v>7355.8719999999994</v>
      </c>
      <c r="V4" s="18">
        <v>7088.3470000000007</v>
      </c>
      <c r="W4" s="18">
        <v>6601.6659999999993</v>
      </c>
      <c r="X4" s="18">
        <v>6221.9630000000006</v>
      </c>
      <c r="Y4" s="18">
        <v>5679.7759999999989</v>
      </c>
      <c r="Z4" s="19"/>
      <c r="AA4" s="20">
        <f>SUM(B4:Z4)</f>
        <v>157101.73300000001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114.56</v>
      </c>
      <c r="C7" s="28">
        <v>114.16</v>
      </c>
      <c r="D7" s="28">
        <v>109.65</v>
      </c>
      <c r="E7" s="28">
        <v>97.83</v>
      </c>
      <c r="F7" s="28">
        <v>107.37</v>
      </c>
      <c r="G7" s="28">
        <v>122.83</v>
      </c>
      <c r="H7" s="28">
        <v>153.30000000000001</v>
      </c>
      <c r="I7" s="28">
        <v>177.67</v>
      </c>
      <c r="J7" s="28">
        <v>138.19</v>
      </c>
      <c r="K7" s="28">
        <v>63.55</v>
      </c>
      <c r="L7" s="28">
        <v>46.34</v>
      </c>
      <c r="M7" s="28">
        <v>37.15</v>
      </c>
      <c r="N7" s="28">
        <v>16.66</v>
      </c>
      <c r="O7" s="28">
        <v>2.48</v>
      </c>
      <c r="P7" s="28">
        <v>0.09</v>
      </c>
      <c r="Q7" s="28">
        <v>9.64</v>
      </c>
      <c r="R7" s="28">
        <v>68.08</v>
      </c>
      <c r="S7" s="28">
        <v>94.01</v>
      </c>
      <c r="T7" s="28">
        <v>117.24</v>
      </c>
      <c r="U7" s="28">
        <v>165.35</v>
      </c>
      <c r="V7" s="28">
        <v>174.89</v>
      </c>
      <c r="W7" s="28">
        <v>136.66999999999999</v>
      </c>
      <c r="X7" s="28">
        <v>128.63</v>
      </c>
      <c r="Y7" s="28">
        <v>110.12</v>
      </c>
      <c r="Z7" s="29"/>
      <c r="AA7" s="30">
        <f>IF(SUM(B7:Z7)&lt;&gt;0,AVERAGEIF(B7:Z7,"&lt;&gt;"""),"")</f>
        <v>96.102500000000006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14</v>
      </c>
      <c r="C14" s="57">
        <v>14</v>
      </c>
      <c r="D14" s="57">
        <v>14</v>
      </c>
      <c r="E14" s="57">
        <v>14</v>
      </c>
      <c r="F14" s="57">
        <v>14</v>
      </c>
      <c r="G14" s="57">
        <v>13.885999999999999</v>
      </c>
      <c r="H14" s="57">
        <v>8.58</v>
      </c>
      <c r="I14" s="57">
        <v>3.96</v>
      </c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>
        <v>10.363</v>
      </c>
      <c r="U14" s="57">
        <v>13.981999999999999</v>
      </c>
      <c r="V14" s="57">
        <v>14</v>
      </c>
      <c r="W14" s="57">
        <v>14</v>
      </c>
      <c r="X14" s="57">
        <v>14</v>
      </c>
      <c r="Y14" s="57">
        <v>14</v>
      </c>
      <c r="Z14" s="58"/>
      <c r="AA14" s="59">
        <f t="shared" si="0"/>
        <v>176.77099999999999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14</v>
      </c>
      <c r="C16" s="62">
        <f t="shared" ref="C16:Z16" si="1">IF(LEN(C$2)&gt;0,SUM(C10:C15),"")</f>
        <v>14</v>
      </c>
      <c r="D16" s="62">
        <f t="shared" si="1"/>
        <v>14</v>
      </c>
      <c r="E16" s="62">
        <f t="shared" si="1"/>
        <v>14</v>
      </c>
      <c r="F16" s="62">
        <f t="shared" si="1"/>
        <v>14</v>
      </c>
      <c r="G16" s="62">
        <f t="shared" si="1"/>
        <v>13.885999999999999</v>
      </c>
      <c r="H16" s="62">
        <f t="shared" si="1"/>
        <v>8.58</v>
      </c>
      <c r="I16" s="62">
        <f t="shared" si="1"/>
        <v>3.96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10.363</v>
      </c>
      <c r="U16" s="62">
        <f t="shared" si="1"/>
        <v>13.981999999999999</v>
      </c>
      <c r="V16" s="62">
        <f t="shared" si="1"/>
        <v>14</v>
      </c>
      <c r="W16" s="62">
        <f t="shared" si="1"/>
        <v>14</v>
      </c>
      <c r="X16" s="62">
        <f t="shared" si="1"/>
        <v>14</v>
      </c>
      <c r="Y16" s="62">
        <f t="shared" si="1"/>
        <v>14</v>
      </c>
      <c r="Z16" s="63" t="str">
        <f t="shared" si="1"/>
        <v/>
      </c>
      <c r="AA16" s="64">
        <f>SUM(AA10:AA15)</f>
        <v>176.77099999999999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892.18899999999985</v>
      </c>
      <c r="C19" s="72">
        <v>917.47699999999998</v>
      </c>
      <c r="D19" s="72">
        <v>918.70299999999997</v>
      </c>
      <c r="E19" s="72">
        <v>912.85500000000002</v>
      </c>
      <c r="F19" s="72">
        <v>895.29599999999994</v>
      </c>
      <c r="G19" s="72">
        <v>907.36000000000013</v>
      </c>
      <c r="H19" s="72">
        <v>824.36700000000008</v>
      </c>
      <c r="I19" s="72">
        <v>765.20600000000002</v>
      </c>
      <c r="J19" s="72">
        <v>854.03100000000006</v>
      </c>
      <c r="K19" s="72">
        <v>849.16599999999994</v>
      </c>
      <c r="L19" s="72">
        <v>899.89400000000012</v>
      </c>
      <c r="M19" s="72">
        <v>914.18299999999999</v>
      </c>
      <c r="N19" s="72">
        <v>896.14300000000003</v>
      </c>
      <c r="O19" s="72">
        <v>874.87499999999989</v>
      </c>
      <c r="P19" s="72">
        <v>882.0200000000001</v>
      </c>
      <c r="Q19" s="72">
        <v>897.77199999999993</v>
      </c>
      <c r="R19" s="72">
        <v>763.12999999999988</v>
      </c>
      <c r="S19" s="72">
        <v>774.70399999999995</v>
      </c>
      <c r="T19" s="72">
        <v>732.46300000000008</v>
      </c>
      <c r="U19" s="72">
        <v>739.48699999999997</v>
      </c>
      <c r="V19" s="72">
        <v>754.24700000000007</v>
      </c>
      <c r="W19" s="72">
        <v>741.54300000000001</v>
      </c>
      <c r="X19" s="72">
        <v>827.58899999999994</v>
      </c>
      <c r="Y19" s="72">
        <v>909.16200000000003</v>
      </c>
      <c r="Z19" s="73"/>
      <c r="AA19" s="74">
        <f t="shared" ref="AA19:AA25" si="2">SUM(B19:Z19)</f>
        <v>20343.862000000001</v>
      </c>
    </row>
    <row r="20" spans="1:27" ht="24.95" customHeight="1" x14ac:dyDescent="0.2">
      <c r="A20" s="75" t="s">
        <v>15</v>
      </c>
      <c r="B20" s="76">
        <v>1113.3090000000002</v>
      </c>
      <c r="C20" s="77">
        <v>1090.8440000000001</v>
      </c>
      <c r="D20" s="77">
        <v>1087.5770000000002</v>
      </c>
      <c r="E20" s="77">
        <v>1103.326</v>
      </c>
      <c r="F20" s="77">
        <v>1141.625</v>
      </c>
      <c r="G20" s="77">
        <v>1238.761</v>
      </c>
      <c r="H20" s="77">
        <v>1481.8689999999999</v>
      </c>
      <c r="I20" s="77">
        <v>1604.3270000000002</v>
      </c>
      <c r="J20" s="77">
        <v>1629.0839999999998</v>
      </c>
      <c r="K20" s="77">
        <v>1600.6860000000001</v>
      </c>
      <c r="L20" s="77">
        <v>1564.6499999999999</v>
      </c>
      <c r="M20" s="77">
        <v>1553.4640000000004</v>
      </c>
      <c r="N20" s="77">
        <v>1560.5889999999999</v>
      </c>
      <c r="O20" s="77">
        <v>1596.923</v>
      </c>
      <c r="P20" s="77">
        <v>1557.2599999999998</v>
      </c>
      <c r="Q20" s="77">
        <v>1496.2199999999998</v>
      </c>
      <c r="R20" s="77">
        <v>1444.441</v>
      </c>
      <c r="S20" s="77">
        <v>1434.3039999999999</v>
      </c>
      <c r="T20" s="77">
        <v>1447.116</v>
      </c>
      <c r="U20" s="77">
        <v>1474.8220000000001</v>
      </c>
      <c r="V20" s="77">
        <v>1372.7020000000002</v>
      </c>
      <c r="W20" s="77">
        <v>1238.1849999999999</v>
      </c>
      <c r="X20" s="77">
        <v>1162.6860000000001</v>
      </c>
      <c r="Y20" s="77">
        <v>1113.1669999999999</v>
      </c>
      <c r="Z20" s="78"/>
      <c r="AA20" s="79">
        <f t="shared" si="2"/>
        <v>33107.937000000005</v>
      </c>
    </row>
    <row r="21" spans="1:27" ht="24.95" customHeight="1" x14ac:dyDescent="0.2">
      <c r="A21" s="75" t="s">
        <v>16</v>
      </c>
      <c r="B21" s="80">
        <v>2516.0529999999999</v>
      </c>
      <c r="C21" s="81">
        <v>2408.6090000000004</v>
      </c>
      <c r="D21" s="81">
        <v>2305.6940000000004</v>
      </c>
      <c r="E21" s="81">
        <v>2280.1239999999993</v>
      </c>
      <c r="F21" s="81">
        <v>2352.3389999999999</v>
      </c>
      <c r="G21" s="81">
        <v>2589.6019999999999</v>
      </c>
      <c r="H21" s="81">
        <v>3068.5590000000002</v>
      </c>
      <c r="I21" s="81">
        <v>3431.0599999999995</v>
      </c>
      <c r="J21" s="81">
        <v>3694.7949999999996</v>
      </c>
      <c r="K21" s="81">
        <v>3829.0459999999994</v>
      </c>
      <c r="L21" s="81">
        <v>3876.067</v>
      </c>
      <c r="M21" s="81">
        <v>3977.1629999999996</v>
      </c>
      <c r="N21" s="81">
        <v>3960.0809999999997</v>
      </c>
      <c r="O21" s="81">
        <v>3972.0140000000001</v>
      </c>
      <c r="P21" s="81">
        <v>3857.6620000000003</v>
      </c>
      <c r="Q21" s="81">
        <v>3596.9369999999994</v>
      </c>
      <c r="R21" s="81">
        <v>3457.8380000000002</v>
      </c>
      <c r="S21" s="81">
        <v>3524.5769999999998</v>
      </c>
      <c r="T21" s="81">
        <v>3844.491</v>
      </c>
      <c r="U21" s="81">
        <v>4296.0810000000001</v>
      </c>
      <c r="V21" s="81">
        <v>4125.8979999999992</v>
      </c>
      <c r="W21" s="81">
        <v>3773.4380000000006</v>
      </c>
      <c r="X21" s="81">
        <v>3311.1879999999996</v>
      </c>
      <c r="Y21" s="81">
        <v>2809.4469999999997</v>
      </c>
      <c r="Z21" s="78"/>
      <c r="AA21" s="79">
        <f t="shared" si="2"/>
        <v>80858.762999999992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>
        <v>220</v>
      </c>
      <c r="N22" s="81">
        <v>220</v>
      </c>
      <c r="O22" s="81">
        <v>220</v>
      </c>
      <c r="P22" s="81">
        <v>220</v>
      </c>
      <c r="Q22" s="81">
        <v>220</v>
      </c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1100</v>
      </c>
    </row>
    <row r="23" spans="1:27" ht="24.95" customHeight="1" x14ac:dyDescent="0.2">
      <c r="A23" s="85" t="s">
        <v>18</v>
      </c>
      <c r="B23" s="77">
        <v>131.5</v>
      </c>
      <c r="C23" s="77">
        <v>110</v>
      </c>
      <c r="D23" s="77">
        <v>108.5</v>
      </c>
      <c r="E23" s="77">
        <v>111.5</v>
      </c>
      <c r="F23" s="77">
        <v>111.5</v>
      </c>
      <c r="G23" s="77">
        <v>157.5</v>
      </c>
      <c r="H23" s="77">
        <v>162.5</v>
      </c>
      <c r="I23" s="77">
        <v>141.5</v>
      </c>
      <c r="J23" s="77">
        <v>101.5</v>
      </c>
      <c r="K23" s="77">
        <v>85.5</v>
      </c>
      <c r="L23" s="77">
        <v>90.5</v>
      </c>
      <c r="M23" s="77">
        <v>123</v>
      </c>
      <c r="N23" s="77">
        <v>136.5</v>
      </c>
      <c r="O23" s="77">
        <v>138.5</v>
      </c>
      <c r="P23" s="77">
        <v>132</v>
      </c>
      <c r="Q23" s="77">
        <v>107</v>
      </c>
      <c r="R23" s="77">
        <v>84.5</v>
      </c>
      <c r="S23" s="77">
        <v>76</v>
      </c>
      <c r="T23" s="77">
        <v>106.5</v>
      </c>
      <c r="U23" s="77">
        <v>130.5</v>
      </c>
      <c r="V23" s="77">
        <v>139.5</v>
      </c>
      <c r="W23" s="77">
        <v>123.5</v>
      </c>
      <c r="X23" s="77">
        <v>96.5</v>
      </c>
      <c r="Y23" s="77">
        <v>71</v>
      </c>
      <c r="Z23" s="77"/>
      <c r="AA23" s="79">
        <f t="shared" si="2"/>
        <v>2777</v>
      </c>
    </row>
    <row r="24" spans="1:27" ht="24.95" customHeight="1" x14ac:dyDescent="0.2">
      <c r="A24" s="85" t="s">
        <v>19</v>
      </c>
      <c r="B24" s="77">
        <v>252</v>
      </c>
      <c r="C24" s="77">
        <v>239.00000000000003</v>
      </c>
      <c r="D24" s="77">
        <v>232</v>
      </c>
      <c r="E24" s="77">
        <v>231</v>
      </c>
      <c r="F24" s="77">
        <v>239.00000000000003</v>
      </c>
      <c r="G24" s="77">
        <v>267</v>
      </c>
      <c r="H24" s="77">
        <v>317.99999999999994</v>
      </c>
      <c r="I24" s="77">
        <v>363</v>
      </c>
      <c r="J24" s="77">
        <v>398.99999999999989</v>
      </c>
      <c r="K24" s="77">
        <v>415</v>
      </c>
      <c r="L24" s="77">
        <v>423.99999999999994</v>
      </c>
      <c r="M24" s="77">
        <v>432</v>
      </c>
      <c r="N24" s="77">
        <v>430.99999999999994</v>
      </c>
      <c r="O24" s="77">
        <v>422.99999999999994</v>
      </c>
      <c r="P24" s="77">
        <v>409.99999999999994</v>
      </c>
      <c r="Q24" s="77">
        <v>406</v>
      </c>
      <c r="R24" s="77">
        <v>408</v>
      </c>
      <c r="S24" s="77">
        <v>422</v>
      </c>
      <c r="T24" s="77">
        <v>440</v>
      </c>
      <c r="U24" s="77">
        <v>463</v>
      </c>
      <c r="V24" s="77">
        <v>439</v>
      </c>
      <c r="W24" s="77">
        <v>390.99999999999994</v>
      </c>
      <c r="X24" s="77">
        <v>338</v>
      </c>
      <c r="Y24" s="77">
        <v>300</v>
      </c>
      <c r="Z24" s="77"/>
      <c r="AA24" s="79">
        <f t="shared" si="2"/>
        <v>8682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4905.0509999999995</v>
      </c>
      <c r="C26" s="88">
        <f t="shared" ref="C26:Z26" si="3">IF(LEN(C$2)&gt;0,SUM(C19:C25),"")</f>
        <v>4765.93</v>
      </c>
      <c r="D26" s="88">
        <f t="shared" si="3"/>
        <v>4652.4740000000002</v>
      </c>
      <c r="E26" s="88">
        <f t="shared" si="3"/>
        <v>4638.8049999999994</v>
      </c>
      <c r="F26" s="88">
        <f t="shared" si="3"/>
        <v>4739.76</v>
      </c>
      <c r="G26" s="88">
        <f t="shared" si="3"/>
        <v>5160.223</v>
      </c>
      <c r="H26" s="88">
        <f t="shared" si="3"/>
        <v>5855.2950000000001</v>
      </c>
      <c r="I26" s="88">
        <f t="shared" si="3"/>
        <v>6305.0929999999998</v>
      </c>
      <c r="J26" s="88">
        <f t="shared" si="3"/>
        <v>6678.41</v>
      </c>
      <c r="K26" s="88">
        <f t="shared" si="3"/>
        <v>6779.3979999999992</v>
      </c>
      <c r="L26" s="88">
        <f t="shared" si="3"/>
        <v>6855.1109999999999</v>
      </c>
      <c r="M26" s="88">
        <f t="shared" si="3"/>
        <v>7219.8099999999995</v>
      </c>
      <c r="N26" s="88">
        <f t="shared" si="3"/>
        <v>7204.3130000000001</v>
      </c>
      <c r="O26" s="88">
        <f t="shared" si="3"/>
        <v>7225.3119999999999</v>
      </c>
      <c r="P26" s="88">
        <f t="shared" si="3"/>
        <v>7058.942</v>
      </c>
      <c r="Q26" s="88">
        <f t="shared" si="3"/>
        <v>6723.9289999999992</v>
      </c>
      <c r="R26" s="88">
        <f t="shared" si="3"/>
        <v>6157.9089999999997</v>
      </c>
      <c r="S26" s="88">
        <f t="shared" si="3"/>
        <v>6231.5849999999991</v>
      </c>
      <c r="T26" s="88">
        <f t="shared" si="3"/>
        <v>6570.57</v>
      </c>
      <c r="U26" s="88">
        <f t="shared" si="3"/>
        <v>7103.89</v>
      </c>
      <c r="V26" s="88">
        <f t="shared" si="3"/>
        <v>6831.3469999999998</v>
      </c>
      <c r="W26" s="88">
        <f t="shared" si="3"/>
        <v>6267.6660000000011</v>
      </c>
      <c r="X26" s="88">
        <f t="shared" si="3"/>
        <v>5735.9629999999997</v>
      </c>
      <c r="Y26" s="88">
        <f t="shared" si="3"/>
        <v>5202.7759999999998</v>
      </c>
      <c r="Z26" s="89" t="str">
        <f t="shared" si="3"/>
        <v/>
      </c>
      <c r="AA26" s="90">
        <f>SUM(AA19:AA25)</f>
        <v>146869.56200000001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440.5</v>
      </c>
      <c r="C29" s="72">
        <v>391</v>
      </c>
      <c r="D29" s="72">
        <v>382.5</v>
      </c>
      <c r="E29" s="72">
        <v>384.5</v>
      </c>
      <c r="F29" s="72">
        <v>392.5</v>
      </c>
      <c r="G29" s="72">
        <v>466.5</v>
      </c>
      <c r="H29" s="72">
        <v>522.5</v>
      </c>
      <c r="I29" s="72">
        <v>556.5</v>
      </c>
      <c r="J29" s="72">
        <v>571.5</v>
      </c>
      <c r="K29" s="72">
        <v>626.5</v>
      </c>
      <c r="L29" s="72">
        <v>655.5</v>
      </c>
      <c r="M29" s="72">
        <v>692</v>
      </c>
      <c r="N29" s="72">
        <v>717.5</v>
      </c>
      <c r="O29" s="72">
        <v>731.5</v>
      </c>
      <c r="P29" s="72">
        <v>694</v>
      </c>
      <c r="Q29" s="72">
        <v>647</v>
      </c>
      <c r="R29" s="72">
        <v>603.5</v>
      </c>
      <c r="S29" s="72">
        <v>594</v>
      </c>
      <c r="T29" s="72">
        <v>602.5</v>
      </c>
      <c r="U29" s="72">
        <v>659.5</v>
      </c>
      <c r="V29" s="72">
        <v>644.5</v>
      </c>
      <c r="W29" s="72">
        <v>580.5</v>
      </c>
      <c r="X29" s="72">
        <v>515.5</v>
      </c>
      <c r="Y29" s="72">
        <v>479</v>
      </c>
      <c r="Z29" s="73"/>
      <c r="AA29" s="74">
        <f>SUM(B29:Z29)</f>
        <v>13551</v>
      </c>
    </row>
    <row r="30" spans="1:27" ht="24.95" customHeight="1" x14ac:dyDescent="0.2">
      <c r="A30" s="75" t="s">
        <v>24</v>
      </c>
      <c r="B30" s="76">
        <v>4789.5510000000004</v>
      </c>
      <c r="C30" s="77">
        <v>4639.93</v>
      </c>
      <c r="D30" s="77">
        <v>4471.9740000000002</v>
      </c>
      <c r="E30" s="77">
        <v>4387.3050000000003</v>
      </c>
      <c r="F30" s="77">
        <v>4494.26</v>
      </c>
      <c r="G30" s="77">
        <v>4847.6090000000004</v>
      </c>
      <c r="H30" s="77">
        <v>5419.375</v>
      </c>
      <c r="I30" s="77">
        <v>5878.5529999999999</v>
      </c>
      <c r="J30" s="77">
        <v>6391.91</v>
      </c>
      <c r="K30" s="77">
        <v>6679.8980000000001</v>
      </c>
      <c r="L30" s="77">
        <v>6821.6109999999999</v>
      </c>
      <c r="M30" s="77">
        <v>7120.81</v>
      </c>
      <c r="N30" s="77">
        <v>7013.8130000000001</v>
      </c>
      <c r="O30" s="77">
        <v>7032.8119999999999</v>
      </c>
      <c r="P30" s="77">
        <v>6910.942</v>
      </c>
      <c r="Q30" s="77">
        <v>6634.9290000000001</v>
      </c>
      <c r="R30" s="77">
        <v>6054.4089999999997</v>
      </c>
      <c r="S30" s="77">
        <v>6027.585</v>
      </c>
      <c r="T30" s="77">
        <v>6217.433</v>
      </c>
      <c r="U30" s="77">
        <v>6696.3720000000003</v>
      </c>
      <c r="V30" s="77">
        <v>6443.8469999999998</v>
      </c>
      <c r="W30" s="77">
        <v>6021.1660000000002</v>
      </c>
      <c r="X30" s="77">
        <v>5706.4629999999997</v>
      </c>
      <c r="Y30" s="77">
        <v>5200.7759999999998</v>
      </c>
      <c r="Z30" s="78"/>
      <c r="AA30" s="79">
        <f>SUM(B30:Z30)</f>
        <v>141903.33300000001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5230.0510000000004</v>
      </c>
      <c r="C32" s="62">
        <f t="shared" ref="C32:Z32" si="4">IF(LEN(C$2)&gt;0,SUM(C29:C31),"")</f>
        <v>5030.93</v>
      </c>
      <c r="D32" s="62">
        <f t="shared" si="4"/>
        <v>4854.4740000000002</v>
      </c>
      <c r="E32" s="62">
        <f t="shared" si="4"/>
        <v>4771.8050000000003</v>
      </c>
      <c r="F32" s="62">
        <f t="shared" si="4"/>
        <v>4886.76</v>
      </c>
      <c r="G32" s="62">
        <f t="shared" si="4"/>
        <v>5314.1090000000004</v>
      </c>
      <c r="H32" s="62">
        <f t="shared" si="4"/>
        <v>5941.875</v>
      </c>
      <c r="I32" s="62">
        <f t="shared" si="4"/>
        <v>6435.0529999999999</v>
      </c>
      <c r="J32" s="62">
        <f t="shared" si="4"/>
        <v>6963.41</v>
      </c>
      <c r="K32" s="62">
        <f t="shared" si="4"/>
        <v>7306.3980000000001</v>
      </c>
      <c r="L32" s="62">
        <f t="shared" si="4"/>
        <v>7477.1109999999999</v>
      </c>
      <c r="M32" s="62">
        <f t="shared" si="4"/>
        <v>7812.81</v>
      </c>
      <c r="N32" s="62">
        <f t="shared" si="4"/>
        <v>7731.3130000000001</v>
      </c>
      <c r="O32" s="62">
        <f t="shared" si="4"/>
        <v>7764.3119999999999</v>
      </c>
      <c r="P32" s="62">
        <f t="shared" si="4"/>
        <v>7604.942</v>
      </c>
      <c r="Q32" s="62">
        <f t="shared" si="4"/>
        <v>7281.9290000000001</v>
      </c>
      <c r="R32" s="62">
        <f t="shared" si="4"/>
        <v>6657.9089999999997</v>
      </c>
      <c r="S32" s="62">
        <f t="shared" si="4"/>
        <v>6621.585</v>
      </c>
      <c r="T32" s="62">
        <f t="shared" si="4"/>
        <v>6819.933</v>
      </c>
      <c r="U32" s="62">
        <f t="shared" si="4"/>
        <v>7355.8720000000003</v>
      </c>
      <c r="V32" s="62">
        <f t="shared" si="4"/>
        <v>7088.3469999999998</v>
      </c>
      <c r="W32" s="62">
        <f t="shared" si="4"/>
        <v>6601.6660000000002</v>
      </c>
      <c r="X32" s="62">
        <f t="shared" si="4"/>
        <v>6221.9629999999997</v>
      </c>
      <c r="Y32" s="62">
        <f t="shared" si="4"/>
        <v>5679.7759999999998</v>
      </c>
      <c r="Z32" s="63" t="str">
        <f t="shared" si="4"/>
        <v/>
      </c>
      <c r="AA32" s="64">
        <f>SUM(AA29:AA31)</f>
        <v>155454.33300000001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>
        <v>77</v>
      </c>
      <c r="C35" s="95">
        <v>44</v>
      </c>
      <c r="D35" s="95">
        <v>40</v>
      </c>
      <c r="E35" s="95">
        <v>40</v>
      </c>
      <c r="F35" s="95">
        <v>37</v>
      </c>
      <c r="G35" s="95">
        <v>30</v>
      </c>
      <c r="H35" s="95">
        <v>23</v>
      </c>
      <c r="I35" s="95">
        <v>48</v>
      </c>
      <c r="J35" s="95">
        <v>73</v>
      </c>
      <c r="K35" s="95">
        <v>206</v>
      </c>
      <c r="L35" s="95">
        <v>207</v>
      </c>
      <c r="M35" s="95">
        <v>198</v>
      </c>
      <c r="N35" s="95">
        <v>178</v>
      </c>
      <c r="O35" s="95">
        <v>191</v>
      </c>
      <c r="P35" s="95">
        <v>190</v>
      </c>
      <c r="Q35" s="95">
        <v>212</v>
      </c>
      <c r="R35" s="95">
        <v>207</v>
      </c>
      <c r="S35" s="95">
        <v>198</v>
      </c>
      <c r="T35" s="95">
        <v>111</v>
      </c>
      <c r="U35" s="95">
        <v>82</v>
      </c>
      <c r="V35" s="95">
        <v>87</v>
      </c>
      <c r="W35" s="95">
        <v>98</v>
      </c>
      <c r="X35" s="95">
        <v>182</v>
      </c>
      <c r="Y35" s="95">
        <v>192</v>
      </c>
      <c r="Z35" s="96"/>
      <c r="AA35" s="74">
        <f t="shared" ref="AA35:AA40" si="5">SUM(B35:Z35)</f>
        <v>2951</v>
      </c>
    </row>
    <row r="36" spans="1:27" ht="24.95" customHeight="1" x14ac:dyDescent="0.2">
      <c r="A36" s="97" t="s">
        <v>42</v>
      </c>
      <c r="B36" s="98">
        <v>204</v>
      </c>
      <c r="C36" s="99">
        <v>177</v>
      </c>
      <c r="D36" s="99">
        <v>118</v>
      </c>
      <c r="E36" s="99">
        <v>49</v>
      </c>
      <c r="F36" s="99">
        <v>66</v>
      </c>
      <c r="G36" s="99">
        <v>80</v>
      </c>
      <c r="H36" s="99">
        <v>25</v>
      </c>
      <c r="I36" s="99">
        <v>78</v>
      </c>
      <c r="J36" s="99">
        <v>212</v>
      </c>
      <c r="K36" s="99">
        <v>306</v>
      </c>
      <c r="L36" s="99">
        <v>301</v>
      </c>
      <c r="M36" s="99">
        <v>292</v>
      </c>
      <c r="N36" s="99">
        <v>249</v>
      </c>
      <c r="O36" s="99">
        <v>248</v>
      </c>
      <c r="P36" s="99">
        <v>245</v>
      </c>
      <c r="Q36" s="99">
        <v>232</v>
      </c>
      <c r="R36" s="99">
        <v>194</v>
      </c>
      <c r="S36" s="99">
        <v>192</v>
      </c>
      <c r="T36" s="99">
        <v>128</v>
      </c>
      <c r="U36" s="99">
        <v>156</v>
      </c>
      <c r="V36" s="99">
        <v>156</v>
      </c>
      <c r="W36" s="99">
        <v>192</v>
      </c>
      <c r="X36" s="99">
        <v>260</v>
      </c>
      <c r="Y36" s="99">
        <v>241</v>
      </c>
      <c r="Z36" s="100"/>
      <c r="AA36" s="79">
        <f t="shared" si="5"/>
        <v>4401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>
        <v>386.6</v>
      </c>
      <c r="K37" s="99">
        <v>220.9</v>
      </c>
      <c r="L37" s="99">
        <v>548</v>
      </c>
      <c r="M37" s="99">
        <v>391.1</v>
      </c>
      <c r="N37" s="99">
        <v>100.8</v>
      </c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1647.3999999999999</v>
      </c>
    </row>
    <row r="38" spans="1:27" ht="24.95" customHeight="1" x14ac:dyDescent="0.2">
      <c r="A38" s="97" t="s">
        <v>44</v>
      </c>
      <c r="B38" s="98">
        <v>30</v>
      </c>
      <c r="C38" s="99">
        <v>30</v>
      </c>
      <c r="D38" s="99">
        <v>30</v>
      </c>
      <c r="E38" s="99">
        <v>30</v>
      </c>
      <c r="F38" s="99">
        <v>30</v>
      </c>
      <c r="G38" s="99">
        <v>30</v>
      </c>
      <c r="H38" s="99">
        <v>30</v>
      </c>
      <c r="I38" s="99"/>
      <c r="J38" s="99"/>
      <c r="K38" s="99">
        <v>15</v>
      </c>
      <c r="L38" s="99">
        <v>114</v>
      </c>
      <c r="M38" s="99">
        <v>103</v>
      </c>
      <c r="N38" s="99">
        <v>100</v>
      </c>
      <c r="O38" s="99">
        <v>100</v>
      </c>
      <c r="P38" s="99">
        <v>111</v>
      </c>
      <c r="Q38" s="99">
        <v>114</v>
      </c>
      <c r="R38" s="99">
        <v>99</v>
      </c>
      <c r="S38" s="99"/>
      <c r="T38" s="99"/>
      <c r="U38" s="99"/>
      <c r="V38" s="99"/>
      <c r="W38" s="99">
        <v>30</v>
      </c>
      <c r="X38" s="99">
        <v>30</v>
      </c>
      <c r="Y38" s="99">
        <v>30</v>
      </c>
      <c r="Z38" s="100"/>
      <c r="AA38" s="79">
        <f t="shared" si="5"/>
        <v>1056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>
        <f>IF(LEN(B$2)&gt;0,SUM(B35:B39),"")</f>
        <v>311</v>
      </c>
      <c r="C40" s="88">
        <f t="shared" ref="C40:Z40" si="6">IF(LEN(C$2)&gt;0,SUM(C35:C39),"")</f>
        <v>251</v>
      </c>
      <c r="D40" s="88">
        <f t="shared" si="6"/>
        <v>188</v>
      </c>
      <c r="E40" s="88">
        <f t="shared" si="6"/>
        <v>119</v>
      </c>
      <c r="F40" s="88">
        <f t="shared" si="6"/>
        <v>133</v>
      </c>
      <c r="G40" s="88">
        <f t="shared" si="6"/>
        <v>140</v>
      </c>
      <c r="H40" s="88">
        <f t="shared" si="6"/>
        <v>78</v>
      </c>
      <c r="I40" s="88">
        <f t="shared" si="6"/>
        <v>126</v>
      </c>
      <c r="J40" s="88">
        <f t="shared" si="6"/>
        <v>671.6</v>
      </c>
      <c r="K40" s="88">
        <f t="shared" si="6"/>
        <v>747.9</v>
      </c>
      <c r="L40" s="88">
        <f t="shared" si="6"/>
        <v>1170</v>
      </c>
      <c r="M40" s="88">
        <f t="shared" si="6"/>
        <v>984.1</v>
      </c>
      <c r="N40" s="88">
        <f t="shared" si="6"/>
        <v>627.79999999999995</v>
      </c>
      <c r="O40" s="88">
        <f t="shared" si="6"/>
        <v>539</v>
      </c>
      <c r="P40" s="88">
        <f t="shared" si="6"/>
        <v>546</v>
      </c>
      <c r="Q40" s="88">
        <f t="shared" si="6"/>
        <v>558</v>
      </c>
      <c r="R40" s="88">
        <f t="shared" si="6"/>
        <v>500</v>
      </c>
      <c r="S40" s="88">
        <f t="shared" si="6"/>
        <v>390</v>
      </c>
      <c r="T40" s="88">
        <f t="shared" si="6"/>
        <v>239</v>
      </c>
      <c r="U40" s="88">
        <f t="shared" si="6"/>
        <v>238</v>
      </c>
      <c r="V40" s="88">
        <f t="shared" si="6"/>
        <v>243</v>
      </c>
      <c r="W40" s="88">
        <f t="shared" si="6"/>
        <v>320</v>
      </c>
      <c r="X40" s="88">
        <f t="shared" si="6"/>
        <v>472</v>
      </c>
      <c r="Y40" s="88">
        <f t="shared" si="6"/>
        <v>463</v>
      </c>
      <c r="Z40" s="89" t="str">
        <f t="shared" si="6"/>
        <v/>
      </c>
      <c r="AA40" s="90">
        <f t="shared" si="5"/>
        <v>10055.400000000001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>
        <v>386.6</v>
      </c>
      <c r="K45" s="99">
        <v>220.9</v>
      </c>
      <c r="L45" s="99">
        <v>548</v>
      </c>
      <c r="M45" s="99">
        <v>391.1</v>
      </c>
      <c r="N45" s="99">
        <v>100.8</v>
      </c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1647.3999999999999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>
        <v>50</v>
      </c>
      <c r="C48" s="99">
        <v>34</v>
      </c>
      <c r="D48" s="99">
        <v>25</v>
      </c>
      <c r="E48" s="99">
        <v>23</v>
      </c>
      <c r="F48" s="99">
        <v>33</v>
      </c>
      <c r="G48" s="99">
        <v>60</v>
      </c>
      <c r="H48" s="99">
        <v>116</v>
      </c>
      <c r="I48" s="99">
        <v>100</v>
      </c>
      <c r="J48" s="99">
        <v>100</v>
      </c>
      <c r="K48" s="99">
        <v>100</v>
      </c>
      <c r="L48" s="99">
        <v>100</v>
      </c>
      <c r="M48" s="99">
        <v>100</v>
      </c>
      <c r="N48" s="99">
        <v>100</v>
      </c>
      <c r="O48" s="99">
        <v>150</v>
      </c>
      <c r="P48" s="99">
        <v>150</v>
      </c>
      <c r="Q48" s="99">
        <v>150</v>
      </c>
      <c r="R48" s="99">
        <v>150</v>
      </c>
      <c r="S48" s="99">
        <v>150</v>
      </c>
      <c r="T48" s="99">
        <v>150</v>
      </c>
      <c r="U48" s="99">
        <v>150</v>
      </c>
      <c r="V48" s="99">
        <v>150</v>
      </c>
      <c r="W48" s="99">
        <v>150</v>
      </c>
      <c r="X48" s="99">
        <v>150</v>
      </c>
      <c r="Y48" s="99">
        <v>148</v>
      </c>
      <c r="Z48" s="100"/>
      <c r="AA48" s="79">
        <f t="shared" si="7"/>
        <v>2589</v>
      </c>
    </row>
    <row r="49" spans="1:27" ht="30" customHeight="1" thickBot="1" x14ac:dyDescent="0.25">
      <c r="A49" s="86" t="s">
        <v>49</v>
      </c>
      <c r="B49" s="87">
        <f>IF(LEN(B$2)&gt;0,SUM(B43:B48),"")</f>
        <v>50</v>
      </c>
      <c r="C49" s="88">
        <f t="shared" ref="C49:Z49" si="8">IF(LEN(C$2)&gt;0,SUM(C43:C48),"")</f>
        <v>34</v>
      </c>
      <c r="D49" s="88">
        <f t="shared" si="8"/>
        <v>25</v>
      </c>
      <c r="E49" s="88">
        <f t="shared" si="8"/>
        <v>23</v>
      </c>
      <c r="F49" s="88">
        <f t="shared" si="8"/>
        <v>33</v>
      </c>
      <c r="G49" s="88">
        <f t="shared" si="8"/>
        <v>60</v>
      </c>
      <c r="H49" s="88">
        <f t="shared" si="8"/>
        <v>116</v>
      </c>
      <c r="I49" s="88">
        <f t="shared" si="8"/>
        <v>100</v>
      </c>
      <c r="J49" s="88">
        <f t="shared" si="8"/>
        <v>486.6</v>
      </c>
      <c r="K49" s="88">
        <f t="shared" si="8"/>
        <v>320.89999999999998</v>
      </c>
      <c r="L49" s="88">
        <f t="shared" si="8"/>
        <v>648</v>
      </c>
      <c r="M49" s="88">
        <f t="shared" si="8"/>
        <v>491.1</v>
      </c>
      <c r="N49" s="88">
        <f t="shared" si="8"/>
        <v>200.8</v>
      </c>
      <c r="O49" s="88">
        <f t="shared" si="8"/>
        <v>150</v>
      </c>
      <c r="P49" s="88">
        <f t="shared" si="8"/>
        <v>150</v>
      </c>
      <c r="Q49" s="88">
        <f t="shared" si="8"/>
        <v>150</v>
      </c>
      <c r="R49" s="88">
        <f t="shared" si="8"/>
        <v>150</v>
      </c>
      <c r="S49" s="88">
        <f t="shared" si="8"/>
        <v>150</v>
      </c>
      <c r="T49" s="88">
        <f t="shared" si="8"/>
        <v>150</v>
      </c>
      <c r="U49" s="88">
        <f t="shared" si="8"/>
        <v>150</v>
      </c>
      <c r="V49" s="88">
        <f t="shared" si="8"/>
        <v>150</v>
      </c>
      <c r="W49" s="88">
        <f t="shared" si="8"/>
        <v>150</v>
      </c>
      <c r="X49" s="88">
        <f t="shared" si="8"/>
        <v>150</v>
      </c>
      <c r="Y49" s="88">
        <f t="shared" si="8"/>
        <v>148</v>
      </c>
      <c r="Z49" s="89" t="str">
        <f t="shared" si="8"/>
        <v/>
      </c>
      <c r="AA49" s="90">
        <f t="shared" si="7"/>
        <v>4236.3999999999996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5230.0509999999995</v>
      </c>
      <c r="C52" s="88">
        <f t="shared" ref="C52:Z52" si="10">IF(LEN(C$2)&gt;0,SUM(C10:C15)+C26+C40,"")</f>
        <v>5030.93</v>
      </c>
      <c r="D52" s="88">
        <f t="shared" si="10"/>
        <v>4854.4740000000002</v>
      </c>
      <c r="E52" s="88">
        <f t="shared" si="10"/>
        <v>4771.8049999999994</v>
      </c>
      <c r="F52" s="88">
        <f t="shared" si="10"/>
        <v>4886.76</v>
      </c>
      <c r="G52" s="88">
        <f t="shared" si="10"/>
        <v>5314.1090000000004</v>
      </c>
      <c r="H52" s="88">
        <f t="shared" si="10"/>
        <v>5941.875</v>
      </c>
      <c r="I52" s="88">
        <f t="shared" si="10"/>
        <v>6435.0529999999999</v>
      </c>
      <c r="J52" s="88">
        <f t="shared" si="10"/>
        <v>7350.01</v>
      </c>
      <c r="K52" s="88">
        <f t="shared" si="10"/>
        <v>7527.2979999999989</v>
      </c>
      <c r="L52" s="88">
        <f t="shared" si="10"/>
        <v>8025.1109999999999</v>
      </c>
      <c r="M52" s="88">
        <f t="shared" si="10"/>
        <v>8203.91</v>
      </c>
      <c r="N52" s="88">
        <f t="shared" si="10"/>
        <v>7832.1130000000003</v>
      </c>
      <c r="O52" s="88">
        <f t="shared" si="10"/>
        <v>7764.3119999999999</v>
      </c>
      <c r="P52" s="88">
        <f t="shared" si="10"/>
        <v>7604.942</v>
      </c>
      <c r="Q52" s="88">
        <f t="shared" si="10"/>
        <v>7281.9289999999992</v>
      </c>
      <c r="R52" s="88">
        <f t="shared" si="10"/>
        <v>6657.9089999999997</v>
      </c>
      <c r="S52" s="88">
        <f t="shared" si="10"/>
        <v>6621.5849999999991</v>
      </c>
      <c r="T52" s="88">
        <f t="shared" si="10"/>
        <v>6819.933</v>
      </c>
      <c r="U52" s="88">
        <f t="shared" si="10"/>
        <v>7355.8720000000003</v>
      </c>
      <c r="V52" s="88">
        <f t="shared" si="10"/>
        <v>7088.3469999999998</v>
      </c>
      <c r="W52" s="88">
        <f t="shared" si="10"/>
        <v>6601.6660000000011</v>
      </c>
      <c r="X52" s="88">
        <f t="shared" si="10"/>
        <v>6221.9629999999997</v>
      </c>
      <c r="Y52" s="88">
        <f t="shared" si="10"/>
        <v>5679.7759999999998</v>
      </c>
      <c r="Z52" s="89" t="str">
        <f t="shared" si="10"/>
        <v/>
      </c>
      <c r="AA52" s="104">
        <f>SUM(B52:Z52)</f>
        <v>157101.73300000001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A16" sqref="AA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45757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-1094.3</v>
      </c>
      <c r="C4" s="18">
        <v>-1283</v>
      </c>
      <c r="D4" s="18">
        <v>-1275</v>
      </c>
      <c r="E4" s="18">
        <v>-1251</v>
      </c>
      <c r="F4" s="18">
        <v>-1186.9000000000001</v>
      </c>
      <c r="G4" s="18">
        <v>-1072.8</v>
      </c>
      <c r="H4" s="18">
        <v>-1175</v>
      </c>
      <c r="I4" s="18">
        <v>-602</v>
      </c>
      <c r="J4" s="18">
        <v>386.6</v>
      </c>
      <c r="K4" s="18">
        <v>220.9</v>
      </c>
      <c r="L4" s="18">
        <v>548</v>
      </c>
      <c r="M4" s="18">
        <v>391.1</v>
      </c>
      <c r="N4" s="18">
        <v>100.8</v>
      </c>
      <c r="O4" s="18">
        <v>-475.7</v>
      </c>
      <c r="P4" s="18">
        <v>-829.5</v>
      </c>
      <c r="Q4" s="18">
        <v>-900</v>
      </c>
      <c r="R4" s="18">
        <v>-684</v>
      </c>
      <c r="S4" s="18">
        <v>-900</v>
      </c>
      <c r="T4" s="18">
        <v>-899.2</v>
      </c>
      <c r="U4" s="18">
        <v>-983.2</v>
      </c>
      <c r="V4" s="18">
        <v>-1132.0999999999999</v>
      </c>
      <c r="W4" s="18">
        <v>-1230.5</v>
      </c>
      <c r="X4" s="18">
        <v>-1373</v>
      </c>
      <c r="Y4" s="18">
        <v>-1336</v>
      </c>
      <c r="Z4" s="19"/>
      <c r="AA4" s="111">
        <f>SUM(B4:Z4)</f>
        <v>-18035.800000000003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114.56</v>
      </c>
      <c r="C7" s="117">
        <v>114.16</v>
      </c>
      <c r="D7" s="117">
        <v>109.65</v>
      </c>
      <c r="E7" s="117">
        <v>97.83</v>
      </c>
      <c r="F7" s="117">
        <v>107.37</v>
      </c>
      <c r="G7" s="117">
        <v>122.83</v>
      </c>
      <c r="H7" s="117">
        <v>153.30000000000001</v>
      </c>
      <c r="I7" s="117">
        <v>177.67</v>
      </c>
      <c r="J7" s="117">
        <v>138.19</v>
      </c>
      <c r="K7" s="117">
        <v>63.55</v>
      </c>
      <c r="L7" s="117">
        <v>46.34</v>
      </c>
      <c r="M7" s="117">
        <v>37.15</v>
      </c>
      <c r="N7" s="117">
        <v>16.66</v>
      </c>
      <c r="O7" s="117">
        <v>2.48</v>
      </c>
      <c r="P7" s="117">
        <v>0.09</v>
      </c>
      <c r="Q7" s="117">
        <v>9.64</v>
      </c>
      <c r="R7" s="117">
        <v>68.08</v>
      </c>
      <c r="S7" s="117">
        <v>94.01</v>
      </c>
      <c r="T7" s="117">
        <v>117.24</v>
      </c>
      <c r="U7" s="117">
        <v>165.35</v>
      </c>
      <c r="V7" s="117">
        <v>174.89</v>
      </c>
      <c r="W7" s="117">
        <v>136.66999999999999</v>
      </c>
      <c r="X7" s="117">
        <v>128.63</v>
      </c>
      <c r="Y7" s="117">
        <v>110.12</v>
      </c>
      <c r="Z7" s="118"/>
      <c r="AA7" s="119">
        <f>IF(SUM(B7:Z7)&lt;&gt;0,AVERAGEIF(B7:Z7,"&lt;&gt;"""),"")</f>
        <v>96.102500000000006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>
        <v>1094.3</v>
      </c>
      <c r="C13" s="129">
        <v>1283</v>
      </c>
      <c r="D13" s="129">
        <v>1275</v>
      </c>
      <c r="E13" s="129">
        <v>1251</v>
      </c>
      <c r="F13" s="129">
        <v>1186.9000000000001</v>
      </c>
      <c r="G13" s="129">
        <v>1072.8</v>
      </c>
      <c r="H13" s="129">
        <v>1175</v>
      </c>
      <c r="I13" s="129">
        <v>602</v>
      </c>
      <c r="J13" s="129"/>
      <c r="K13" s="129"/>
      <c r="L13" s="129"/>
      <c r="M13" s="129"/>
      <c r="N13" s="129"/>
      <c r="O13" s="129">
        <v>475.7</v>
      </c>
      <c r="P13" s="129">
        <v>829.5</v>
      </c>
      <c r="Q13" s="129">
        <v>900</v>
      </c>
      <c r="R13" s="129">
        <v>684</v>
      </c>
      <c r="S13" s="129">
        <v>900</v>
      </c>
      <c r="T13" s="129">
        <v>899.2</v>
      </c>
      <c r="U13" s="129">
        <v>983.2</v>
      </c>
      <c r="V13" s="129">
        <v>1132.0999999999999</v>
      </c>
      <c r="W13" s="129">
        <v>1230.5</v>
      </c>
      <c r="X13" s="129">
        <v>1373</v>
      </c>
      <c r="Y13" s="130">
        <v>1336</v>
      </c>
      <c r="Z13" s="131"/>
      <c r="AA13" s="132">
        <f t="shared" si="0"/>
        <v>19683.200000000004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1094.3</v>
      </c>
      <c r="C16" s="135">
        <f t="shared" si="1"/>
        <v>1283</v>
      </c>
      <c r="D16" s="135">
        <f t="shared" si="1"/>
        <v>1275</v>
      </c>
      <c r="E16" s="135">
        <f t="shared" si="1"/>
        <v>1251</v>
      </c>
      <c r="F16" s="135">
        <f t="shared" si="1"/>
        <v>1186.9000000000001</v>
      </c>
      <c r="G16" s="135">
        <f t="shared" si="1"/>
        <v>1072.8</v>
      </c>
      <c r="H16" s="135">
        <f t="shared" si="1"/>
        <v>1175</v>
      </c>
      <c r="I16" s="135">
        <f t="shared" si="1"/>
        <v>602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475.7</v>
      </c>
      <c r="P16" s="135">
        <f t="shared" si="1"/>
        <v>829.5</v>
      </c>
      <c r="Q16" s="135">
        <f t="shared" si="1"/>
        <v>900</v>
      </c>
      <c r="R16" s="135">
        <f t="shared" si="1"/>
        <v>684</v>
      </c>
      <c r="S16" s="135">
        <f t="shared" si="1"/>
        <v>900</v>
      </c>
      <c r="T16" s="135">
        <f t="shared" si="1"/>
        <v>899.2</v>
      </c>
      <c r="U16" s="135">
        <f t="shared" si="1"/>
        <v>983.2</v>
      </c>
      <c r="V16" s="135">
        <f t="shared" si="1"/>
        <v>1132.0999999999999</v>
      </c>
      <c r="W16" s="135">
        <f t="shared" si="1"/>
        <v>1230.5</v>
      </c>
      <c r="X16" s="135">
        <f t="shared" si="1"/>
        <v>1373</v>
      </c>
      <c r="Y16" s="135">
        <f t="shared" si="1"/>
        <v>1336</v>
      </c>
      <c r="Z16" s="136" t="str">
        <f t="shared" si="1"/>
        <v/>
      </c>
      <c r="AA16" s="90">
        <f t="shared" si="0"/>
        <v>19683.200000000004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>
        <v>386.6</v>
      </c>
      <c r="K21" s="129">
        <v>220.9</v>
      </c>
      <c r="L21" s="129">
        <v>548</v>
      </c>
      <c r="M21" s="129">
        <v>391.1</v>
      </c>
      <c r="N21" s="129">
        <v>100.8</v>
      </c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1647.3999999999999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386.6</v>
      </c>
      <c r="K24" s="135">
        <f t="shared" si="3"/>
        <v>220.9</v>
      </c>
      <c r="L24" s="135">
        <f t="shared" si="3"/>
        <v>548</v>
      </c>
      <c r="M24" s="135">
        <f t="shared" si="3"/>
        <v>391.1</v>
      </c>
      <c r="N24" s="135">
        <f t="shared" si="3"/>
        <v>100.8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1647.3999999999999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2025-04-09T11:22:06Z</dcterms:created>
  <dcterms:modified xsi:type="dcterms:W3CDTF">2025-04-09T11:22:08Z</dcterms:modified>
</cp:coreProperties>
</file>