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<sst xmlns="http://schemas.openxmlformats.org/spreadsheetml/2006/main" count="119" uniqueCount="54">
  <si>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08/04/2025 14:04:55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</si>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</sst>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870-4A69-8525-FE7624ACF5A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870-4A69-8525-FE7624ACF5A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870-4A69-8525-FE7624ACF5A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870-4A69-8525-FE7624ACF5A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870-4A69-8525-FE7624ACF5A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870-4A69-8525-FE7624ACF5A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870-4A69-8525-FE7624ACF5A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870-4A69-8525-FE7624ACF5A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108</c:v>
                </c:pt>
                <c:pt idx="6">
                  <c:v>108</c:v>
                </c:pt>
                <c:pt idx="7">
                  <c:v>110</c:v>
                </c:pt>
                <c:pt idx="8">
                  <c:v>108</c:v>
                </c:pt>
                <c:pt idx="9">
                  <c:v>102</c:v>
                </c:pt>
                <c:pt idx="10">
                  <c:v>102</c:v>
                </c:pt>
                <c:pt idx="11">
                  <c:v>111</c:v>
                </c:pt>
                <c:pt idx="12">
                  <c:v>108</c:v>
                </c:pt>
                <c:pt idx="13">
                  <c:v>147</c:v>
                </c:pt>
                <c:pt idx="14">
                  <c:v>108</c:v>
                </c:pt>
                <c:pt idx="15">
                  <c:v>102</c:v>
                </c:pt>
                <c:pt idx="16">
                  <c:v>102</c:v>
                </c:pt>
                <c:pt idx="17">
                  <c:v>110</c:v>
                </c:pt>
                <c:pt idx="18">
                  <c:v>132</c:v>
                </c:pt>
                <c:pt idx="19">
                  <c:v>163</c:v>
                </c:pt>
                <c:pt idx="20">
                  <c:v>143</c:v>
                </c:pt>
                <c:pt idx="21">
                  <c:v>108</c:v>
                </c:pt>
                <c:pt idx="22">
                  <c:v>108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870-4A69-8525-FE7624ACF5A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2179.5079999999998</c:v>
                </c:pt>
                <c:pt idx="1">
                  <c:v>1973.4880000000001</c:v>
                </c:pt>
                <c:pt idx="2">
                  <c:v>1778.9259999999999</c:v>
                </c:pt>
                <c:pt idx="3">
                  <c:v>1754.5250000000001</c:v>
                </c:pt>
                <c:pt idx="4">
                  <c:v>2022.0640000000001</c:v>
                </c:pt>
                <c:pt idx="5">
                  <c:v>2507.221</c:v>
                </c:pt>
                <c:pt idx="6">
                  <c:v>2439.9</c:v>
                </c:pt>
                <c:pt idx="7">
                  <c:v>2438.9</c:v>
                </c:pt>
                <c:pt idx="8">
                  <c:v>2273.5749999999998</c:v>
                </c:pt>
                <c:pt idx="9">
                  <c:v>1388.85</c:v>
                </c:pt>
                <c:pt idx="10">
                  <c:v>758.9</c:v>
                </c:pt>
                <c:pt idx="11">
                  <c:v>155.9</c:v>
                </c:pt>
                <c:pt idx="12">
                  <c:v>155.9</c:v>
                </c:pt>
                <c:pt idx="13">
                  <c:v>155.9</c:v>
                </c:pt>
                <c:pt idx="14">
                  <c:v>155.9</c:v>
                </c:pt>
                <c:pt idx="15">
                  <c:v>447.9</c:v>
                </c:pt>
                <c:pt idx="16">
                  <c:v>1945.144</c:v>
                </c:pt>
                <c:pt idx="17">
                  <c:v>2527.9</c:v>
                </c:pt>
                <c:pt idx="18">
                  <c:v>3035.9</c:v>
                </c:pt>
                <c:pt idx="19">
                  <c:v>3291.9</c:v>
                </c:pt>
                <c:pt idx="20">
                  <c:v>3294.9</c:v>
                </c:pt>
                <c:pt idx="21">
                  <c:v>3295.9</c:v>
                </c:pt>
                <c:pt idx="22">
                  <c:v>3296.9</c:v>
                </c:pt>
                <c:pt idx="23">
                  <c:v>2908.078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870-4A69-8525-FE7624ACF5A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853.5</c:v>
                </c:pt>
                <c:pt idx="1">
                  <c:v>1049.0999999999999</c:v>
                </c:pt>
                <c:pt idx="2">
                  <c:v>1036.4000000000001</c:v>
                </c:pt>
                <c:pt idx="3">
                  <c:v>955.6</c:v>
                </c:pt>
                <c:pt idx="4">
                  <c:v>874.4</c:v>
                </c:pt>
                <c:pt idx="5">
                  <c:v>701.6</c:v>
                </c:pt>
                <c:pt idx="6">
                  <c:v>1109.5</c:v>
                </c:pt>
                <c:pt idx="7">
                  <c:v>614.70000000000005</c:v>
                </c:pt>
                <c:pt idx="8">
                  <c:v>479.24599999999998</c:v>
                </c:pt>
                <c:pt idx="9">
                  <c:v>88</c:v>
                </c:pt>
                <c:pt idx="10">
                  <c:v>108</c:v>
                </c:pt>
                <c:pt idx="11">
                  <c:v>544.29999999999995</c:v>
                </c:pt>
                <c:pt idx="12">
                  <c:v>914.6</c:v>
                </c:pt>
                <c:pt idx="13">
                  <c:v>894.2</c:v>
                </c:pt>
                <c:pt idx="14">
                  <c:v>825</c:v>
                </c:pt>
                <c:pt idx="15">
                  <c:v>729.9</c:v>
                </c:pt>
                <c:pt idx="16">
                  <c:v>184</c:v>
                </c:pt>
                <c:pt idx="17">
                  <c:v>800.2</c:v>
                </c:pt>
                <c:pt idx="18">
                  <c:v>1143.8</c:v>
                </c:pt>
                <c:pt idx="19">
                  <c:v>1077.5999999999999</c:v>
                </c:pt>
                <c:pt idx="20">
                  <c:v>1258.3</c:v>
                </c:pt>
                <c:pt idx="21">
                  <c:v>1413.6</c:v>
                </c:pt>
                <c:pt idx="22">
                  <c:v>1680.2</c:v>
                </c:pt>
                <c:pt idx="23">
                  <c:v>1631.6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870-4A69-8525-FE7624ACF5A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1778.117</c:v>
                </c:pt>
                <c:pt idx="1">
                  <c:v>1822.8059999999998</c:v>
                </c:pt>
                <c:pt idx="2">
                  <c:v>1844.01</c:v>
                </c:pt>
                <c:pt idx="3">
                  <c:v>1854.6190000000001</c:v>
                </c:pt>
                <c:pt idx="4">
                  <c:v>1883.6610000000001</c:v>
                </c:pt>
                <c:pt idx="5">
                  <c:v>1896.5500000000002</c:v>
                </c:pt>
                <c:pt idx="6">
                  <c:v>2094.8959999999997</c:v>
                </c:pt>
                <c:pt idx="7">
                  <c:v>3096.2930000000006</c:v>
                </c:pt>
                <c:pt idx="8">
                  <c:v>4633.9399999999996</c:v>
                </c:pt>
                <c:pt idx="9">
                  <c:v>5814.9869999999992</c:v>
                </c:pt>
                <c:pt idx="10">
                  <c:v>6410.9669999999996</c:v>
                </c:pt>
                <c:pt idx="11">
                  <c:v>6834.9909999999991</c:v>
                </c:pt>
                <c:pt idx="12">
                  <c:v>6672.7199999999993</c:v>
                </c:pt>
                <c:pt idx="13">
                  <c:v>6421.2240000000002</c:v>
                </c:pt>
                <c:pt idx="14">
                  <c:v>6138.8870000000006</c:v>
                </c:pt>
                <c:pt idx="15">
                  <c:v>5498.3449999999993</c:v>
                </c:pt>
                <c:pt idx="16">
                  <c:v>4421.639000000001</c:v>
                </c:pt>
                <c:pt idx="17">
                  <c:v>2955.1460000000006</c:v>
                </c:pt>
                <c:pt idx="18">
                  <c:v>1634.3650000000005</c:v>
                </c:pt>
                <c:pt idx="19">
                  <c:v>1182.5179999999998</c:v>
                </c:pt>
                <c:pt idx="20">
                  <c:v>1041.55</c:v>
                </c:pt>
                <c:pt idx="21">
                  <c:v>904.64400000000001</c:v>
                </c:pt>
                <c:pt idx="22">
                  <c:v>832.46500000000003</c:v>
                </c:pt>
                <c:pt idx="23">
                  <c:v>790.39499999999975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870-4A69-8525-FE7624ACF5A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90</c:v>
                </c:pt>
                <c:pt idx="1">
                  <c:v>91</c:v>
                </c:pt>
                <c:pt idx="2">
                  <c:v>92</c:v>
                </c:pt>
                <c:pt idx="3">
                  <c:v>96</c:v>
                </c:pt>
                <c:pt idx="4">
                  <c:v>98</c:v>
                </c:pt>
                <c:pt idx="5">
                  <c:v>96</c:v>
                </c:pt>
                <c:pt idx="6">
                  <c:v>93</c:v>
                </c:pt>
                <c:pt idx="7">
                  <c:v>98</c:v>
                </c:pt>
                <c:pt idx="8">
                  <c:v>107</c:v>
                </c:pt>
                <c:pt idx="9">
                  <c:v>111</c:v>
                </c:pt>
                <c:pt idx="10">
                  <c:v>111</c:v>
                </c:pt>
                <c:pt idx="11">
                  <c:v>107</c:v>
                </c:pt>
                <c:pt idx="12">
                  <c:v>102</c:v>
                </c:pt>
                <c:pt idx="13">
                  <c:v>94</c:v>
                </c:pt>
                <c:pt idx="14">
                  <c:v>90</c:v>
                </c:pt>
                <c:pt idx="15">
                  <c:v>90</c:v>
                </c:pt>
                <c:pt idx="16">
                  <c:v>92</c:v>
                </c:pt>
                <c:pt idx="17">
                  <c:v>91</c:v>
                </c:pt>
                <c:pt idx="18">
                  <c:v>93</c:v>
                </c:pt>
                <c:pt idx="19">
                  <c:v>96</c:v>
                </c:pt>
                <c:pt idx="20">
                  <c:v>99</c:v>
                </c:pt>
                <c:pt idx="21">
                  <c:v>100</c:v>
                </c:pt>
                <c:pt idx="22">
                  <c:v>99</c:v>
                </c:pt>
                <c:pt idx="23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870-4A69-8525-FE7624ACF5A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86</c:v>
                </c:pt>
                <c:pt idx="7">
                  <c:v>144</c:v>
                </c:pt>
                <c:pt idx="8">
                  <c:v>58</c:v>
                </c:pt>
                <c:pt idx="9">
                  <c:v>34</c:v>
                </c:pt>
                <c:pt idx="10">
                  <c:v>26</c:v>
                </c:pt>
                <c:pt idx="11">
                  <c:v>26</c:v>
                </c:pt>
                <c:pt idx="17">
                  <c:v>39</c:v>
                </c:pt>
                <c:pt idx="18">
                  <c:v>917.74800000000005</c:v>
                </c:pt>
                <c:pt idx="19">
                  <c:v>1674.25</c:v>
                </c:pt>
                <c:pt idx="20">
                  <c:v>1361.3690000000001</c:v>
                </c:pt>
                <c:pt idx="21">
                  <c:v>717.96500000000003</c:v>
                </c:pt>
                <c:pt idx="22">
                  <c:v>67.677999999999997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870-4A69-8525-FE7624ACF5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117.95</c:v>
                </c:pt>
                <c:pt idx="1">
                  <c:v>112.99</c:v>
                </c:pt>
                <c:pt idx="2">
                  <c:v>108.69</c:v>
                </c:pt>
                <c:pt idx="3">
                  <c:v>107.47</c:v>
                </c:pt>
                <c:pt idx="4">
                  <c:v>113.57</c:v>
                </c:pt>
                <c:pt idx="5">
                  <c:v>129.24</c:v>
                </c:pt>
                <c:pt idx="6">
                  <c:v>164.02</c:v>
                </c:pt>
                <c:pt idx="7">
                  <c:v>177.5</c:v>
                </c:pt>
                <c:pt idx="8">
                  <c:v>122.51</c:v>
                </c:pt>
                <c:pt idx="9">
                  <c:v>93.66</c:v>
                </c:pt>
                <c:pt idx="10">
                  <c:v>85.48</c:v>
                </c:pt>
                <c:pt idx="11">
                  <c:v>64.38</c:v>
                </c:pt>
                <c:pt idx="12">
                  <c:v>15.16</c:v>
                </c:pt>
                <c:pt idx="13">
                  <c:v>17.86</c:v>
                </c:pt>
                <c:pt idx="14">
                  <c:v>60</c:v>
                </c:pt>
                <c:pt idx="15">
                  <c:v>80</c:v>
                </c:pt>
                <c:pt idx="16">
                  <c:v>108.69</c:v>
                </c:pt>
                <c:pt idx="17">
                  <c:v>138.66</c:v>
                </c:pt>
                <c:pt idx="18">
                  <c:v>210.52</c:v>
                </c:pt>
                <c:pt idx="19">
                  <c:v>308</c:v>
                </c:pt>
                <c:pt idx="20">
                  <c:v>302.32</c:v>
                </c:pt>
                <c:pt idx="21">
                  <c:v>203.13</c:v>
                </c:pt>
                <c:pt idx="22">
                  <c:v>175</c:v>
                </c:pt>
                <c:pt idx="23">
                  <c:v>119.96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870-4A69-8525-FE7624ACF5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96</c:v>
                </c:pt>
                <c:pt idx="1">
                  <c:v>79.5</c:v>
                </c:pt>
                <c:pt idx="2">
                  <c:v>82.5</c:v>
                </c:pt>
                <c:pt idx="3">
                  <c:v>85.5</c:v>
                </c:pt>
                <c:pt idx="4">
                  <c:v>92.5</c:v>
                </c:pt>
                <c:pt idx="5">
                  <c:v>109</c:v>
                </c:pt>
                <c:pt idx="6">
                  <c:v>102</c:v>
                </c:pt>
                <c:pt idx="7">
                  <c:v>100</c:v>
                </c:pt>
                <c:pt idx="8">
                  <c:v>74</c:v>
                </c:pt>
                <c:pt idx="9">
                  <c:v>65</c:v>
                </c:pt>
                <c:pt idx="10">
                  <c:v>67.5</c:v>
                </c:pt>
                <c:pt idx="11">
                  <c:v>96</c:v>
                </c:pt>
                <c:pt idx="12">
                  <c:v>103</c:v>
                </c:pt>
                <c:pt idx="13">
                  <c:v>96</c:v>
                </c:pt>
                <c:pt idx="14">
                  <c:v>91.5</c:v>
                </c:pt>
                <c:pt idx="15">
                  <c:v>75</c:v>
                </c:pt>
                <c:pt idx="16">
                  <c:v>66.5</c:v>
                </c:pt>
                <c:pt idx="17">
                  <c:v>108</c:v>
                </c:pt>
                <c:pt idx="18">
                  <c:v>163</c:v>
                </c:pt>
                <c:pt idx="19">
                  <c:v>196</c:v>
                </c:pt>
                <c:pt idx="20">
                  <c:v>201</c:v>
                </c:pt>
                <c:pt idx="21">
                  <c:v>187</c:v>
                </c:pt>
                <c:pt idx="22">
                  <c:v>175</c:v>
                </c:pt>
                <c:pt idx="23">
                  <c:v>155.5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2B-43BF-8289-A71AE552467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935.60099999999989</c:v>
                </c:pt>
                <c:pt idx="1">
                  <c:v>939.61399999999992</c:v>
                </c:pt>
                <c:pt idx="2">
                  <c:v>933.83799999999997</c:v>
                </c:pt>
                <c:pt idx="3">
                  <c:v>935.43</c:v>
                </c:pt>
                <c:pt idx="4">
                  <c:v>928.03300000000002</c:v>
                </c:pt>
                <c:pt idx="5">
                  <c:v>945.41399999999999</c:v>
                </c:pt>
                <c:pt idx="6">
                  <c:v>867.06599999999992</c:v>
                </c:pt>
                <c:pt idx="7">
                  <c:v>738.97</c:v>
                </c:pt>
                <c:pt idx="8">
                  <c:v>824.22199999999998</c:v>
                </c:pt>
                <c:pt idx="9">
                  <c:v>823.87900000000002</c:v>
                </c:pt>
                <c:pt idx="10">
                  <c:v>856.05100000000004</c:v>
                </c:pt>
                <c:pt idx="11">
                  <c:v>860.69899999999996</c:v>
                </c:pt>
                <c:pt idx="12">
                  <c:v>861.55700000000002</c:v>
                </c:pt>
                <c:pt idx="13">
                  <c:v>852.72699999999998</c:v>
                </c:pt>
                <c:pt idx="14">
                  <c:v>856.87600000000009</c:v>
                </c:pt>
                <c:pt idx="15">
                  <c:v>852.01300000000003</c:v>
                </c:pt>
                <c:pt idx="16">
                  <c:v>736.51099999999997</c:v>
                </c:pt>
                <c:pt idx="17">
                  <c:v>731.12599999999998</c:v>
                </c:pt>
                <c:pt idx="18">
                  <c:v>694.23900000000003</c:v>
                </c:pt>
                <c:pt idx="19">
                  <c:v>715.95700000000011</c:v>
                </c:pt>
                <c:pt idx="20">
                  <c:v>808.41499999999996</c:v>
                </c:pt>
                <c:pt idx="21">
                  <c:v>789.82600000000002</c:v>
                </c:pt>
                <c:pt idx="22">
                  <c:v>851.29300000000012</c:v>
                </c:pt>
                <c:pt idx="23">
                  <c:v>923.37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2B-43BF-8289-A71AE552467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1096.7900000000002</c:v>
                </c:pt>
                <c:pt idx="1">
                  <c:v>1081.0440000000003</c:v>
                </c:pt>
                <c:pt idx="2">
                  <c:v>1082.1490000000001</c:v>
                </c:pt>
                <c:pt idx="3">
                  <c:v>1085.1150000000002</c:v>
                </c:pt>
                <c:pt idx="4">
                  <c:v>1126.3119999999999</c:v>
                </c:pt>
                <c:pt idx="5">
                  <c:v>1257.8030000000001</c:v>
                </c:pt>
                <c:pt idx="6">
                  <c:v>1467.4789999999998</c:v>
                </c:pt>
                <c:pt idx="7">
                  <c:v>1610.63</c:v>
                </c:pt>
                <c:pt idx="8">
                  <c:v>1649.9449999999999</c:v>
                </c:pt>
                <c:pt idx="9">
                  <c:v>1627.2579999999996</c:v>
                </c:pt>
                <c:pt idx="10">
                  <c:v>1590.9669999999999</c:v>
                </c:pt>
                <c:pt idx="11">
                  <c:v>1613.597</c:v>
                </c:pt>
                <c:pt idx="12">
                  <c:v>1613.6070000000002</c:v>
                </c:pt>
                <c:pt idx="13">
                  <c:v>1581.5920000000001</c:v>
                </c:pt>
                <c:pt idx="14">
                  <c:v>1527.5600000000002</c:v>
                </c:pt>
                <c:pt idx="15">
                  <c:v>1502.788</c:v>
                </c:pt>
                <c:pt idx="16">
                  <c:v>1463.7260000000001</c:v>
                </c:pt>
                <c:pt idx="17">
                  <c:v>1457.5230000000004</c:v>
                </c:pt>
                <c:pt idx="18">
                  <c:v>1461.318</c:v>
                </c:pt>
                <c:pt idx="19">
                  <c:v>1479.2220000000002</c:v>
                </c:pt>
                <c:pt idx="20">
                  <c:v>1376.2</c:v>
                </c:pt>
                <c:pt idx="21">
                  <c:v>1187.546</c:v>
                </c:pt>
                <c:pt idx="22">
                  <c:v>1113.8319999999999</c:v>
                </c:pt>
                <c:pt idx="23">
                  <c:v>1076.8650000000002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2B-43BF-8289-A71AE552467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2430.7799999999997</c:v>
                </c:pt>
                <c:pt idx="1">
                  <c:v>2317.201</c:v>
                </c:pt>
                <c:pt idx="2">
                  <c:v>2227.8779999999997</c:v>
                </c:pt>
                <c:pt idx="3">
                  <c:v>2190.7339999999999</c:v>
                </c:pt>
                <c:pt idx="4">
                  <c:v>2272.2369999999996</c:v>
                </c:pt>
                <c:pt idx="5">
                  <c:v>2544.1640000000002</c:v>
                </c:pt>
                <c:pt idx="6">
                  <c:v>3011.8960000000002</c:v>
                </c:pt>
                <c:pt idx="7">
                  <c:v>3492.3059999999996</c:v>
                </c:pt>
                <c:pt idx="8">
                  <c:v>3806.2939999999999</c:v>
                </c:pt>
                <c:pt idx="9">
                  <c:v>4000.8999999999996</c:v>
                </c:pt>
                <c:pt idx="10">
                  <c:v>4067.2899999999991</c:v>
                </c:pt>
                <c:pt idx="11">
                  <c:v>4156.8799999999992</c:v>
                </c:pt>
                <c:pt idx="12">
                  <c:v>4132.0609999999997</c:v>
                </c:pt>
                <c:pt idx="13">
                  <c:v>3928.0429999999992</c:v>
                </c:pt>
                <c:pt idx="14">
                  <c:v>3800.2429999999995</c:v>
                </c:pt>
                <c:pt idx="15">
                  <c:v>3617.4219999999996</c:v>
                </c:pt>
                <c:pt idx="16">
                  <c:v>3478.2069999999999</c:v>
                </c:pt>
                <c:pt idx="17">
                  <c:v>3583.6130000000007</c:v>
                </c:pt>
                <c:pt idx="18">
                  <c:v>3968.8409999999994</c:v>
                </c:pt>
                <c:pt idx="19">
                  <c:v>4385.1539999999995</c:v>
                </c:pt>
                <c:pt idx="20">
                  <c:v>4150.5230000000001</c:v>
                </c:pt>
                <c:pt idx="21">
                  <c:v>3772.7840000000001</c:v>
                </c:pt>
                <c:pt idx="22">
                  <c:v>3286.1169999999993</c:v>
                </c:pt>
                <c:pt idx="23">
                  <c:v>2774.3289999999997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2B-43BF-8289-A71AE552467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236.99999999999997</c:v>
                </c:pt>
                <c:pt idx="1">
                  <c:v>228.00000000000003</c:v>
                </c:pt>
                <c:pt idx="2">
                  <c:v>223.00000000000003</c:v>
                </c:pt>
                <c:pt idx="3">
                  <c:v>224</c:v>
                </c:pt>
                <c:pt idx="4">
                  <c:v>232.99999999999997</c:v>
                </c:pt>
                <c:pt idx="5">
                  <c:v>261</c:v>
                </c:pt>
                <c:pt idx="6">
                  <c:v>311</c:v>
                </c:pt>
                <c:pt idx="7">
                  <c:v>351</c:v>
                </c:pt>
                <c:pt idx="8">
                  <c:v>363</c:v>
                </c:pt>
                <c:pt idx="9">
                  <c:v>354</c:v>
                </c:pt>
                <c:pt idx="10">
                  <c:v>362</c:v>
                </c:pt>
                <c:pt idx="11">
                  <c:v>368</c:v>
                </c:pt>
                <c:pt idx="12">
                  <c:v>359.99999999999994</c:v>
                </c:pt>
                <c:pt idx="13">
                  <c:v>341</c:v>
                </c:pt>
                <c:pt idx="14">
                  <c:v>332.99999999999994</c:v>
                </c:pt>
                <c:pt idx="15">
                  <c:v>328.99999999999994</c:v>
                </c:pt>
                <c:pt idx="16">
                  <c:v>336</c:v>
                </c:pt>
                <c:pt idx="17">
                  <c:v>351</c:v>
                </c:pt>
                <c:pt idx="18">
                  <c:v>375.00000000000011</c:v>
                </c:pt>
                <c:pt idx="19">
                  <c:v>409</c:v>
                </c:pt>
                <c:pt idx="20">
                  <c:v>392</c:v>
                </c:pt>
                <c:pt idx="21">
                  <c:v>356</c:v>
                </c:pt>
                <c:pt idx="22">
                  <c:v>316</c:v>
                </c:pt>
                <c:pt idx="23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D2B-43BF-8289-A71AE552467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D2B-43BF-8289-A71AE552467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220</c:v>
                </c:pt>
                <c:pt idx="12">
                  <c:v>345</c:v>
                </c:pt>
                <c:pt idx="13">
                  <c:v>345</c:v>
                </c:pt>
                <c:pt idx="14">
                  <c:v>129.655</c:v>
                </c:pt>
                <c:pt idx="15">
                  <c:v>2.968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D2B-43BF-8289-A71AE552467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D2B-43BF-8289-A71AE552467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D2B-43BF-8289-A71AE552467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D2B-43BF-8289-A71AE552467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395</c:v>
                </c:pt>
                <c:pt idx="1">
                  <c:v>379</c:v>
                </c:pt>
                <c:pt idx="2">
                  <c:v>290</c:v>
                </c:pt>
                <c:pt idx="3">
                  <c:v>228</c:v>
                </c:pt>
                <c:pt idx="4">
                  <c:v>314</c:v>
                </c:pt>
                <c:pt idx="5">
                  <c:v>204</c:v>
                </c:pt>
                <c:pt idx="6">
                  <c:v>163</c:v>
                </c:pt>
                <c:pt idx="7">
                  <c:v>209</c:v>
                </c:pt>
                <c:pt idx="8">
                  <c:v>942.3</c:v>
                </c:pt>
                <c:pt idx="9">
                  <c:v>667.8</c:v>
                </c:pt>
                <c:pt idx="10">
                  <c:v>573.1</c:v>
                </c:pt>
                <c:pt idx="11">
                  <c:v>464</c:v>
                </c:pt>
                <c:pt idx="12">
                  <c:v>538</c:v>
                </c:pt>
                <c:pt idx="13">
                  <c:v>568</c:v>
                </c:pt>
                <c:pt idx="14">
                  <c:v>579</c:v>
                </c:pt>
                <c:pt idx="15">
                  <c:v>489</c:v>
                </c:pt>
                <c:pt idx="16">
                  <c:v>663.8</c:v>
                </c:pt>
                <c:pt idx="17">
                  <c:v>292</c:v>
                </c:pt>
                <c:pt idx="18">
                  <c:v>284</c:v>
                </c:pt>
                <c:pt idx="19">
                  <c:v>286</c:v>
                </c:pt>
                <c:pt idx="20">
                  <c:v>256</c:v>
                </c:pt>
                <c:pt idx="21">
                  <c:v>233</c:v>
                </c:pt>
                <c:pt idx="22">
                  <c:v>328</c:v>
                </c:pt>
                <c:pt idx="23">
                  <c:v>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D2B-43BF-8289-A71AE552467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13.999000000000001</c:v>
                </c:pt>
                <c:pt idx="6">
                  <c:v>8.8490000000000002</c:v>
                </c:pt>
                <c:pt idx="18">
                  <c:v>10.452999999999999</c:v>
                </c:pt>
                <c:pt idx="19">
                  <c:v>13.977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D2B-43BF-8289-A71AE552467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D2B-43BF-8289-A71AE552467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D2B-43BF-8289-A71AE55246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117.95</c:v>
                </c:pt>
                <c:pt idx="1">
                  <c:v>112.99</c:v>
                </c:pt>
                <c:pt idx="2">
                  <c:v>108.69</c:v>
                </c:pt>
                <c:pt idx="3">
                  <c:v>107.47</c:v>
                </c:pt>
                <c:pt idx="4">
                  <c:v>113.57</c:v>
                </c:pt>
                <c:pt idx="5">
                  <c:v>129.24</c:v>
                </c:pt>
                <c:pt idx="6">
                  <c:v>164.02</c:v>
                </c:pt>
                <c:pt idx="7">
                  <c:v>177.5</c:v>
                </c:pt>
                <c:pt idx="8">
                  <c:v>122.51</c:v>
                </c:pt>
                <c:pt idx="9">
                  <c:v>93.66</c:v>
                </c:pt>
                <c:pt idx="10">
                  <c:v>85.48</c:v>
                </c:pt>
                <c:pt idx="11">
                  <c:v>64.38</c:v>
                </c:pt>
                <c:pt idx="12">
                  <c:v>15.16</c:v>
                </c:pt>
                <c:pt idx="13">
                  <c:v>17.86</c:v>
                </c:pt>
                <c:pt idx="14">
                  <c:v>60</c:v>
                </c:pt>
                <c:pt idx="15">
                  <c:v>80</c:v>
                </c:pt>
                <c:pt idx="16">
                  <c:v>108.69</c:v>
                </c:pt>
                <c:pt idx="17">
                  <c:v>138.66</c:v>
                </c:pt>
                <c:pt idx="18">
                  <c:v>210.52</c:v>
                </c:pt>
                <c:pt idx="19">
                  <c:v>308</c:v>
                </c:pt>
                <c:pt idx="20">
                  <c:v>302.32</c:v>
                </c:pt>
                <c:pt idx="21">
                  <c:v>203.13</c:v>
                </c:pt>
                <c:pt idx="22">
                  <c:v>175</c:v>
                </c:pt>
                <c:pt idx="23">
                  <c:v>119.96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D2B-43BF-8289-A71AE55246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5205.1250000000009</v>
      </c>
      <c r="C4" s="18">
        <v>5038.3940000000011</v>
      </c>
      <c r="D4" s="18">
        <v>4853.3360000000002</v>
      </c>
      <c r="E4" s="18">
        <v>4762.7440000000006</v>
      </c>
      <c r="F4" s="18">
        <v>4980.1249999999991</v>
      </c>
      <c r="G4" s="18">
        <v>5335.3710000000001</v>
      </c>
      <c r="H4" s="18">
        <v>5931.2960000000003</v>
      </c>
      <c r="I4" s="18">
        <v>6501.893</v>
      </c>
      <c r="J4" s="18">
        <v>7659.7609999999995</v>
      </c>
      <c r="K4" s="18">
        <v>7538.8369999999977</v>
      </c>
      <c r="L4" s="18">
        <v>7516.8670000000002</v>
      </c>
      <c r="M4" s="18">
        <v>7779.1909999999998</v>
      </c>
      <c r="N4" s="18">
        <v>7953.2199999999993</v>
      </c>
      <c r="O4" s="18">
        <v>7712.3239999999996</v>
      </c>
      <c r="P4" s="18">
        <v>7317.7870000000003</v>
      </c>
      <c r="Q4" s="18">
        <v>6868.1449999999986</v>
      </c>
      <c r="R4" s="18">
        <v>6744.7830000000022</v>
      </c>
      <c r="S4" s="18">
        <v>6523.2460000000001</v>
      </c>
      <c r="T4" s="18">
        <v>6956.8130000000001</v>
      </c>
      <c r="U4" s="18">
        <v>7485.2679999999991</v>
      </c>
      <c r="V4" s="18">
        <v>7198.1189999999997</v>
      </c>
      <c r="W4" s="18">
        <v>6540.1090000000013</v>
      </c>
      <c r="X4" s="18">
        <v>6084.2430000000004</v>
      </c>
      <c r="Y4" s="18">
        <v>5530.0730000000012</v>
      </c>
      <c r="Z4" s="19"/>
      <c r="AA4" s="20">
        <f>SUM(B4:Z4)</f>
        <v>156017.06999999998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117.95</v>
      </c>
      <c r="C7" s="28">
        <v>112.99</v>
      </c>
      <c r="D7" s="28">
        <v>108.69</v>
      </c>
      <c r="E7" s="28">
        <v>107.47</v>
      </c>
      <c r="F7" s="28">
        <v>113.57</v>
      </c>
      <c r="G7" s="28">
        <v>129.24</v>
      </c>
      <c r="H7" s="28">
        <v>164.02</v>
      </c>
      <c r="I7" s="28">
        <v>177.5</v>
      </c>
      <c r="J7" s="28">
        <v>122.51</v>
      </c>
      <c r="K7" s="28">
        <v>93.66</v>
      </c>
      <c r="L7" s="28">
        <v>85.48</v>
      </c>
      <c r="M7" s="28">
        <v>64.38</v>
      </c>
      <c r="N7" s="28">
        <v>15.16</v>
      </c>
      <c r="O7" s="28">
        <v>17.86</v>
      </c>
      <c r="P7" s="28">
        <v>60</v>
      </c>
      <c r="Q7" s="28">
        <v>80</v>
      </c>
      <c r="R7" s="28">
        <v>108.69</v>
      </c>
      <c r="S7" s="28">
        <v>138.66</v>
      </c>
      <c r="T7" s="28">
        <v>210.52</v>
      </c>
      <c r="U7" s="28">
        <v>308</v>
      </c>
      <c r="V7" s="28">
        <v>302.32</v>
      </c>
      <c r="W7" s="28">
        <v>203.13</v>
      </c>
      <c r="X7" s="28">
        <v>175</v>
      </c>
      <c r="Y7" s="28">
        <v>119.96</v>
      </c>
      <c r="Z7" s="29"/>
      <c r="AA7" s="30">
        <f>IF(SUM(B7:Z7)&lt;&gt;0,AVERAGEIF(B7:Z7,"&lt;&gt;"""),"")</f>
        <v>130.69833333333335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202</v>
      </c>
    </row>
    <row r="11" spans="1:27" ht="24.95" customHeight="1" x14ac:dyDescent="0.2">
      <c r="A11" s="45" t="s">
        <v>7</v>
      </c>
      <c r="B11" s="46">
        <v>102</v>
      </c>
      <c r="C11" s="47">
        <v>102</v>
      </c>
      <c r="D11" s="47">
        <v>102</v>
      </c>
      <c r="E11" s="47">
        <v>102</v>
      </c>
      <c r="F11" s="47">
        <v>102</v>
      </c>
      <c r="G11" s="47">
        <v>108</v>
      </c>
      <c r="H11" s="47">
        <v>108</v>
      </c>
      <c r="I11" s="47">
        <v>110</v>
      </c>
      <c r="J11" s="47">
        <v>108</v>
      </c>
      <c r="K11" s="47">
        <v>102</v>
      </c>
      <c r="L11" s="47">
        <v>102</v>
      </c>
      <c r="M11" s="47">
        <v>111</v>
      </c>
      <c r="N11" s="47">
        <v>108</v>
      </c>
      <c r="O11" s="47">
        <v>147</v>
      </c>
      <c r="P11" s="47">
        <v>108</v>
      </c>
      <c r="Q11" s="47">
        <v>102</v>
      </c>
      <c r="R11" s="47">
        <v>102</v>
      </c>
      <c r="S11" s="47">
        <v>110</v>
      </c>
      <c r="T11" s="47">
        <v>132</v>
      </c>
      <c r="U11" s="47">
        <v>163</v>
      </c>
      <c r="V11" s="47">
        <v>143</v>
      </c>
      <c r="W11" s="47">
        <v>108</v>
      </c>
      <c r="X11" s="47">
        <v>108</v>
      </c>
      <c r="Y11" s="47">
        <v>102</v>
      </c>
      <c r="Z11" s="48"/>
      <c r="AA11" s="49">
        <f t="shared" si="0"/>
        <v>2692</v>
      </c>
    </row>
    <row r="12" spans="1:27" ht="24.95" customHeight="1" x14ac:dyDescent="0.2">
      <c r="A12" s="50" t="s">
        <v>8</v>
      </c>
      <c r="B12" s="51">
        <v>2179.5079999999998</v>
      </c>
      <c r="C12" s="52">
        <v>1973.4880000000001</v>
      </c>
      <c r="D12" s="52">
        <v>1778.9259999999999</v>
      </c>
      <c r="E12" s="52">
        <v>1754.5250000000001</v>
      </c>
      <c r="F12" s="52">
        <v>2022.0640000000001</v>
      </c>
      <c r="G12" s="52">
        <v>2507.221</v>
      </c>
      <c r="H12" s="52">
        <v>2439.9</v>
      </c>
      <c r="I12" s="52">
        <v>2438.9</v>
      </c>
      <c r="J12" s="52">
        <v>2273.5749999999998</v>
      </c>
      <c r="K12" s="52">
        <v>1388.85</v>
      </c>
      <c r="L12" s="52">
        <v>758.9</v>
      </c>
      <c r="M12" s="52">
        <v>155.9</v>
      </c>
      <c r="N12" s="52">
        <v>155.9</v>
      </c>
      <c r="O12" s="52">
        <v>155.9</v>
      </c>
      <c r="P12" s="52">
        <v>155.9</v>
      </c>
      <c r="Q12" s="52">
        <v>447.9</v>
      </c>
      <c r="R12" s="52">
        <v>1945.144</v>
      </c>
      <c r="S12" s="52">
        <v>2527.9</v>
      </c>
      <c r="T12" s="52">
        <v>3035.9</v>
      </c>
      <c r="U12" s="52">
        <v>3291.9</v>
      </c>
      <c r="V12" s="52">
        <v>3294.9</v>
      </c>
      <c r="W12" s="52">
        <v>3295.9</v>
      </c>
      <c r="X12" s="52">
        <v>3296.9</v>
      </c>
      <c r="Y12" s="52">
        <v>2908.078</v>
      </c>
      <c r="Z12" s="53"/>
      <c r="AA12" s="54">
        <f t="shared" si="0"/>
        <v>46183.979000000014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86</v>
      </c>
      <c r="I13" s="52">
        <v>144</v>
      </c>
      <c r="J13" s="52">
        <v>58</v>
      </c>
      <c r="K13" s="52">
        <v>34</v>
      </c>
      <c r="L13" s="52">
        <v>26</v>
      </c>
      <c r="M13" s="52">
        <v>26</v>
      </c>
      <c r="N13" s="52"/>
      <c r="O13" s="52"/>
      <c r="P13" s="52"/>
      <c r="Q13" s="52"/>
      <c r="R13" s="52"/>
      <c r="S13" s="52">
        <v>39</v>
      </c>
      <c r="T13" s="52">
        <v>917.74800000000005</v>
      </c>
      <c r="U13" s="52">
        <v>1674.25</v>
      </c>
      <c r="V13" s="52">
        <v>1361.3690000000001</v>
      </c>
      <c r="W13" s="52">
        <v>717.96500000000003</v>
      </c>
      <c r="X13" s="52">
        <v>67.677999999999997</v>
      </c>
      <c r="Y13" s="52"/>
      <c r="Z13" s="53"/>
      <c r="AA13" s="54">
        <f t="shared" si="0"/>
        <v>5178.01</v>
      </c>
    </row>
    <row r="14" spans="1:27" ht="24.95" customHeight="1" x14ac:dyDescent="0.2">
      <c r="A14" s="55" t="s">
        <v>10</v>
      </c>
      <c r="B14" s="56">
        <v>1778.117</v>
      </c>
      <c r="C14" s="57">
        <v>1822.8059999999998</v>
      </c>
      <c r="D14" s="57">
        <v>1844.01</v>
      </c>
      <c r="E14" s="57">
        <v>1854.6190000000001</v>
      </c>
      <c r="F14" s="57">
        <v>1883.6610000000001</v>
      </c>
      <c r="G14" s="57">
        <v>1896.5500000000002</v>
      </c>
      <c r="H14" s="57">
        <v>2094.8959999999997</v>
      </c>
      <c r="I14" s="57">
        <v>3096.2930000000006</v>
      </c>
      <c r="J14" s="57">
        <v>4633.9399999999996</v>
      </c>
      <c r="K14" s="57">
        <v>5814.9869999999992</v>
      </c>
      <c r="L14" s="57">
        <v>6410.9669999999996</v>
      </c>
      <c r="M14" s="57">
        <v>6834.9909999999991</v>
      </c>
      <c r="N14" s="57">
        <v>6672.7199999999993</v>
      </c>
      <c r="O14" s="57">
        <v>6421.2240000000002</v>
      </c>
      <c r="P14" s="57">
        <v>6138.8870000000006</v>
      </c>
      <c r="Q14" s="57">
        <v>5498.3449999999993</v>
      </c>
      <c r="R14" s="57">
        <v>4421.639000000001</v>
      </c>
      <c r="S14" s="57">
        <v>2955.1460000000006</v>
      </c>
      <c r="T14" s="57">
        <v>1634.3650000000005</v>
      </c>
      <c r="U14" s="57">
        <v>1182.5179999999998</v>
      </c>
      <c r="V14" s="57">
        <v>1041.55</v>
      </c>
      <c r="W14" s="57">
        <v>904.64400000000001</v>
      </c>
      <c r="X14" s="57">
        <v>832.46500000000003</v>
      </c>
      <c r="Y14" s="57">
        <v>790.39499999999975</v>
      </c>
      <c r="Z14" s="58"/>
      <c r="AA14" s="59">
        <f t="shared" si="0"/>
        <v>78459.735000000015</v>
      </c>
    </row>
    <row r="15" spans="1:27" ht="24.95" customHeight="1" x14ac:dyDescent="0.2">
      <c r="A15" s="55" t="s">
        <v>11</v>
      </c>
      <c r="B15" s="56">
        <v>90</v>
      </c>
      <c r="C15" s="57">
        <v>91</v>
      </c>
      <c r="D15" s="57">
        <v>92</v>
      </c>
      <c r="E15" s="57">
        <v>96</v>
      </c>
      <c r="F15" s="57">
        <v>98</v>
      </c>
      <c r="G15" s="57">
        <v>96</v>
      </c>
      <c r="H15" s="57">
        <v>93</v>
      </c>
      <c r="I15" s="57">
        <v>98</v>
      </c>
      <c r="J15" s="57">
        <v>107</v>
      </c>
      <c r="K15" s="57">
        <v>111</v>
      </c>
      <c r="L15" s="57">
        <v>111</v>
      </c>
      <c r="M15" s="57">
        <v>107</v>
      </c>
      <c r="N15" s="57">
        <v>102</v>
      </c>
      <c r="O15" s="57">
        <v>94</v>
      </c>
      <c r="P15" s="57">
        <v>90</v>
      </c>
      <c r="Q15" s="57">
        <v>90</v>
      </c>
      <c r="R15" s="57">
        <v>92</v>
      </c>
      <c r="S15" s="57">
        <v>91</v>
      </c>
      <c r="T15" s="57">
        <v>93</v>
      </c>
      <c r="U15" s="57">
        <v>96</v>
      </c>
      <c r="V15" s="57">
        <v>99</v>
      </c>
      <c r="W15" s="57">
        <v>100</v>
      </c>
      <c r="X15" s="57">
        <v>99</v>
      </c>
      <c r="Y15" s="57">
        <v>98</v>
      </c>
      <c r="Z15" s="58"/>
      <c r="AA15" s="59">
        <f t="shared" si="0"/>
        <v>2334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4351.625</v>
      </c>
      <c r="C16" s="62">
        <f t="shared" si="1"/>
        <v>3989.2939999999999</v>
      </c>
      <c r="D16" s="62">
        <f t="shared" si="1"/>
        <v>3816.9359999999997</v>
      </c>
      <c r="E16" s="62">
        <f t="shared" si="1"/>
        <v>3807.1440000000002</v>
      </c>
      <c r="F16" s="62">
        <f t="shared" si="1"/>
        <v>4105.7250000000004</v>
      </c>
      <c r="G16" s="62">
        <f t="shared" si="1"/>
        <v>4633.7710000000006</v>
      </c>
      <c r="H16" s="62">
        <f t="shared" si="1"/>
        <v>4821.7960000000003</v>
      </c>
      <c r="I16" s="62">
        <f t="shared" si="1"/>
        <v>5887.1930000000011</v>
      </c>
      <c r="J16" s="62">
        <f t="shared" si="1"/>
        <v>7180.5149999999994</v>
      </c>
      <c r="K16" s="62">
        <f t="shared" si="1"/>
        <v>7450.8369999999995</v>
      </c>
      <c r="L16" s="62">
        <f t="shared" si="1"/>
        <v>7408.8669999999993</v>
      </c>
      <c r="M16" s="62">
        <f t="shared" si="1"/>
        <v>7234.8909999999987</v>
      </c>
      <c r="N16" s="62">
        <f t="shared" si="1"/>
        <v>7038.619999999999</v>
      </c>
      <c r="O16" s="62">
        <f t="shared" si="1"/>
        <v>6818.1239999999998</v>
      </c>
      <c r="P16" s="62">
        <f t="shared" si="1"/>
        <v>6492.7870000000003</v>
      </c>
      <c r="Q16" s="62">
        <f t="shared" si="1"/>
        <v>6138.244999999999</v>
      </c>
      <c r="R16" s="62">
        <f t="shared" si="1"/>
        <v>6560.7830000000013</v>
      </c>
      <c r="S16" s="62">
        <f t="shared" si="1"/>
        <v>5723.0460000000003</v>
      </c>
      <c r="T16" s="62">
        <f t="shared" si="1"/>
        <v>5813.0130000000008</v>
      </c>
      <c r="U16" s="62">
        <f t="shared" si="1"/>
        <v>6407.6679999999997</v>
      </c>
      <c r="V16" s="62">
        <f t="shared" si="1"/>
        <v>5939.8190000000004</v>
      </c>
      <c r="W16" s="62">
        <f t="shared" si="1"/>
        <v>5126.509</v>
      </c>
      <c r="X16" s="62">
        <f t="shared" si="1"/>
        <v>4404.0429999999997</v>
      </c>
      <c r="Y16" s="62">
        <f t="shared" si="1"/>
        <v>3898.473</v>
      </c>
      <c r="Z16" s="63" t="str">
        <f t="shared" si="1"/>
        <v/>
      </c>
      <c r="AA16" s="64">
        <f>SUM(AA10:AA15)</f>
        <v>135049.72400000005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1148.9000000000001</v>
      </c>
      <c r="C29" s="72">
        <v>1152.9000000000001</v>
      </c>
      <c r="D29" s="72">
        <v>1162.9000000000001</v>
      </c>
      <c r="E29" s="72">
        <v>1166.9000000000001</v>
      </c>
      <c r="F29" s="72">
        <v>1187.9000000000001</v>
      </c>
      <c r="G29" s="72">
        <v>1327.9</v>
      </c>
      <c r="H29" s="72">
        <v>1407.9</v>
      </c>
      <c r="I29" s="72">
        <v>1766.9</v>
      </c>
      <c r="J29" s="72">
        <v>2186.9</v>
      </c>
      <c r="K29" s="72">
        <v>2452.9</v>
      </c>
      <c r="L29" s="72">
        <v>2697.9</v>
      </c>
      <c r="M29" s="72">
        <v>2868.9</v>
      </c>
      <c r="N29" s="72">
        <v>2870.9</v>
      </c>
      <c r="O29" s="72">
        <v>2841.9</v>
      </c>
      <c r="P29" s="72">
        <v>2628.9</v>
      </c>
      <c r="Q29" s="72">
        <v>2371.9</v>
      </c>
      <c r="R29" s="72">
        <v>1983.9</v>
      </c>
      <c r="S29" s="72">
        <v>1547.9</v>
      </c>
      <c r="T29" s="72">
        <v>1480.9</v>
      </c>
      <c r="U29" s="72">
        <v>1909.9</v>
      </c>
      <c r="V29" s="72">
        <v>1419.9</v>
      </c>
      <c r="W29" s="72">
        <v>1062.9000000000001</v>
      </c>
      <c r="X29" s="72">
        <v>942.9</v>
      </c>
      <c r="Y29" s="72">
        <v>919.9</v>
      </c>
      <c r="Z29" s="73"/>
      <c r="AA29" s="74">
        <f>SUM(B29:Z29)</f>
        <v>42510.600000000013</v>
      </c>
    </row>
    <row r="30" spans="1:27" ht="24.95" customHeight="1" x14ac:dyDescent="0.2">
      <c r="A30" s="75" t="s">
        <v>24</v>
      </c>
      <c r="B30" s="76">
        <v>1920.7249999999999</v>
      </c>
      <c r="C30" s="77">
        <v>1918.394</v>
      </c>
      <c r="D30" s="77">
        <v>1738.0360000000001</v>
      </c>
      <c r="E30" s="77">
        <v>1747.2439999999999</v>
      </c>
      <c r="F30" s="77">
        <v>1984.825</v>
      </c>
      <c r="G30" s="77">
        <v>2475.8710000000001</v>
      </c>
      <c r="H30" s="77">
        <v>2577.8960000000002</v>
      </c>
      <c r="I30" s="77">
        <v>3287.2930000000001</v>
      </c>
      <c r="J30" s="77">
        <v>4100.8609999999999</v>
      </c>
      <c r="K30" s="77">
        <v>4042.9369999999999</v>
      </c>
      <c r="L30" s="77">
        <v>4215.9669999999996</v>
      </c>
      <c r="M30" s="77">
        <v>4445.991</v>
      </c>
      <c r="N30" s="77">
        <v>4240.72</v>
      </c>
      <c r="O30" s="77">
        <v>4054.2240000000002</v>
      </c>
      <c r="P30" s="77">
        <v>3936.8870000000002</v>
      </c>
      <c r="Q30" s="77">
        <v>3683.3449999999998</v>
      </c>
      <c r="R30" s="77">
        <v>3534.8829999999998</v>
      </c>
      <c r="S30" s="77">
        <v>2987.1460000000002</v>
      </c>
      <c r="T30" s="77">
        <v>2722.1129999999998</v>
      </c>
      <c r="U30" s="77">
        <v>2569.768</v>
      </c>
      <c r="V30" s="77">
        <v>2581.9189999999999</v>
      </c>
      <c r="W30" s="77">
        <v>2176.6089999999999</v>
      </c>
      <c r="X30" s="77">
        <v>1625.143</v>
      </c>
      <c r="Y30" s="77">
        <v>1384.5730000000001</v>
      </c>
      <c r="Z30" s="78"/>
      <c r="AA30" s="79">
        <f>SUM(B30:Z30)</f>
        <v>69953.37000000001</v>
      </c>
    </row>
    <row r="31" spans="1:27" ht="24.95" customHeight="1" x14ac:dyDescent="0.2">
      <c r="A31" s="82" t="s">
        <v>25</v>
      </c>
      <c r="B31" s="80">
        <v>1560</v>
      </c>
      <c r="C31" s="81">
        <v>1222</v>
      </c>
      <c r="D31" s="81">
        <v>1222</v>
      </c>
      <c r="E31" s="81">
        <v>1222</v>
      </c>
      <c r="F31" s="81">
        <v>1222</v>
      </c>
      <c r="G31" s="81">
        <v>1322</v>
      </c>
      <c r="H31" s="81">
        <v>1422</v>
      </c>
      <c r="I31" s="81">
        <v>1422</v>
      </c>
      <c r="J31" s="81">
        <v>1372</v>
      </c>
      <c r="K31" s="81">
        <v>1043</v>
      </c>
      <c r="L31" s="81">
        <v>603</v>
      </c>
      <c r="M31" s="81"/>
      <c r="N31" s="81"/>
      <c r="O31" s="81"/>
      <c r="P31" s="81"/>
      <c r="Q31" s="81">
        <v>292</v>
      </c>
      <c r="R31" s="81">
        <v>1226</v>
      </c>
      <c r="S31" s="81">
        <v>1662</v>
      </c>
      <c r="T31" s="81">
        <v>2172</v>
      </c>
      <c r="U31" s="81">
        <v>2473</v>
      </c>
      <c r="V31" s="81">
        <v>2473</v>
      </c>
      <c r="W31" s="81">
        <v>2472</v>
      </c>
      <c r="X31" s="81">
        <v>2422</v>
      </c>
      <c r="Y31" s="81">
        <v>2066</v>
      </c>
      <c r="Z31" s="83"/>
      <c r="AA31" s="84">
        <f>SUM(B31:Z31)</f>
        <v>30890</v>
      </c>
    </row>
    <row r="32" spans="1:27" ht="30" customHeight="1" thickBot="1" x14ac:dyDescent="0.25">
      <c r="A32" s="60" t="s">
        <v>26</v>
      </c>
      <c r="B32" s="61">
        <f>IF(LEN(B$2)&gt;0,SUM(B29:B31),"")</f>
        <v>4629.625</v>
      </c>
      <c r="C32" s="62">
        <f t="shared" ref="C32:Z32" si="4">IF(LEN(C$2)&gt;0,SUM(C29:C31),"")</f>
        <v>4293.2939999999999</v>
      </c>
      <c r="D32" s="62">
        <f t="shared" si="4"/>
        <v>4122.9359999999997</v>
      </c>
      <c r="E32" s="62">
        <f t="shared" si="4"/>
        <v>4136.1440000000002</v>
      </c>
      <c r="F32" s="62">
        <f t="shared" si="4"/>
        <v>4394.7250000000004</v>
      </c>
      <c r="G32" s="62">
        <f t="shared" si="4"/>
        <v>5125.7710000000006</v>
      </c>
      <c r="H32" s="62">
        <f t="shared" si="4"/>
        <v>5407.7960000000003</v>
      </c>
      <c r="I32" s="62">
        <f t="shared" si="4"/>
        <v>6476.1930000000002</v>
      </c>
      <c r="J32" s="62">
        <f t="shared" si="4"/>
        <v>7659.7610000000004</v>
      </c>
      <c r="K32" s="62">
        <f t="shared" si="4"/>
        <v>7538.8369999999995</v>
      </c>
      <c r="L32" s="62">
        <f t="shared" si="4"/>
        <v>7516.8670000000002</v>
      </c>
      <c r="M32" s="62">
        <f t="shared" si="4"/>
        <v>7314.8909999999996</v>
      </c>
      <c r="N32" s="62">
        <f t="shared" si="4"/>
        <v>7111.6200000000008</v>
      </c>
      <c r="O32" s="62">
        <f t="shared" si="4"/>
        <v>6896.1239999999998</v>
      </c>
      <c r="P32" s="62">
        <f t="shared" si="4"/>
        <v>6565.7870000000003</v>
      </c>
      <c r="Q32" s="62">
        <f t="shared" si="4"/>
        <v>6347.2449999999999</v>
      </c>
      <c r="R32" s="62">
        <f t="shared" si="4"/>
        <v>6744.7829999999994</v>
      </c>
      <c r="S32" s="62">
        <f t="shared" si="4"/>
        <v>6197.0460000000003</v>
      </c>
      <c r="T32" s="62">
        <f t="shared" si="4"/>
        <v>6375.0129999999999</v>
      </c>
      <c r="U32" s="62">
        <f t="shared" si="4"/>
        <v>6952.6679999999997</v>
      </c>
      <c r="V32" s="62">
        <f t="shared" si="4"/>
        <v>6474.8189999999995</v>
      </c>
      <c r="W32" s="62">
        <f t="shared" si="4"/>
        <v>5711.509</v>
      </c>
      <c r="X32" s="62">
        <f t="shared" si="4"/>
        <v>4990.0429999999997</v>
      </c>
      <c r="Y32" s="62">
        <f t="shared" si="4"/>
        <v>4370.473</v>
      </c>
      <c r="Z32" s="63" t="str">
        <f t="shared" si="4"/>
        <v/>
      </c>
      <c r="AA32" s="64">
        <f>SUM(AA29:AA31)</f>
        <v>143353.97000000003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70</v>
      </c>
      <c r="C35" s="95">
        <v>54</v>
      </c>
      <c r="D35" s="95">
        <v>54</v>
      </c>
      <c r="E35" s="95">
        <v>55</v>
      </c>
      <c r="F35" s="95">
        <v>64</v>
      </c>
      <c r="G35" s="95">
        <v>230</v>
      </c>
      <c r="H35" s="95">
        <v>274</v>
      </c>
      <c r="I35" s="95">
        <v>295</v>
      </c>
      <c r="J35" s="95">
        <v>237</v>
      </c>
      <c r="K35" s="95">
        <v>18</v>
      </c>
      <c r="L35" s="95">
        <v>16</v>
      </c>
      <c r="M35" s="95">
        <v>15</v>
      </c>
      <c r="N35" s="95">
        <v>15</v>
      </c>
      <c r="O35" s="95">
        <v>15</v>
      </c>
      <c r="P35" s="95">
        <v>15</v>
      </c>
      <c r="Q35" s="95">
        <v>32</v>
      </c>
      <c r="R35" s="95">
        <v>17</v>
      </c>
      <c r="S35" s="95">
        <v>219</v>
      </c>
      <c r="T35" s="95">
        <v>310</v>
      </c>
      <c r="U35" s="95">
        <v>305</v>
      </c>
      <c r="V35" s="95">
        <v>300</v>
      </c>
      <c r="W35" s="95">
        <v>309</v>
      </c>
      <c r="X35" s="95">
        <v>314</v>
      </c>
      <c r="Y35" s="95">
        <v>249</v>
      </c>
      <c r="Z35" s="96"/>
      <c r="AA35" s="74">
        <f t="shared" ref="AA35:AA40" si="5">SUM(B35:Z35)</f>
        <v>3482</v>
      </c>
    </row>
    <row r="36" spans="1:27" ht="24.95" customHeight="1" x14ac:dyDescent="0.2">
      <c r="A36" s="97" t="s">
        <v>29</v>
      </c>
      <c r="B36" s="98">
        <v>160</v>
      </c>
      <c r="C36" s="99">
        <v>202</v>
      </c>
      <c r="D36" s="99">
        <v>202</v>
      </c>
      <c r="E36" s="99">
        <v>224</v>
      </c>
      <c r="F36" s="99">
        <v>175</v>
      </c>
      <c r="G36" s="99">
        <v>212</v>
      </c>
      <c r="H36" s="99">
        <v>262</v>
      </c>
      <c r="I36" s="99">
        <v>244</v>
      </c>
      <c r="J36" s="99">
        <v>192.24600000000001</v>
      </c>
      <c r="K36" s="99">
        <v>30</v>
      </c>
      <c r="L36" s="99">
        <v>60</v>
      </c>
      <c r="M36" s="99">
        <v>55</v>
      </c>
      <c r="N36" s="99">
        <v>58</v>
      </c>
      <c r="O36" s="99">
        <v>63</v>
      </c>
      <c r="P36" s="99">
        <v>58</v>
      </c>
      <c r="Q36" s="99">
        <v>133</v>
      </c>
      <c r="R36" s="99">
        <v>117</v>
      </c>
      <c r="S36" s="99">
        <v>205</v>
      </c>
      <c r="T36" s="99">
        <v>202</v>
      </c>
      <c r="U36" s="99">
        <v>190</v>
      </c>
      <c r="V36" s="99">
        <v>185</v>
      </c>
      <c r="W36" s="99">
        <v>226</v>
      </c>
      <c r="X36" s="99">
        <v>222</v>
      </c>
      <c r="Y36" s="99">
        <v>173</v>
      </c>
      <c r="Z36" s="100"/>
      <c r="AA36" s="79">
        <f t="shared" si="5"/>
        <v>3850.2460000000001</v>
      </c>
    </row>
    <row r="37" spans="1:27" ht="24.95" customHeight="1" x14ac:dyDescent="0.2">
      <c r="A37" s="97" t="s">
        <v>30</v>
      </c>
      <c r="B37" s="98">
        <v>575.5</v>
      </c>
      <c r="C37" s="99">
        <v>745.1</v>
      </c>
      <c r="D37" s="99">
        <v>730.4</v>
      </c>
      <c r="E37" s="99">
        <v>626.6</v>
      </c>
      <c r="F37" s="99">
        <v>585.4</v>
      </c>
      <c r="G37" s="99">
        <v>209.6</v>
      </c>
      <c r="H37" s="99">
        <v>523.5</v>
      </c>
      <c r="I37" s="99">
        <v>25.7</v>
      </c>
      <c r="J37" s="99"/>
      <c r="K37" s="99"/>
      <c r="L37" s="99"/>
      <c r="M37" s="99">
        <v>464.3</v>
      </c>
      <c r="N37" s="99">
        <v>841.6</v>
      </c>
      <c r="O37" s="99">
        <v>816.2</v>
      </c>
      <c r="P37" s="99">
        <v>752</v>
      </c>
      <c r="Q37" s="99">
        <v>520.9</v>
      </c>
      <c r="R37" s="99"/>
      <c r="S37" s="99">
        <v>326.2</v>
      </c>
      <c r="T37" s="99">
        <v>581.79999999999995</v>
      </c>
      <c r="U37" s="99">
        <v>532.6</v>
      </c>
      <c r="V37" s="99">
        <v>723.3</v>
      </c>
      <c r="W37" s="99">
        <v>828.6</v>
      </c>
      <c r="X37" s="99">
        <v>1094.2</v>
      </c>
      <c r="Y37" s="99">
        <v>1159.5999999999999</v>
      </c>
      <c r="Z37" s="100"/>
      <c r="AA37" s="79">
        <f t="shared" si="5"/>
        <v>12663.1</v>
      </c>
    </row>
    <row r="38" spans="1:27" ht="24.95" customHeight="1" x14ac:dyDescent="0.2">
      <c r="A38" s="97" t="s">
        <v>31</v>
      </c>
      <c r="B38" s="98">
        <v>48</v>
      </c>
      <c r="C38" s="99">
        <v>48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40</v>
      </c>
      <c r="L38" s="99">
        <v>32</v>
      </c>
      <c r="M38" s="99">
        <v>10</v>
      </c>
      <c r="N38" s="99"/>
      <c r="O38" s="99"/>
      <c r="P38" s="99"/>
      <c r="Q38" s="99">
        <v>44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972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853.5</v>
      </c>
      <c r="C40" s="88">
        <f t="shared" si="6"/>
        <v>1049.0999999999999</v>
      </c>
      <c r="D40" s="88">
        <f t="shared" si="6"/>
        <v>1036.4000000000001</v>
      </c>
      <c r="E40" s="88">
        <f t="shared" si="6"/>
        <v>955.6</v>
      </c>
      <c r="F40" s="88">
        <f t="shared" si="6"/>
        <v>874.4</v>
      </c>
      <c r="G40" s="88">
        <f t="shared" si="6"/>
        <v>701.6</v>
      </c>
      <c r="H40" s="88">
        <f t="shared" si="6"/>
        <v>1109.5</v>
      </c>
      <c r="I40" s="88">
        <f t="shared" si="6"/>
        <v>614.70000000000005</v>
      </c>
      <c r="J40" s="88">
        <f t="shared" si="6"/>
        <v>479.24599999999998</v>
      </c>
      <c r="K40" s="88">
        <f t="shared" si="6"/>
        <v>88</v>
      </c>
      <c r="L40" s="88">
        <f t="shared" si="6"/>
        <v>108</v>
      </c>
      <c r="M40" s="88">
        <f t="shared" si="6"/>
        <v>544.29999999999995</v>
      </c>
      <c r="N40" s="88">
        <f t="shared" si="6"/>
        <v>914.6</v>
      </c>
      <c r="O40" s="88">
        <f t="shared" si="6"/>
        <v>894.2</v>
      </c>
      <c r="P40" s="88">
        <f t="shared" si="6"/>
        <v>825</v>
      </c>
      <c r="Q40" s="88">
        <f t="shared" si="6"/>
        <v>729.9</v>
      </c>
      <c r="R40" s="88">
        <f t="shared" si="6"/>
        <v>184</v>
      </c>
      <c r="S40" s="88">
        <f t="shared" si="6"/>
        <v>800.2</v>
      </c>
      <c r="T40" s="88">
        <f t="shared" si="6"/>
        <v>1143.8</v>
      </c>
      <c r="U40" s="88">
        <f t="shared" si="6"/>
        <v>1077.5999999999999</v>
      </c>
      <c r="V40" s="88">
        <f t="shared" si="6"/>
        <v>1258.3</v>
      </c>
      <c r="W40" s="88">
        <f t="shared" si="6"/>
        <v>1413.6</v>
      </c>
      <c r="X40" s="88">
        <f t="shared" si="6"/>
        <v>1680.2</v>
      </c>
      <c r="Y40" s="88">
        <f t="shared" si="6"/>
        <v>1631.6</v>
      </c>
      <c r="Z40" s="89" t="str">
        <f t="shared" si="6"/>
        <v/>
      </c>
      <c r="AA40" s="90">
        <f t="shared" si="5"/>
        <v>20967.345999999998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575.5</v>
      </c>
      <c r="C45" s="99">
        <v>745.1</v>
      </c>
      <c r="D45" s="99">
        <v>730.4</v>
      </c>
      <c r="E45" s="99">
        <v>626.6</v>
      </c>
      <c r="F45" s="99">
        <v>585.4</v>
      </c>
      <c r="G45" s="99">
        <v>209.6</v>
      </c>
      <c r="H45" s="99">
        <v>523.5</v>
      </c>
      <c r="I45" s="99">
        <v>25.7</v>
      </c>
      <c r="J45" s="99"/>
      <c r="K45" s="99"/>
      <c r="L45" s="99"/>
      <c r="M45" s="99">
        <v>464.3</v>
      </c>
      <c r="N45" s="99">
        <v>841.6</v>
      </c>
      <c r="O45" s="99">
        <v>816.2</v>
      </c>
      <c r="P45" s="99">
        <v>752</v>
      </c>
      <c r="Q45" s="99">
        <v>520.9</v>
      </c>
      <c r="R45" s="99"/>
      <c r="S45" s="99">
        <v>326.2</v>
      </c>
      <c r="T45" s="99">
        <v>581.79999999999995</v>
      </c>
      <c r="U45" s="99">
        <v>532.6</v>
      </c>
      <c r="V45" s="99">
        <v>723.3</v>
      </c>
      <c r="W45" s="99">
        <v>828.6</v>
      </c>
      <c r="X45" s="99">
        <v>1094.2</v>
      </c>
      <c r="Y45" s="99">
        <v>1159.5999999999999</v>
      </c>
      <c r="Z45" s="100"/>
      <c r="AA45" s="79">
        <f t="shared" si="7"/>
        <v>12663.1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575.5</v>
      </c>
      <c r="C49" s="88">
        <f t="shared" ref="C49:Z49" si="8">IF(LEN(C$2)&gt;0,SUM(C43:C48),"")</f>
        <v>745.1</v>
      </c>
      <c r="D49" s="88">
        <f t="shared" si="8"/>
        <v>730.4</v>
      </c>
      <c r="E49" s="88">
        <f t="shared" si="8"/>
        <v>626.6</v>
      </c>
      <c r="F49" s="88">
        <f t="shared" si="8"/>
        <v>585.4</v>
      </c>
      <c r="G49" s="88">
        <f t="shared" si="8"/>
        <v>209.6</v>
      </c>
      <c r="H49" s="88">
        <f t="shared" si="8"/>
        <v>523.5</v>
      </c>
      <c r="I49" s="88">
        <f t="shared" si="8"/>
        <v>25.7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464.3</v>
      </c>
      <c r="N49" s="88">
        <f t="shared" si="8"/>
        <v>841.6</v>
      </c>
      <c r="O49" s="88">
        <f t="shared" si="8"/>
        <v>816.2</v>
      </c>
      <c r="P49" s="88">
        <f t="shared" si="8"/>
        <v>752</v>
      </c>
      <c r="Q49" s="88">
        <f t="shared" si="8"/>
        <v>520.9</v>
      </c>
      <c r="R49" s="88">
        <f t="shared" si="8"/>
        <v>0</v>
      </c>
      <c r="S49" s="88">
        <f t="shared" si="8"/>
        <v>326.2</v>
      </c>
      <c r="T49" s="88">
        <f t="shared" si="8"/>
        <v>581.79999999999995</v>
      </c>
      <c r="U49" s="88">
        <f t="shared" si="8"/>
        <v>532.6</v>
      </c>
      <c r="V49" s="88">
        <f t="shared" si="8"/>
        <v>723.3</v>
      </c>
      <c r="W49" s="88">
        <f t="shared" si="8"/>
        <v>828.6</v>
      </c>
      <c r="X49" s="88">
        <f t="shared" si="8"/>
        <v>1094.2</v>
      </c>
      <c r="Y49" s="88">
        <f t="shared" si="8"/>
        <v>1159.5999999999999</v>
      </c>
      <c r="Z49" s="89" t="str">
        <f t="shared" si="8"/>
        <v/>
      </c>
      <c r="AA49" s="90">
        <f t="shared" si="7"/>
        <v>12663.1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5205.125</v>
      </c>
      <c r="C52" s="88">
        <f t="shared" si="10"/>
        <v>5038.3940000000002</v>
      </c>
      <c r="D52" s="88">
        <f t="shared" si="10"/>
        <v>4853.3359999999993</v>
      </c>
      <c r="E52" s="88">
        <f t="shared" si="10"/>
        <v>4762.7440000000006</v>
      </c>
      <c r="F52" s="88">
        <f t="shared" si="10"/>
        <v>4980.125</v>
      </c>
      <c r="G52" s="88">
        <f t="shared" si="10"/>
        <v>5335.371000000001</v>
      </c>
      <c r="H52" s="88">
        <f t="shared" si="10"/>
        <v>5931.2960000000003</v>
      </c>
      <c r="I52" s="88">
        <f t="shared" si="10"/>
        <v>6501.8930000000009</v>
      </c>
      <c r="J52" s="88">
        <f t="shared" si="10"/>
        <v>7659.7609999999995</v>
      </c>
      <c r="K52" s="88">
        <f t="shared" si="10"/>
        <v>7538.8369999999995</v>
      </c>
      <c r="L52" s="88">
        <f t="shared" si="10"/>
        <v>7516.8669999999993</v>
      </c>
      <c r="M52" s="88">
        <f t="shared" si="10"/>
        <v>7779.1909999999989</v>
      </c>
      <c r="N52" s="88">
        <f t="shared" si="10"/>
        <v>7953.2199999999993</v>
      </c>
      <c r="O52" s="88">
        <f t="shared" si="10"/>
        <v>7712.3239999999996</v>
      </c>
      <c r="P52" s="88">
        <f t="shared" si="10"/>
        <v>7317.7870000000003</v>
      </c>
      <c r="Q52" s="88">
        <f t="shared" si="10"/>
        <v>6868.1449999999986</v>
      </c>
      <c r="R52" s="88">
        <f t="shared" si="10"/>
        <v>6744.7830000000013</v>
      </c>
      <c r="S52" s="88">
        <f t="shared" si="10"/>
        <v>6523.2460000000001</v>
      </c>
      <c r="T52" s="88">
        <f t="shared" si="10"/>
        <v>6956.813000000001</v>
      </c>
      <c r="U52" s="88">
        <f t="shared" si="10"/>
        <v>7485.268</v>
      </c>
      <c r="V52" s="88">
        <f t="shared" si="10"/>
        <v>7198.1190000000006</v>
      </c>
      <c r="W52" s="88">
        <f t="shared" si="10"/>
        <v>6540.1090000000004</v>
      </c>
      <c r="X52" s="88">
        <f t="shared" si="10"/>
        <v>6084.2429999999995</v>
      </c>
      <c r="Y52" s="88">
        <f t="shared" si="10"/>
        <v>5530.0730000000003</v>
      </c>
      <c r="Z52" s="89" t="str">
        <f t="shared" si="10"/>
        <v/>
      </c>
      <c r="AA52" s="104">
        <f>SUM(B52:Z52)</f>
        <v>156017.06999999998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5205.1709999999975</v>
      </c>
      <c r="C4" s="18">
        <v>5038.3589999999995</v>
      </c>
      <c r="D4" s="18">
        <v>4853.3650000000007</v>
      </c>
      <c r="E4" s="18">
        <v>4762.7790000000014</v>
      </c>
      <c r="F4" s="18">
        <v>4980.0819999999994</v>
      </c>
      <c r="G4" s="18">
        <v>5335.380000000001</v>
      </c>
      <c r="H4" s="18">
        <v>5931.2899999999981</v>
      </c>
      <c r="I4" s="18">
        <v>6501.905999999999</v>
      </c>
      <c r="J4" s="18">
        <v>7659.7609999999986</v>
      </c>
      <c r="K4" s="18">
        <v>7538.8370000000014</v>
      </c>
      <c r="L4" s="18">
        <v>7516.9080000000013</v>
      </c>
      <c r="M4" s="18">
        <v>7779.1759999999995</v>
      </c>
      <c r="N4" s="18">
        <v>7953.2250000000013</v>
      </c>
      <c r="O4" s="18">
        <v>7712.362000000001</v>
      </c>
      <c r="P4" s="18">
        <v>7317.8339999999998</v>
      </c>
      <c r="Q4" s="18">
        <v>6868.1910000000025</v>
      </c>
      <c r="R4" s="18">
        <v>6744.7439999999988</v>
      </c>
      <c r="S4" s="18">
        <v>6523.2620000000006</v>
      </c>
      <c r="T4" s="18">
        <v>6956.8509999999997</v>
      </c>
      <c r="U4" s="18">
        <v>7485.3099999999995</v>
      </c>
      <c r="V4" s="18">
        <v>7198.1379999999999</v>
      </c>
      <c r="W4" s="18">
        <v>6540.1560000000009</v>
      </c>
      <c r="X4" s="18">
        <v>6084.2420000000011</v>
      </c>
      <c r="Y4" s="18">
        <v>5530.0640000000012</v>
      </c>
      <c r="Z4" s="19"/>
      <c r="AA4" s="20">
        <f>SUM(B4:Z4)</f>
        <v>156017.39299999998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117.95</v>
      </c>
      <c r="C7" s="28">
        <v>112.99</v>
      </c>
      <c r="D7" s="28">
        <v>108.69</v>
      </c>
      <c r="E7" s="28">
        <v>107.47</v>
      </c>
      <c r="F7" s="28">
        <v>113.57</v>
      </c>
      <c r="G7" s="28">
        <v>129.24</v>
      </c>
      <c r="H7" s="28">
        <v>164.02</v>
      </c>
      <c r="I7" s="28">
        <v>177.5</v>
      </c>
      <c r="J7" s="28">
        <v>122.51</v>
      </c>
      <c r="K7" s="28">
        <v>93.66</v>
      </c>
      <c r="L7" s="28">
        <v>85.48</v>
      </c>
      <c r="M7" s="28">
        <v>64.38</v>
      </c>
      <c r="N7" s="28">
        <v>15.16</v>
      </c>
      <c r="O7" s="28">
        <v>17.86</v>
      </c>
      <c r="P7" s="28">
        <v>60</v>
      </c>
      <c r="Q7" s="28">
        <v>80</v>
      </c>
      <c r="R7" s="28">
        <v>108.69</v>
      </c>
      <c r="S7" s="28">
        <v>138.66</v>
      </c>
      <c r="T7" s="28">
        <v>210.52</v>
      </c>
      <c r="U7" s="28">
        <v>308</v>
      </c>
      <c r="V7" s="28">
        <v>302.32</v>
      </c>
      <c r="W7" s="28">
        <v>203.13</v>
      </c>
      <c r="X7" s="28">
        <v>175</v>
      </c>
      <c r="Y7" s="28">
        <v>119.96</v>
      </c>
      <c r="Z7" s="29"/>
      <c r="AA7" s="30">
        <f>IF(SUM(B7:Z7)&lt;&gt;0,AVERAGEIF(B7:Z7,"&lt;&gt;"""),"")</f>
        <v>130.69833333333335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</v>
      </c>
      <c r="C14" s="57">
        <v>14</v>
      </c>
      <c r="D14" s="57">
        <v>14</v>
      </c>
      <c r="E14" s="57">
        <v>14</v>
      </c>
      <c r="F14" s="57">
        <v>14</v>
      </c>
      <c r="G14" s="57">
        <v>13.999000000000001</v>
      </c>
      <c r="H14" s="57">
        <v>8.8490000000000002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10.452999999999999</v>
      </c>
      <c r="U14" s="57">
        <v>13.977</v>
      </c>
      <c r="V14" s="57">
        <v>14</v>
      </c>
      <c r="W14" s="57">
        <v>14</v>
      </c>
      <c r="X14" s="57">
        <v>14</v>
      </c>
      <c r="Y14" s="57">
        <v>14</v>
      </c>
      <c r="Z14" s="58"/>
      <c r="AA14" s="59">
        <f t="shared" si="0"/>
        <v>173.27800000000002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</v>
      </c>
      <c r="F16" s="62">
        <f t="shared" si="1"/>
        <v>14</v>
      </c>
      <c r="G16" s="62">
        <f t="shared" si="1"/>
        <v>13.999000000000001</v>
      </c>
      <c r="H16" s="62">
        <f t="shared" si="1"/>
        <v>8.8490000000000002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10.452999999999999</v>
      </c>
      <c r="U16" s="62">
        <f t="shared" si="1"/>
        <v>13.977</v>
      </c>
      <c r="V16" s="62">
        <f t="shared" si="1"/>
        <v>14</v>
      </c>
      <c r="W16" s="62">
        <f t="shared" si="1"/>
        <v>14</v>
      </c>
      <c r="X16" s="62">
        <f t="shared" si="1"/>
        <v>14</v>
      </c>
      <c r="Y16" s="62">
        <f t="shared" si="1"/>
        <v>14</v>
      </c>
      <c r="Z16" s="63" t="str">
        <f t="shared" si="1"/>
        <v/>
      </c>
      <c r="AA16" s="64">
        <f>SUM(AA10:AA15)</f>
        <v>173.27800000000002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935.60099999999989</v>
      </c>
      <c r="C19" s="72">
        <v>939.61399999999992</v>
      </c>
      <c r="D19" s="72">
        <v>933.83799999999997</v>
      </c>
      <c r="E19" s="72">
        <v>935.43</v>
      </c>
      <c r="F19" s="72">
        <v>928.03300000000002</v>
      </c>
      <c r="G19" s="72">
        <v>945.41399999999999</v>
      </c>
      <c r="H19" s="72">
        <v>867.06599999999992</v>
      </c>
      <c r="I19" s="72">
        <v>738.97</v>
      </c>
      <c r="J19" s="72">
        <v>824.22199999999998</v>
      </c>
      <c r="K19" s="72">
        <v>823.87900000000002</v>
      </c>
      <c r="L19" s="72">
        <v>856.05100000000004</v>
      </c>
      <c r="M19" s="72">
        <v>860.69899999999996</v>
      </c>
      <c r="N19" s="72">
        <v>861.55700000000002</v>
      </c>
      <c r="O19" s="72">
        <v>852.72699999999998</v>
      </c>
      <c r="P19" s="72">
        <v>856.87600000000009</v>
      </c>
      <c r="Q19" s="72">
        <v>852.01300000000003</v>
      </c>
      <c r="R19" s="72">
        <v>736.51099999999997</v>
      </c>
      <c r="S19" s="72">
        <v>731.12599999999998</v>
      </c>
      <c r="T19" s="72">
        <v>694.23900000000003</v>
      </c>
      <c r="U19" s="72">
        <v>715.95700000000011</v>
      </c>
      <c r="V19" s="72">
        <v>808.41499999999996</v>
      </c>
      <c r="W19" s="72">
        <v>789.82600000000002</v>
      </c>
      <c r="X19" s="72">
        <v>851.29300000000012</v>
      </c>
      <c r="Y19" s="72">
        <v>923.37</v>
      </c>
      <c r="Z19" s="73"/>
      <c r="AA19" s="74">
        <f t="shared" ref="AA19:AA25" si="2">SUM(B19:Z19)</f>
        <v>20262.727000000003</v>
      </c>
    </row>
    <row r="20" spans="1:27" ht="24.95" customHeight="1" x14ac:dyDescent="0.2">
      <c r="A20" s="75" t="s">
        <v>15</v>
      </c>
      <c r="B20" s="76">
        <v>1096.7900000000002</v>
      </c>
      <c r="C20" s="77">
        <v>1081.0440000000003</v>
      </c>
      <c r="D20" s="77">
        <v>1082.1490000000001</v>
      </c>
      <c r="E20" s="77">
        <v>1085.1150000000002</v>
      </c>
      <c r="F20" s="77">
        <v>1126.3119999999999</v>
      </c>
      <c r="G20" s="77">
        <v>1257.8030000000001</v>
      </c>
      <c r="H20" s="77">
        <v>1467.4789999999998</v>
      </c>
      <c r="I20" s="77">
        <v>1610.63</v>
      </c>
      <c r="J20" s="77">
        <v>1649.9449999999999</v>
      </c>
      <c r="K20" s="77">
        <v>1627.2579999999996</v>
      </c>
      <c r="L20" s="77">
        <v>1590.9669999999999</v>
      </c>
      <c r="M20" s="77">
        <v>1613.597</v>
      </c>
      <c r="N20" s="77">
        <v>1613.6070000000002</v>
      </c>
      <c r="O20" s="77">
        <v>1581.5920000000001</v>
      </c>
      <c r="P20" s="77">
        <v>1527.5600000000002</v>
      </c>
      <c r="Q20" s="77">
        <v>1502.788</v>
      </c>
      <c r="R20" s="77">
        <v>1463.7260000000001</v>
      </c>
      <c r="S20" s="77">
        <v>1457.5230000000004</v>
      </c>
      <c r="T20" s="77">
        <v>1461.318</v>
      </c>
      <c r="U20" s="77">
        <v>1479.2220000000002</v>
      </c>
      <c r="V20" s="77">
        <v>1376.2</v>
      </c>
      <c r="W20" s="77">
        <v>1187.546</v>
      </c>
      <c r="X20" s="77">
        <v>1113.8319999999999</v>
      </c>
      <c r="Y20" s="77">
        <v>1076.8650000000002</v>
      </c>
      <c r="Z20" s="78"/>
      <c r="AA20" s="79">
        <f t="shared" si="2"/>
        <v>33130.868000000002</v>
      </c>
    </row>
    <row r="21" spans="1:27" ht="24.95" customHeight="1" x14ac:dyDescent="0.2">
      <c r="A21" s="75" t="s">
        <v>16</v>
      </c>
      <c r="B21" s="80">
        <v>2430.7799999999997</v>
      </c>
      <c r="C21" s="81">
        <v>2317.201</v>
      </c>
      <c r="D21" s="81">
        <v>2227.8779999999997</v>
      </c>
      <c r="E21" s="81">
        <v>2190.7339999999999</v>
      </c>
      <c r="F21" s="81">
        <v>2272.2369999999996</v>
      </c>
      <c r="G21" s="81">
        <v>2544.1640000000002</v>
      </c>
      <c r="H21" s="81">
        <v>3011.8960000000002</v>
      </c>
      <c r="I21" s="81">
        <v>3492.3059999999996</v>
      </c>
      <c r="J21" s="81">
        <v>3806.2939999999999</v>
      </c>
      <c r="K21" s="81">
        <v>4000.8999999999996</v>
      </c>
      <c r="L21" s="81">
        <v>4067.2899999999991</v>
      </c>
      <c r="M21" s="81">
        <v>4156.8799999999992</v>
      </c>
      <c r="N21" s="81">
        <v>4132.0609999999997</v>
      </c>
      <c r="O21" s="81">
        <v>3928.0429999999992</v>
      </c>
      <c r="P21" s="81">
        <v>3800.2429999999995</v>
      </c>
      <c r="Q21" s="81">
        <v>3617.4219999999996</v>
      </c>
      <c r="R21" s="81">
        <v>3478.2069999999999</v>
      </c>
      <c r="S21" s="81">
        <v>3583.6130000000007</v>
      </c>
      <c r="T21" s="81">
        <v>3968.8409999999994</v>
      </c>
      <c r="U21" s="81">
        <v>4385.1539999999995</v>
      </c>
      <c r="V21" s="81">
        <v>4150.5230000000001</v>
      </c>
      <c r="W21" s="81">
        <v>3772.7840000000001</v>
      </c>
      <c r="X21" s="81">
        <v>3286.1169999999993</v>
      </c>
      <c r="Y21" s="81">
        <v>2774.3289999999997</v>
      </c>
      <c r="Z21" s="78"/>
      <c r="AA21" s="79">
        <f t="shared" si="2"/>
        <v>81395.896999999997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220</v>
      </c>
      <c r="N22" s="81">
        <v>345</v>
      </c>
      <c r="O22" s="81">
        <v>345</v>
      </c>
      <c r="P22" s="81">
        <v>129.655</v>
      </c>
      <c r="Q22" s="81">
        <v>2.968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1042.623</v>
      </c>
    </row>
    <row r="23" spans="1:27" ht="24.95" customHeight="1" x14ac:dyDescent="0.2">
      <c r="A23" s="85" t="s">
        <v>18</v>
      </c>
      <c r="B23" s="77">
        <v>96</v>
      </c>
      <c r="C23" s="77">
        <v>79.5</v>
      </c>
      <c r="D23" s="77">
        <v>82.5</v>
      </c>
      <c r="E23" s="77">
        <v>85.5</v>
      </c>
      <c r="F23" s="77">
        <v>92.5</v>
      </c>
      <c r="G23" s="77">
        <v>109</v>
      </c>
      <c r="H23" s="77">
        <v>102</v>
      </c>
      <c r="I23" s="77">
        <v>100</v>
      </c>
      <c r="J23" s="77">
        <v>74</v>
      </c>
      <c r="K23" s="77">
        <v>65</v>
      </c>
      <c r="L23" s="77">
        <v>67.5</v>
      </c>
      <c r="M23" s="77">
        <v>96</v>
      </c>
      <c r="N23" s="77">
        <v>103</v>
      </c>
      <c r="O23" s="77">
        <v>96</v>
      </c>
      <c r="P23" s="77">
        <v>91.5</v>
      </c>
      <c r="Q23" s="77">
        <v>75</v>
      </c>
      <c r="R23" s="77">
        <v>66.5</v>
      </c>
      <c r="S23" s="77">
        <v>108</v>
      </c>
      <c r="T23" s="77">
        <v>163</v>
      </c>
      <c r="U23" s="77">
        <v>196</v>
      </c>
      <c r="V23" s="77">
        <v>201</v>
      </c>
      <c r="W23" s="77">
        <v>187</v>
      </c>
      <c r="X23" s="77">
        <v>175</v>
      </c>
      <c r="Y23" s="77">
        <v>155.5</v>
      </c>
      <c r="Z23" s="77"/>
      <c r="AA23" s="79">
        <f t="shared" si="2"/>
        <v>2667</v>
      </c>
    </row>
    <row r="24" spans="1:27" ht="24.95" customHeight="1" x14ac:dyDescent="0.2">
      <c r="A24" s="85" t="s">
        <v>19</v>
      </c>
      <c r="B24" s="77">
        <v>236.99999999999997</v>
      </c>
      <c r="C24" s="77">
        <v>228.00000000000003</v>
      </c>
      <c r="D24" s="77">
        <v>223.00000000000003</v>
      </c>
      <c r="E24" s="77">
        <v>224</v>
      </c>
      <c r="F24" s="77">
        <v>232.99999999999997</v>
      </c>
      <c r="G24" s="77">
        <v>261</v>
      </c>
      <c r="H24" s="77">
        <v>311</v>
      </c>
      <c r="I24" s="77">
        <v>351</v>
      </c>
      <c r="J24" s="77">
        <v>363</v>
      </c>
      <c r="K24" s="77">
        <v>354</v>
      </c>
      <c r="L24" s="77">
        <v>362</v>
      </c>
      <c r="M24" s="77">
        <v>368</v>
      </c>
      <c r="N24" s="77">
        <v>359.99999999999994</v>
      </c>
      <c r="O24" s="77">
        <v>341</v>
      </c>
      <c r="P24" s="77">
        <v>332.99999999999994</v>
      </c>
      <c r="Q24" s="77">
        <v>328.99999999999994</v>
      </c>
      <c r="R24" s="77">
        <v>336</v>
      </c>
      <c r="S24" s="77">
        <v>351</v>
      </c>
      <c r="T24" s="77">
        <v>375.00000000000011</v>
      </c>
      <c r="U24" s="77">
        <v>409</v>
      </c>
      <c r="V24" s="77">
        <v>392</v>
      </c>
      <c r="W24" s="77">
        <v>356</v>
      </c>
      <c r="X24" s="77">
        <v>316</v>
      </c>
      <c r="Y24" s="77">
        <v>280</v>
      </c>
      <c r="Z24" s="77"/>
      <c r="AA24" s="79">
        <f t="shared" si="2"/>
        <v>7693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4796.1710000000003</v>
      </c>
      <c r="C26" s="88">
        <f t="shared" ref="C26:Z26" si="3">IF(LEN(C$2)&gt;0,SUM(C19:C25),"")</f>
        <v>4645.3590000000004</v>
      </c>
      <c r="D26" s="88">
        <f t="shared" si="3"/>
        <v>4549.3649999999998</v>
      </c>
      <c r="E26" s="88">
        <f t="shared" si="3"/>
        <v>4520.7790000000005</v>
      </c>
      <c r="F26" s="88">
        <f t="shared" si="3"/>
        <v>4652.0819999999994</v>
      </c>
      <c r="G26" s="88">
        <f t="shared" si="3"/>
        <v>5117.3810000000003</v>
      </c>
      <c r="H26" s="88">
        <f t="shared" si="3"/>
        <v>5759.4409999999998</v>
      </c>
      <c r="I26" s="88">
        <f t="shared" si="3"/>
        <v>6292.9059999999999</v>
      </c>
      <c r="J26" s="88">
        <f t="shared" si="3"/>
        <v>6717.4609999999993</v>
      </c>
      <c r="K26" s="88">
        <f t="shared" si="3"/>
        <v>6871.0369999999994</v>
      </c>
      <c r="L26" s="88">
        <f t="shared" si="3"/>
        <v>6943.8079999999991</v>
      </c>
      <c r="M26" s="88">
        <f t="shared" si="3"/>
        <v>7315.1759999999995</v>
      </c>
      <c r="N26" s="88">
        <f t="shared" si="3"/>
        <v>7415.2250000000004</v>
      </c>
      <c r="O26" s="88">
        <f t="shared" si="3"/>
        <v>7144.3619999999992</v>
      </c>
      <c r="P26" s="88">
        <f t="shared" si="3"/>
        <v>6738.8339999999998</v>
      </c>
      <c r="Q26" s="88">
        <f t="shared" si="3"/>
        <v>6379.1909999999998</v>
      </c>
      <c r="R26" s="88">
        <f t="shared" si="3"/>
        <v>6080.9439999999995</v>
      </c>
      <c r="S26" s="88">
        <f t="shared" si="3"/>
        <v>6231.2620000000006</v>
      </c>
      <c r="T26" s="88">
        <f t="shared" si="3"/>
        <v>6662.3979999999992</v>
      </c>
      <c r="U26" s="88">
        <f t="shared" si="3"/>
        <v>7185.3329999999996</v>
      </c>
      <c r="V26" s="88">
        <f t="shared" si="3"/>
        <v>6928.1379999999999</v>
      </c>
      <c r="W26" s="88">
        <f t="shared" si="3"/>
        <v>6293.1559999999999</v>
      </c>
      <c r="X26" s="88">
        <f t="shared" si="3"/>
        <v>5742.2419999999993</v>
      </c>
      <c r="Y26" s="88">
        <f t="shared" si="3"/>
        <v>5210.0640000000003</v>
      </c>
      <c r="Z26" s="89" t="str">
        <f t="shared" si="3"/>
        <v/>
      </c>
      <c r="AA26" s="90">
        <f>SUM(AA19:AA25)</f>
        <v>146192.11499999999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414</v>
      </c>
      <c r="C29" s="72">
        <v>383.5</v>
      </c>
      <c r="D29" s="72">
        <v>381.5</v>
      </c>
      <c r="E29" s="72">
        <v>385.5</v>
      </c>
      <c r="F29" s="72">
        <v>401.5</v>
      </c>
      <c r="G29" s="72">
        <v>446</v>
      </c>
      <c r="H29" s="72">
        <v>489</v>
      </c>
      <c r="I29" s="72">
        <v>547</v>
      </c>
      <c r="J29" s="72">
        <v>527</v>
      </c>
      <c r="K29" s="72">
        <v>574</v>
      </c>
      <c r="L29" s="72">
        <v>593.5</v>
      </c>
      <c r="M29" s="72">
        <v>616</v>
      </c>
      <c r="N29" s="72">
        <v>620</v>
      </c>
      <c r="O29" s="72">
        <v>609</v>
      </c>
      <c r="P29" s="72">
        <v>576.5</v>
      </c>
      <c r="Q29" s="72">
        <v>548</v>
      </c>
      <c r="R29" s="72">
        <v>517.5</v>
      </c>
      <c r="S29" s="72">
        <v>531</v>
      </c>
      <c r="T29" s="72">
        <v>595</v>
      </c>
      <c r="U29" s="72">
        <v>652</v>
      </c>
      <c r="V29" s="72">
        <v>640</v>
      </c>
      <c r="W29" s="72">
        <v>600</v>
      </c>
      <c r="X29" s="72">
        <v>548</v>
      </c>
      <c r="Y29" s="72">
        <v>492.5</v>
      </c>
      <c r="Z29" s="73"/>
      <c r="AA29" s="74">
        <f>SUM(B29:Z29)</f>
        <v>12688</v>
      </c>
    </row>
    <row r="30" spans="1:27" ht="24.95" customHeight="1" x14ac:dyDescent="0.2">
      <c r="A30" s="75" t="s">
        <v>24</v>
      </c>
      <c r="B30" s="76">
        <v>4791.1710000000003</v>
      </c>
      <c r="C30" s="77">
        <v>4654.8590000000004</v>
      </c>
      <c r="D30" s="77">
        <v>4471.8649999999998</v>
      </c>
      <c r="E30" s="77">
        <v>4377.2790000000005</v>
      </c>
      <c r="F30" s="77">
        <v>4578.5820000000003</v>
      </c>
      <c r="G30" s="77">
        <v>4889.38</v>
      </c>
      <c r="H30" s="77">
        <v>5442.29</v>
      </c>
      <c r="I30" s="77">
        <v>5954.9059999999999</v>
      </c>
      <c r="J30" s="77">
        <v>6496.4610000000002</v>
      </c>
      <c r="K30" s="77">
        <v>6780.0370000000003</v>
      </c>
      <c r="L30" s="77">
        <v>6847.308</v>
      </c>
      <c r="M30" s="77">
        <v>7163.1760000000004</v>
      </c>
      <c r="N30" s="77">
        <v>7333.2250000000004</v>
      </c>
      <c r="O30" s="77">
        <v>7103.3620000000001</v>
      </c>
      <c r="P30" s="77">
        <v>6741.3339999999998</v>
      </c>
      <c r="Q30" s="77">
        <v>6320.1909999999998</v>
      </c>
      <c r="R30" s="77">
        <v>6045.4440000000004</v>
      </c>
      <c r="S30" s="77">
        <v>5992.2619999999997</v>
      </c>
      <c r="T30" s="77">
        <v>6361.8509999999997</v>
      </c>
      <c r="U30" s="77">
        <v>6833.31</v>
      </c>
      <c r="V30" s="77">
        <v>6558.1379999999999</v>
      </c>
      <c r="W30" s="77">
        <v>5940.1559999999999</v>
      </c>
      <c r="X30" s="77">
        <v>5536.2420000000002</v>
      </c>
      <c r="Y30" s="77">
        <v>5037.5640000000003</v>
      </c>
      <c r="Z30" s="78"/>
      <c r="AA30" s="79">
        <f>SUM(B30:Z30)</f>
        <v>142250.39300000001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5205.1710000000003</v>
      </c>
      <c r="C32" s="62">
        <f t="shared" ref="C32:Z32" si="4">IF(LEN(C$2)&gt;0,SUM(C29:C31),"")</f>
        <v>5038.3590000000004</v>
      </c>
      <c r="D32" s="62">
        <f t="shared" si="4"/>
        <v>4853.3649999999998</v>
      </c>
      <c r="E32" s="62">
        <f t="shared" si="4"/>
        <v>4762.7790000000005</v>
      </c>
      <c r="F32" s="62">
        <f t="shared" si="4"/>
        <v>4980.0820000000003</v>
      </c>
      <c r="G32" s="62">
        <f t="shared" si="4"/>
        <v>5335.38</v>
      </c>
      <c r="H32" s="62">
        <f t="shared" si="4"/>
        <v>5931.29</v>
      </c>
      <c r="I32" s="62">
        <f t="shared" si="4"/>
        <v>6501.9059999999999</v>
      </c>
      <c r="J32" s="62">
        <f t="shared" si="4"/>
        <v>7023.4610000000002</v>
      </c>
      <c r="K32" s="62">
        <f t="shared" si="4"/>
        <v>7354.0370000000003</v>
      </c>
      <c r="L32" s="62">
        <f t="shared" si="4"/>
        <v>7440.808</v>
      </c>
      <c r="M32" s="62">
        <f t="shared" si="4"/>
        <v>7779.1760000000004</v>
      </c>
      <c r="N32" s="62">
        <f t="shared" si="4"/>
        <v>7953.2250000000004</v>
      </c>
      <c r="O32" s="62">
        <f t="shared" si="4"/>
        <v>7712.3620000000001</v>
      </c>
      <c r="P32" s="62">
        <f t="shared" si="4"/>
        <v>7317.8339999999998</v>
      </c>
      <c r="Q32" s="62">
        <f t="shared" si="4"/>
        <v>6868.1909999999998</v>
      </c>
      <c r="R32" s="62">
        <f t="shared" si="4"/>
        <v>6562.9440000000004</v>
      </c>
      <c r="S32" s="62">
        <f t="shared" si="4"/>
        <v>6523.2619999999997</v>
      </c>
      <c r="T32" s="62">
        <f t="shared" si="4"/>
        <v>6956.8509999999997</v>
      </c>
      <c r="U32" s="62">
        <f t="shared" si="4"/>
        <v>7485.31</v>
      </c>
      <c r="V32" s="62">
        <f t="shared" si="4"/>
        <v>7198.1379999999999</v>
      </c>
      <c r="W32" s="62">
        <f t="shared" si="4"/>
        <v>6540.1559999999999</v>
      </c>
      <c r="X32" s="62">
        <f t="shared" si="4"/>
        <v>6084.2420000000002</v>
      </c>
      <c r="Y32" s="62">
        <f t="shared" si="4"/>
        <v>5530.0640000000003</v>
      </c>
      <c r="Z32" s="63" t="str">
        <f t="shared" si="4"/>
        <v/>
      </c>
      <c r="AA32" s="64">
        <f>SUM(AA29:AA31)</f>
        <v>154938.39300000001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126</v>
      </c>
      <c r="C35" s="95">
        <v>94</v>
      </c>
      <c r="D35" s="95">
        <v>82</v>
      </c>
      <c r="E35" s="95">
        <v>63</v>
      </c>
      <c r="F35" s="95">
        <v>129</v>
      </c>
      <c r="G35" s="95">
        <v>53</v>
      </c>
      <c r="H35" s="95">
        <v>42</v>
      </c>
      <c r="I35" s="95">
        <v>55</v>
      </c>
      <c r="J35" s="95">
        <v>70</v>
      </c>
      <c r="K35" s="95">
        <v>193</v>
      </c>
      <c r="L35" s="95">
        <v>184</v>
      </c>
      <c r="M35" s="95">
        <v>181</v>
      </c>
      <c r="N35" s="95">
        <v>180</v>
      </c>
      <c r="O35" s="95">
        <v>180</v>
      </c>
      <c r="P35" s="95">
        <v>197</v>
      </c>
      <c r="Q35" s="95">
        <v>185</v>
      </c>
      <c r="R35" s="95">
        <v>184</v>
      </c>
      <c r="S35" s="95">
        <v>80</v>
      </c>
      <c r="T35" s="95">
        <v>111</v>
      </c>
      <c r="U35" s="95">
        <v>68</v>
      </c>
      <c r="V35" s="95">
        <v>18</v>
      </c>
      <c r="W35" s="95">
        <v>35</v>
      </c>
      <c r="X35" s="95">
        <v>88</v>
      </c>
      <c r="Y35" s="95">
        <v>97</v>
      </c>
      <c r="Z35" s="96"/>
      <c r="AA35" s="74">
        <f t="shared" ref="AA35:AA40" si="5">SUM(B35:Z35)</f>
        <v>2695</v>
      </c>
    </row>
    <row r="36" spans="1:27" ht="24.95" customHeight="1" x14ac:dyDescent="0.2">
      <c r="A36" s="97" t="s">
        <v>42</v>
      </c>
      <c r="B36" s="98">
        <v>239</v>
      </c>
      <c r="C36" s="99">
        <v>255</v>
      </c>
      <c r="D36" s="99">
        <v>178</v>
      </c>
      <c r="E36" s="99">
        <v>135</v>
      </c>
      <c r="F36" s="99">
        <v>155</v>
      </c>
      <c r="G36" s="99">
        <v>121</v>
      </c>
      <c r="H36" s="99">
        <v>91</v>
      </c>
      <c r="I36" s="99">
        <v>154</v>
      </c>
      <c r="J36" s="99">
        <v>206</v>
      </c>
      <c r="K36" s="99">
        <v>290</v>
      </c>
      <c r="L36" s="99">
        <v>289</v>
      </c>
      <c r="M36" s="99">
        <v>256</v>
      </c>
      <c r="N36" s="99">
        <v>258</v>
      </c>
      <c r="O36" s="99">
        <v>288</v>
      </c>
      <c r="P36" s="99">
        <v>282</v>
      </c>
      <c r="Q36" s="99">
        <v>280</v>
      </c>
      <c r="R36" s="99">
        <v>268</v>
      </c>
      <c r="S36" s="99">
        <v>212</v>
      </c>
      <c r="T36" s="99">
        <v>173</v>
      </c>
      <c r="U36" s="99">
        <v>218</v>
      </c>
      <c r="V36" s="99">
        <v>238</v>
      </c>
      <c r="W36" s="99">
        <v>198</v>
      </c>
      <c r="X36" s="99">
        <v>210</v>
      </c>
      <c r="Y36" s="99">
        <v>179</v>
      </c>
      <c r="Z36" s="100"/>
      <c r="AA36" s="79">
        <f t="shared" si="5"/>
        <v>5173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636.29999999999995</v>
      </c>
      <c r="K37" s="99">
        <v>184.8</v>
      </c>
      <c r="L37" s="99">
        <v>76.099999999999994</v>
      </c>
      <c r="M37" s="99"/>
      <c r="N37" s="99"/>
      <c r="O37" s="99"/>
      <c r="P37" s="99"/>
      <c r="Q37" s="99"/>
      <c r="R37" s="99">
        <v>181.8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1079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>
        <v>30</v>
      </c>
      <c r="E38" s="99">
        <v>30</v>
      </c>
      <c r="F38" s="99">
        <v>30</v>
      </c>
      <c r="G38" s="99">
        <v>30</v>
      </c>
      <c r="H38" s="99">
        <v>30</v>
      </c>
      <c r="I38" s="99"/>
      <c r="J38" s="99">
        <v>30</v>
      </c>
      <c r="K38" s="99"/>
      <c r="L38" s="99">
        <v>24</v>
      </c>
      <c r="M38" s="99">
        <v>27</v>
      </c>
      <c r="N38" s="99">
        <v>100</v>
      </c>
      <c r="O38" s="99">
        <v>100</v>
      </c>
      <c r="P38" s="99">
        <v>100</v>
      </c>
      <c r="Q38" s="99">
        <v>24</v>
      </c>
      <c r="R38" s="99">
        <v>30</v>
      </c>
      <c r="S38" s="99"/>
      <c r="T38" s="99"/>
      <c r="U38" s="99"/>
      <c r="V38" s="99"/>
      <c r="W38" s="99"/>
      <c r="X38" s="99">
        <v>30</v>
      </c>
      <c r="Y38" s="99">
        <v>30</v>
      </c>
      <c r="Z38" s="100"/>
      <c r="AA38" s="79">
        <f t="shared" si="5"/>
        <v>705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395</v>
      </c>
      <c r="C40" s="88">
        <f t="shared" ref="C40:Z40" si="6">IF(LEN(C$2)&gt;0,SUM(C35:C39),"")</f>
        <v>379</v>
      </c>
      <c r="D40" s="88">
        <f t="shared" si="6"/>
        <v>290</v>
      </c>
      <c r="E40" s="88">
        <f t="shared" si="6"/>
        <v>228</v>
      </c>
      <c r="F40" s="88">
        <f t="shared" si="6"/>
        <v>314</v>
      </c>
      <c r="G40" s="88">
        <f t="shared" si="6"/>
        <v>204</v>
      </c>
      <c r="H40" s="88">
        <f t="shared" si="6"/>
        <v>163</v>
      </c>
      <c r="I40" s="88">
        <f t="shared" si="6"/>
        <v>209</v>
      </c>
      <c r="J40" s="88">
        <f t="shared" si="6"/>
        <v>942.3</v>
      </c>
      <c r="K40" s="88">
        <f t="shared" si="6"/>
        <v>667.8</v>
      </c>
      <c r="L40" s="88">
        <f t="shared" si="6"/>
        <v>573.1</v>
      </c>
      <c r="M40" s="88">
        <f t="shared" si="6"/>
        <v>464</v>
      </c>
      <c r="N40" s="88">
        <f t="shared" si="6"/>
        <v>538</v>
      </c>
      <c r="O40" s="88">
        <f t="shared" si="6"/>
        <v>568</v>
      </c>
      <c r="P40" s="88">
        <f t="shared" si="6"/>
        <v>579</v>
      </c>
      <c r="Q40" s="88">
        <f t="shared" si="6"/>
        <v>489</v>
      </c>
      <c r="R40" s="88">
        <f t="shared" si="6"/>
        <v>663.8</v>
      </c>
      <c r="S40" s="88">
        <f t="shared" si="6"/>
        <v>292</v>
      </c>
      <c r="T40" s="88">
        <f t="shared" si="6"/>
        <v>284</v>
      </c>
      <c r="U40" s="88">
        <f t="shared" si="6"/>
        <v>286</v>
      </c>
      <c r="V40" s="88">
        <f t="shared" si="6"/>
        <v>256</v>
      </c>
      <c r="W40" s="88">
        <f t="shared" si="6"/>
        <v>233</v>
      </c>
      <c r="X40" s="88">
        <f t="shared" si="6"/>
        <v>328</v>
      </c>
      <c r="Y40" s="88">
        <f t="shared" si="6"/>
        <v>306</v>
      </c>
      <c r="Z40" s="89" t="str">
        <f t="shared" si="6"/>
        <v/>
      </c>
      <c r="AA40" s="90">
        <f t="shared" si="5"/>
        <v>9652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636.29999999999995</v>
      </c>
      <c r="K45" s="99">
        <v>184.8</v>
      </c>
      <c r="L45" s="99">
        <v>76.099999999999994</v>
      </c>
      <c r="M45" s="99"/>
      <c r="N45" s="99"/>
      <c r="O45" s="99"/>
      <c r="P45" s="99"/>
      <c r="Q45" s="99"/>
      <c r="R45" s="99">
        <v>181.8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1079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45</v>
      </c>
      <c r="C48" s="99">
        <v>35</v>
      </c>
      <c r="D48" s="99">
        <v>29</v>
      </c>
      <c r="E48" s="99">
        <v>26</v>
      </c>
      <c r="F48" s="99">
        <v>33</v>
      </c>
      <c r="G48" s="99">
        <v>57</v>
      </c>
      <c r="H48" s="99">
        <v>110</v>
      </c>
      <c r="I48" s="99">
        <v>143</v>
      </c>
      <c r="J48" s="99">
        <v>148</v>
      </c>
      <c r="K48" s="99">
        <v>141</v>
      </c>
      <c r="L48" s="99">
        <v>149</v>
      </c>
      <c r="M48" s="99">
        <v>150</v>
      </c>
      <c r="N48" s="99">
        <v>150</v>
      </c>
      <c r="O48" s="99">
        <v>100</v>
      </c>
      <c r="P48" s="99">
        <v>135</v>
      </c>
      <c r="Q48" s="99">
        <v>137</v>
      </c>
      <c r="R48" s="99">
        <v>142</v>
      </c>
      <c r="S48" s="99">
        <v>150</v>
      </c>
      <c r="T48" s="99">
        <v>150</v>
      </c>
      <c r="U48" s="99">
        <v>150</v>
      </c>
      <c r="V48" s="99">
        <v>150</v>
      </c>
      <c r="W48" s="99">
        <v>148</v>
      </c>
      <c r="X48" s="99">
        <v>109</v>
      </c>
      <c r="Y48" s="99">
        <v>80</v>
      </c>
      <c r="Z48" s="100"/>
      <c r="AA48" s="79">
        <f t="shared" si="7"/>
        <v>2667</v>
      </c>
    </row>
    <row r="49" spans="1:27" ht="30" customHeight="1" thickBot="1" x14ac:dyDescent="0.25">
      <c r="A49" s="86" t="s">
        <v>49</v>
      </c>
      <c r="B49" s="87">
        <f>IF(LEN(B$2)&gt;0,SUM(B43:B48),"")</f>
        <v>45</v>
      </c>
      <c r="C49" s="88">
        <f t="shared" ref="C49:Z49" si="8">IF(LEN(C$2)&gt;0,SUM(C43:C48),"")</f>
        <v>35</v>
      </c>
      <c r="D49" s="88">
        <f t="shared" si="8"/>
        <v>29</v>
      </c>
      <c r="E49" s="88">
        <f t="shared" si="8"/>
        <v>26</v>
      </c>
      <c r="F49" s="88">
        <f t="shared" si="8"/>
        <v>33</v>
      </c>
      <c r="G49" s="88">
        <f t="shared" si="8"/>
        <v>57</v>
      </c>
      <c r="H49" s="88">
        <f t="shared" si="8"/>
        <v>110</v>
      </c>
      <c r="I49" s="88">
        <f t="shared" si="8"/>
        <v>143</v>
      </c>
      <c r="J49" s="88">
        <f t="shared" si="8"/>
        <v>784.3</v>
      </c>
      <c r="K49" s="88">
        <f t="shared" si="8"/>
        <v>325.8</v>
      </c>
      <c r="L49" s="88">
        <f t="shared" si="8"/>
        <v>225.1</v>
      </c>
      <c r="M49" s="88">
        <f t="shared" si="8"/>
        <v>150</v>
      </c>
      <c r="N49" s="88">
        <f t="shared" si="8"/>
        <v>150</v>
      </c>
      <c r="O49" s="88">
        <f t="shared" si="8"/>
        <v>100</v>
      </c>
      <c r="P49" s="88">
        <f t="shared" si="8"/>
        <v>135</v>
      </c>
      <c r="Q49" s="88">
        <f t="shared" si="8"/>
        <v>137</v>
      </c>
      <c r="R49" s="88">
        <f t="shared" si="8"/>
        <v>323.8</v>
      </c>
      <c r="S49" s="88">
        <f t="shared" si="8"/>
        <v>150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148</v>
      </c>
      <c r="X49" s="88">
        <f t="shared" si="8"/>
        <v>109</v>
      </c>
      <c r="Y49" s="88">
        <f t="shared" si="8"/>
        <v>80</v>
      </c>
      <c r="Z49" s="89" t="str">
        <f t="shared" si="8"/>
        <v/>
      </c>
      <c r="AA49" s="90">
        <f t="shared" si="7"/>
        <v>3746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5205.1710000000003</v>
      </c>
      <c r="C52" s="88">
        <f t="shared" ref="C52:Z52" si="10">IF(LEN(C$2)&gt;0,SUM(C10:C15)+C26+C40,"")</f>
        <v>5038.3590000000004</v>
      </c>
      <c r="D52" s="88">
        <f t="shared" si="10"/>
        <v>4853.3649999999998</v>
      </c>
      <c r="E52" s="88">
        <f t="shared" si="10"/>
        <v>4762.7790000000005</v>
      </c>
      <c r="F52" s="88">
        <f t="shared" si="10"/>
        <v>4980.0819999999994</v>
      </c>
      <c r="G52" s="88">
        <f t="shared" si="10"/>
        <v>5335.38</v>
      </c>
      <c r="H52" s="88">
        <f t="shared" si="10"/>
        <v>5931.29</v>
      </c>
      <c r="I52" s="88">
        <f t="shared" si="10"/>
        <v>6501.9059999999999</v>
      </c>
      <c r="J52" s="88">
        <f t="shared" si="10"/>
        <v>7659.7609999999995</v>
      </c>
      <c r="K52" s="88">
        <f t="shared" si="10"/>
        <v>7538.8369999999995</v>
      </c>
      <c r="L52" s="88">
        <f t="shared" si="10"/>
        <v>7516.9079999999994</v>
      </c>
      <c r="M52" s="88">
        <f t="shared" si="10"/>
        <v>7779.1759999999995</v>
      </c>
      <c r="N52" s="88">
        <f t="shared" si="10"/>
        <v>7953.2250000000004</v>
      </c>
      <c r="O52" s="88">
        <f t="shared" si="10"/>
        <v>7712.3619999999992</v>
      </c>
      <c r="P52" s="88">
        <f t="shared" si="10"/>
        <v>7317.8339999999998</v>
      </c>
      <c r="Q52" s="88">
        <f t="shared" si="10"/>
        <v>6868.1909999999998</v>
      </c>
      <c r="R52" s="88">
        <f t="shared" si="10"/>
        <v>6744.7439999999997</v>
      </c>
      <c r="S52" s="88">
        <f t="shared" si="10"/>
        <v>6523.2620000000006</v>
      </c>
      <c r="T52" s="88">
        <f t="shared" si="10"/>
        <v>6956.8509999999997</v>
      </c>
      <c r="U52" s="88">
        <f t="shared" si="10"/>
        <v>7485.3099999999995</v>
      </c>
      <c r="V52" s="88">
        <f t="shared" si="10"/>
        <v>7198.1379999999999</v>
      </c>
      <c r="W52" s="88">
        <f t="shared" si="10"/>
        <v>6540.1559999999999</v>
      </c>
      <c r="X52" s="88">
        <f t="shared" si="10"/>
        <v>6084.2419999999993</v>
      </c>
      <c r="Y52" s="88">
        <f t="shared" si="10"/>
        <v>5530.0640000000003</v>
      </c>
      <c r="Z52" s="89" t="str">
        <f t="shared" si="10"/>
        <v/>
      </c>
      <c r="AA52" s="104">
        <f>SUM(B52:Z52)</f>
        <v>156017.39300000001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-575.5</v>
      </c>
      <c r="C4" s="18">
        <v>-745.1</v>
      </c>
      <c r="D4" s="18">
        <v>-730.4</v>
      </c>
      <c r="E4" s="18">
        <v>-626.6</v>
      </c>
      <c r="F4" s="18">
        <v>-585.4</v>
      </c>
      <c r="G4" s="18">
        <v>-209.6</v>
      </c>
      <c r="H4" s="18">
        <v>-523.5</v>
      </c>
      <c r="I4" s="18">
        <v>-25.7</v>
      </c>
      <c r="J4" s="18">
        <v>636.29999999999995</v>
      </c>
      <c r="K4" s="18">
        <v>184.8</v>
      </c>
      <c r="L4" s="18">
        <v>76.099999999999994</v>
      </c>
      <c r="M4" s="18">
        <v>-464.3</v>
      </c>
      <c r="N4" s="18">
        <v>-841.6</v>
      </c>
      <c r="O4" s="18">
        <v>-816.2</v>
      </c>
      <c r="P4" s="18">
        <v>-752</v>
      </c>
      <c r="Q4" s="18">
        <v>-520.9</v>
      </c>
      <c r="R4" s="18">
        <v>181.8</v>
      </c>
      <c r="S4" s="18">
        <v>-326.2</v>
      </c>
      <c r="T4" s="18">
        <v>-581.79999999999995</v>
      </c>
      <c r="U4" s="18">
        <v>-532.6</v>
      </c>
      <c r="V4" s="18">
        <v>-723.3</v>
      </c>
      <c r="W4" s="18">
        <v>-828.6</v>
      </c>
      <c r="X4" s="18">
        <v>-1094.2</v>
      </c>
      <c r="Y4" s="18">
        <v>-1159.5999999999999</v>
      </c>
      <c r="Z4" s="19"/>
      <c r="AA4" s="111">
        <f>SUM(B4:Z4)</f>
        <v>-11584.1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117.95</v>
      </c>
      <c r="C7" s="117">
        <v>112.99</v>
      </c>
      <c r="D7" s="117">
        <v>108.69</v>
      </c>
      <c r="E7" s="117">
        <v>107.47</v>
      </c>
      <c r="F7" s="117">
        <v>113.57</v>
      </c>
      <c r="G7" s="117">
        <v>129.24</v>
      </c>
      <c r="H7" s="117">
        <v>164.02</v>
      </c>
      <c r="I7" s="117">
        <v>177.5</v>
      </c>
      <c r="J7" s="117">
        <v>122.51</v>
      </c>
      <c r="K7" s="117">
        <v>93.66</v>
      </c>
      <c r="L7" s="117">
        <v>85.48</v>
      </c>
      <c r="M7" s="117">
        <v>64.38</v>
      </c>
      <c r="N7" s="117">
        <v>15.16</v>
      </c>
      <c r="O7" s="117">
        <v>17.86</v>
      </c>
      <c r="P7" s="117">
        <v>60</v>
      </c>
      <c r="Q7" s="117">
        <v>80</v>
      </c>
      <c r="R7" s="117">
        <v>108.69</v>
      </c>
      <c r="S7" s="117">
        <v>138.66</v>
      </c>
      <c r="T7" s="117">
        <v>210.52</v>
      </c>
      <c r="U7" s="117">
        <v>308</v>
      </c>
      <c r="V7" s="117">
        <v>302.32</v>
      </c>
      <c r="W7" s="117">
        <v>203.13</v>
      </c>
      <c r="X7" s="117">
        <v>175</v>
      </c>
      <c r="Y7" s="117">
        <v>119.96</v>
      </c>
      <c r="Z7" s="118"/>
      <c r="AA7" s="119">
        <f>IF(SUM(B7:Z7)&lt;&gt;0,AVERAGEIF(B7:Z7,"&lt;&gt;"""),"")</f>
        <v>130.69833333333335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575.5</v>
      </c>
      <c r="C13" s="129">
        <v>745.1</v>
      </c>
      <c r="D13" s="129">
        <v>730.4</v>
      </c>
      <c r="E13" s="129">
        <v>626.6</v>
      </c>
      <c r="F13" s="129">
        <v>585.4</v>
      </c>
      <c r="G13" s="129">
        <v>209.6</v>
      </c>
      <c r="H13" s="129">
        <v>523.5</v>
      </c>
      <c r="I13" s="129">
        <v>25.7</v>
      </c>
      <c r="J13" s="129"/>
      <c r="K13" s="129"/>
      <c r="L13" s="129"/>
      <c r="M13" s="129">
        <v>464.3</v>
      </c>
      <c r="N13" s="129">
        <v>841.6</v>
      </c>
      <c r="O13" s="129">
        <v>816.2</v>
      </c>
      <c r="P13" s="129">
        <v>752</v>
      </c>
      <c r="Q13" s="129">
        <v>520.9</v>
      </c>
      <c r="R13" s="129"/>
      <c r="S13" s="129">
        <v>326.2</v>
      </c>
      <c r="T13" s="129">
        <v>581.79999999999995</v>
      </c>
      <c r="U13" s="129">
        <v>532.6</v>
      </c>
      <c r="V13" s="129">
        <v>723.3</v>
      </c>
      <c r="W13" s="129">
        <v>828.6</v>
      </c>
      <c r="X13" s="129">
        <v>1094.2</v>
      </c>
      <c r="Y13" s="130">
        <v>1159.5999999999999</v>
      </c>
      <c r="Z13" s="131"/>
      <c r="AA13" s="132">
        <f t="shared" si="0"/>
        <v>12663.1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575.5</v>
      </c>
      <c r="C16" s="135">
        <f t="shared" si="1"/>
        <v>745.1</v>
      </c>
      <c r="D16" s="135">
        <f t="shared" si="1"/>
        <v>730.4</v>
      </c>
      <c r="E16" s="135">
        <f t="shared" si="1"/>
        <v>626.6</v>
      </c>
      <c r="F16" s="135">
        <f t="shared" si="1"/>
        <v>585.4</v>
      </c>
      <c r="G16" s="135">
        <f t="shared" si="1"/>
        <v>209.6</v>
      </c>
      <c r="H16" s="135">
        <f t="shared" si="1"/>
        <v>523.5</v>
      </c>
      <c r="I16" s="135">
        <f t="shared" si="1"/>
        <v>25.7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464.3</v>
      </c>
      <c r="N16" s="135">
        <f t="shared" si="1"/>
        <v>841.6</v>
      </c>
      <c r="O16" s="135">
        <f t="shared" si="1"/>
        <v>816.2</v>
      </c>
      <c r="P16" s="135">
        <f t="shared" si="1"/>
        <v>752</v>
      </c>
      <c r="Q16" s="135">
        <f t="shared" si="1"/>
        <v>520.9</v>
      </c>
      <c r="R16" s="135">
        <f t="shared" si="1"/>
        <v>0</v>
      </c>
      <c r="S16" s="135">
        <f t="shared" si="1"/>
        <v>326.2</v>
      </c>
      <c r="T16" s="135">
        <f t="shared" si="1"/>
        <v>581.79999999999995</v>
      </c>
      <c r="U16" s="135">
        <f t="shared" si="1"/>
        <v>532.6</v>
      </c>
      <c r="V16" s="135">
        <f t="shared" si="1"/>
        <v>723.3</v>
      </c>
      <c r="W16" s="135">
        <f t="shared" si="1"/>
        <v>828.6</v>
      </c>
      <c r="X16" s="135">
        <f t="shared" si="1"/>
        <v>1094.2</v>
      </c>
      <c r="Y16" s="135">
        <f t="shared" si="1"/>
        <v>1159.5999999999999</v>
      </c>
      <c r="Z16" s="136" t="str">
        <f t="shared" si="1"/>
        <v/>
      </c>
      <c r="AA16" s="90">
        <f t="shared" si="0"/>
        <v>12663.1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636.29999999999995</v>
      </c>
      <c r="K21" s="129">
        <v>184.8</v>
      </c>
      <c r="L21" s="129">
        <v>76.099999999999994</v>
      </c>
      <c r="M21" s="129"/>
      <c r="N21" s="129"/>
      <c r="O21" s="129"/>
      <c r="P21" s="129"/>
      <c r="Q21" s="129"/>
      <c r="R21" s="129">
        <v>181.8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1079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636.29999999999995</v>
      </c>
      <c r="K24" s="135">
        <f t="shared" si="3"/>
        <v>184.8</v>
      </c>
      <c r="L24" s="135">
        <f t="shared" si="3"/>
        <v>76.099999999999994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181.8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1079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2025-04-08T11:04:55Z</dcterms:created>
  <dcterms:modified xsi:type="dcterms:W3CDTF">2025-04-08T11:04:57Z</dcterms:modified>
</cp:coreProperties>
</file>