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<sst xmlns="http://schemas.openxmlformats.org/spreadsheetml/2006/main" count="119" uniqueCount="54">
  <si>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07/04/2025 14:10:23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</si>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</sst>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E9C-4C47-8FD4-B08F1712C21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E9C-4C47-8FD4-B08F1712C21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8E9C-4C47-8FD4-B08F1712C21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8E9C-4C47-8FD4-B08F1712C21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E9C-4C47-8FD4-B08F1712C21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E9C-4C47-8FD4-B08F1712C21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E9C-4C47-8FD4-B08F1712C21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E9C-4C47-8FD4-B08F1712C21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108.5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108</c:v>
                </c:pt>
                <c:pt idx="6">
                  <c:v>108</c:v>
                </c:pt>
                <c:pt idx="7">
                  <c:v>110</c:v>
                </c:pt>
                <c:pt idx="8">
                  <c:v>108</c:v>
                </c:pt>
                <c:pt idx="9">
                  <c:v>108</c:v>
                </c:pt>
                <c:pt idx="10">
                  <c:v>108</c:v>
                </c:pt>
                <c:pt idx="11">
                  <c:v>108</c:v>
                </c:pt>
                <c:pt idx="12">
                  <c:v>108</c:v>
                </c:pt>
                <c:pt idx="13">
                  <c:v>108</c:v>
                </c:pt>
                <c:pt idx="14">
                  <c:v>102</c:v>
                </c:pt>
                <c:pt idx="15">
                  <c:v>108</c:v>
                </c:pt>
                <c:pt idx="16">
                  <c:v>108</c:v>
                </c:pt>
                <c:pt idx="17">
                  <c:v>108</c:v>
                </c:pt>
                <c:pt idx="18">
                  <c:v>122</c:v>
                </c:pt>
                <c:pt idx="19">
                  <c:v>122</c:v>
                </c:pt>
                <c:pt idx="20">
                  <c:v>122</c:v>
                </c:pt>
                <c:pt idx="21">
                  <c:v>108</c:v>
                </c:pt>
                <c:pt idx="22">
                  <c:v>108</c:v>
                </c:pt>
                <c:pt idx="23">
                  <c:v>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E9C-4C47-8FD4-B08F1712C21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1696.3899999999999</c:v>
                </c:pt>
                <c:pt idx="1">
                  <c:v>1547.94</c:v>
                </c:pt>
                <c:pt idx="2">
                  <c:v>1564.4169999999999</c:v>
                </c:pt>
                <c:pt idx="3">
                  <c:v>1600.741</c:v>
                </c:pt>
                <c:pt idx="4">
                  <c:v>1796.009</c:v>
                </c:pt>
                <c:pt idx="5">
                  <c:v>2227.163</c:v>
                </c:pt>
                <c:pt idx="6">
                  <c:v>2438.9</c:v>
                </c:pt>
                <c:pt idx="7">
                  <c:v>2439.9</c:v>
                </c:pt>
                <c:pt idx="8">
                  <c:v>2367.4110000000001</c:v>
                </c:pt>
                <c:pt idx="9">
                  <c:v>1407.7280000000001</c:v>
                </c:pt>
                <c:pt idx="10">
                  <c:v>1023.9</c:v>
                </c:pt>
                <c:pt idx="11">
                  <c:v>633.9</c:v>
                </c:pt>
                <c:pt idx="12">
                  <c:v>633.9</c:v>
                </c:pt>
                <c:pt idx="13">
                  <c:v>633.9</c:v>
                </c:pt>
                <c:pt idx="14">
                  <c:v>633.9</c:v>
                </c:pt>
                <c:pt idx="15">
                  <c:v>1043.9000000000001</c:v>
                </c:pt>
                <c:pt idx="16">
                  <c:v>1946.336</c:v>
                </c:pt>
                <c:pt idx="17">
                  <c:v>2601.2919999999999</c:v>
                </c:pt>
                <c:pt idx="18">
                  <c:v>2999.9</c:v>
                </c:pt>
                <c:pt idx="19">
                  <c:v>3087.9</c:v>
                </c:pt>
                <c:pt idx="20">
                  <c:v>3178.9</c:v>
                </c:pt>
                <c:pt idx="21">
                  <c:v>3139.6469999999999</c:v>
                </c:pt>
                <c:pt idx="22">
                  <c:v>2861.9380000000001</c:v>
                </c:pt>
                <c:pt idx="23">
                  <c:v>2695.163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E9C-4C47-8FD4-B08F1712C21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490.4</c:v>
                </c:pt>
                <c:pt idx="1">
                  <c:v>778.4</c:v>
                </c:pt>
                <c:pt idx="2">
                  <c:v>663.4</c:v>
                </c:pt>
                <c:pt idx="3">
                  <c:v>485.4</c:v>
                </c:pt>
                <c:pt idx="4">
                  <c:v>334</c:v>
                </c:pt>
                <c:pt idx="5">
                  <c:v>407</c:v>
                </c:pt>
                <c:pt idx="6">
                  <c:v>628.1</c:v>
                </c:pt>
                <c:pt idx="7">
                  <c:v>428</c:v>
                </c:pt>
                <c:pt idx="8">
                  <c:v>293</c:v>
                </c:pt>
                <c:pt idx="9">
                  <c:v>333</c:v>
                </c:pt>
                <c:pt idx="10">
                  <c:v>425</c:v>
                </c:pt>
                <c:pt idx="11">
                  <c:v>742</c:v>
                </c:pt>
                <c:pt idx="12">
                  <c:v>852.8</c:v>
                </c:pt>
                <c:pt idx="13">
                  <c:v>929.9</c:v>
                </c:pt>
                <c:pt idx="14">
                  <c:v>1012.9</c:v>
                </c:pt>
                <c:pt idx="15">
                  <c:v>1011.4</c:v>
                </c:pt>
                <c:pt idx="16">
                  <c:v>460.8</c:v>
                </c:pt>
                <c:pt idx="17">
                  <c:v>857.3</c:v>
                </c:pt>
                <c:pt idx="18">
                  <c:v>1158.7</c:v>
                </c:pt>
                <c:pt idx="19">
                  <c:v>1180</c:v>
                </c:pt>
                <c:pt idx="20">
                  <c:v>1149.8</c:v>
                </c:pt>
                <c:pt idx="21">
                  <c:v>1230.0999999999999</c:v>
                </c:pt>
                <c:pt idx="22">
                  <c:v>1135.4000000000001</c:v>
                </c:pt>
                <c:pt idx="23">
                  <c:v>933.2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E9C-4C47-8FD4-B08F1712C21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2556.9929999999999</c:v>
                </c:pt>
                <c:pt idx="1">
                  <c:v>2603.3159999999993</c:v>
                </c:pt>
                <c:pt idx="2">
                  <c:v>2627.5389999999993</c:v>
                </c:pt>
                <c:pt idx="3">
                  <c:v>2642.404</c:v>
                </c:pt>
                <c:pt idx="4">
                  <c:v>2651.6060000000002</c:v>
                </c:pt>
                <c:pt idx="5">
                  <c:v>2651.6979999999994</c:v>
                </c:pt>
                <c:pt idx="6">
                  <c:v>2798.1560000000004</c:v>
                </c:pt>
                <c:pt idx="7">
                  <c:v>3518.6739999999995</c:v>
                </c:pt>
                <c:pt idx="8">
                  <c:v>4615.62</c:v>
                </c:pt>
                <c:pt idx="9">
                  <c:v>5464.3810000000003</c:v>
                </c:pt>
                <c:pt idx="10">
                  <c:v>5873.35</c:v>
                </c:pt>
                <c:pt idx="11">
                  <c:v>5989.1840000000002</c:v>
                </c:pt>
                <c:pt idx="12">
                  <c:v>5848.5779999999977</c:v>
                </c:pt>
                <c:pt idx="13">
                  <c:v>5570.7909999999974</c:v>
                </c:pt>
                <c:pt idx="14">
                  <c:v>5178.8819999999996</c:v>
                </c:pt>
                <c:pt idx="15">
                  <c:v>4569.2150000000001</c:v>
                </c:pt>
                <c:pt idx="16">
                  <c:v>3812.5409999999993</c:v>
                </c:pt>
                <c:pt idx="17">
                  <c:v>2874.953</c:v>
                </c:pt>
                <c:pt idx="18">
                  <c:v>2222.5779999999995</c:v>
                </c:pt>
                <c:pt idx="19">
                  <c:v>2000.8510000000001</c:v>
                </c:pt>
                <c:pt idx="20">
                  <c:v>1962.6889999999996</c:v>
                </c:pt>
                <c:pt idx="21">
                  <c:v>1880.8319999999999</c:v>
                </c:pt>
                <c:pt idx="22">
                  <c:v>1809.8580000000002</c:v>
                </c:pt>
                <c:pt idx="23">
                  <c:v>1750.5709999999999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E9C-4C47-8FD4-B08F1712C21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28</c:v>
                </c:pt>
                <c:pt idx="1">
                  <c:v>40</c:v>
                </c:pt>
                <c:pt idx="2">
                  <c:v>53</c:v>
                </c:pt>
                <c:pt idx="3">
                  <c:v>66</c:v>
                </c:pt>
                <c:pt idx="4">
                  <c:v>75</c:v>
                </c:pt>
                <c:pt idx="5">
                  <c:v>80</c:v>
                </c:pt>
                <c:pt idx="6">
                  <c:v>82</c:v>
                </c:pt>
                <c:pt idx="7">
                  <c:v>85</c:v>
                </c:pt>
                <c:pt idx="8">
                  <c:v>92</c:v>
                </c:pt>
                <c:pt idx="9">
                  <c:v>96</c:v>
                </c:pt>
                <c:pt idx="10">
                  <c:v>96</c:v>
                </c:pt>
                <c:pt idx="11">
                  <c:v>100</c:v>
                </c:pt>
                <c:pt idx="12">
                  <c:v>106</c:v>
                </c:pt>
                <c:pt idx="13">
                  <c:v>111</c:v>
                </c:pt>
                <c:pt idx="14">
                  <c:v>114</c:v>
                </c:pt>
                <c:pt idx="15">
                  <c:v>117</c:v>
                </c:pt>
                <c:pt idx="16">
                  <c:v>116</c:v>
                </c:pt>
                <c:pt idx="17">
                  <c:v>111</c:v>
                </c:pt>
                <c:pt idx="18">
                  <c:v>107</c:v>
                </c:pt>
                <c:pt idx="19">
                  <c:v>104</c:v>
                </c:pt>
                <c:pt idx="20">
                  <c:v>101</c:v>
                </c:pt>
                <c:pt idx="21">
                  <c:v>97</c:v>
                </c:pt>
                <c:pt idx="22">
                  <c:v>95</c:v>
                </c:pt>
                <c:pt idx="23">
                  <c:v>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E9C-4C47-8FD4-B08F1712C21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86</c:v>
                </c:pt>
                <c:pt idx="6">
                  <c:v>86</c:v>
                </c:pt>
                <c:pt idx="7">
                  <c:v>114</c:v>
                </c:pt>
                <c:pt idx="8">
                  <c:v>96</c:v>
                </c:pt>
                <c:pt idx="9">
                  <c:v>72</c:v>
                </c:pt>
                <c:pt idx="10">
                  <c:v>64</c:v>
                </c:pt>
                <c:pt idx="11">
                  <c:v>64</c:v>
                </c:pt>
                <c:pt idx="12">
                  <c:v>38</c:v>
                </c:pt>
                <c:pt idx="13">
                  <c:v>38</c:v>
                </c:pt>
                <c:pt idx="17">
                  <c:v>39</c:v>
                </c:pt>
                <c:pt idx="18">
                  <c:v>384.36</c:v>
                </c:pt>
                <c:pt idx="19">
                  <c:v>996</c:v>
                </c:pt>
                <c:pt idx="20">
                  <c:v>691</c:v>
                </c:pt>
                <c:pt idx="21">
                  <c:v>186</c:v>
                </c:pt>
                <c:pt idx="22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E9C-4C47-8FD4-B08F1712C2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95.06</c:v>
                </c:pt>
                <c:pt idx="1">
                  <c:v>90.1</c:v>
                </c:pt>
                <c:pt idx="2">
                  <c:v>90.91</c:v>
                </c:pt>
                <c:pt idx="3">
                  <c:v>92.68</c:v>
                </c:pt>
                <c:pt idx="4">
                  <c:v>94.77</c:v>
                </c:pt>
                <c:pt idx="5">
                  <c:v>110.59</c:v>
                </c:pt>
                <c:pt idx="6">
                  <c:v>153.29</c:v>
                </c:pt>
                <c:pt idx="7">
                  <c:v>180.97</c:v>
                </c:pt>
                <c:pt idx="8">
                  <c:v>136.77000000000001</c:v>
                </c:pt>
                <c:pt idx="9">
                  <c:v>91.31</c:v>
                </c:pt>
                <c:pt idx="10">
                  <c:v>67.02</c:v>
                </c:pt>
                <c:pt idx="11">
                  <c:v>71.33</c:v>
                </c:pt>
                <c:pt idx="12">
                  <c:v>47.59</c:v>
                </c:pt>
                <c:pt idx="13">
                  <c:v>43.43</c:v>
                </c:pt>
                <c:pt idx="14">
                  <c:v>56.46</c:v>
                </c:pt>
                <c:pt idx="15">
                  <c:v>85</c:v>
                </c:pt>
                <c:pt idx="16">
                  <c:v>108.7</c:v>
                </c:pt>
                <c:pt idx="17">
                  <c:v>112.85</c:v>
                </c:pt>
                <c:pt idx="18">
                  <c:v>197.66</c:v>
                </c:pt>
                <c:pt idx="19">
                  <c:v>262.7</c:v>
                </c:pt>
                <c:pt idx="20">
                  <c:v>250.43</c:v>
                </c:pt>
                <c:pt idx="21">
                  <c:v>153.30000000000001</c:v>
                </c:pt>
                <c:pt idx="22">
                  <c:v>128.33000000000001</c:v>
                </c:pt>
                <c:pt idx="23">
                  <c:v>112.67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E9C-4C47-8FD4-B08F1712C2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67</c:v>
                </c:pt>
                <c:pt idx="1">
                  <c:v>66.5</c:v>
                </c:pt>
                <c:pt idx="2">
                  <c:v>65</c:v>
                </c:pt>
                <c:pt idx="3">
                  <c:v>65</c:v>
                </c:pt>
                <c:pt idx="4">
                  <c:v>63.5</c:v>
                </c:pt>
                <c:pt idx="5">
                  <c:v>65.5</c:v>
                </c:pt>
                <c:pt idx="6">
                  <c:v>90.5</c:v>
                </c:pt>
                <c:pt idx="7">
                  <c:v>101.5</c:v>
                </c:pt>
                <c:pt idx="8">
                  <c:v>103.5</c:v>
                </c:pt>
                <c:pt idx="9">
                  <c:v>87</c:v>
                </c:pt>
                <c:pt idx="10">
                  <c:v>88</c:v>
                </c:pt>
                <c:pt idx="11">
                  <c:v>93</c:v>
                </c:pt>
                <c:pt idx="12">
                  <c:v>85.5</c:v>
                </c:pt>
                <c:pt idx="13">
                  <c:v>83</c:v>
                </c:pt>
                <c:pt idx="14">
                  <c:v>80</c:v>
                </c:pt>
                <c:pt idx="15">
                  <c:v>80.5</c:v>
                </c:pt>
                <c:pt idx="16">
                  <c:v>89</c:v>
                </c:pt>
                <c:pt idx="17">
                  <c:v>117.5</c:v>
                </c:pt>
                <c:pt idx="18">
                  <c:v>165</c:v>
                </c:pt>
                <c:pt idx="19">
                  <c:v>195</c:v>
                </c:pt>
                <c:pt idx="20">
                  <c:v>176</c:v>
                </c:pt>
                <c:pt idx="21">
                  <c:v>160</c:v>
                </c:pt>
                <c:pt idx="22">
                  <c:v>112</c:v>
                </c:pt>
                <c:pt idx="23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6D-4316-8C68-5627184A4B0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825.02099999999996</c:v>
                </c:pt>
                <c:pt idx="1">
                  <c:v>824.32399999999996</c:v>
                </c:pt>
                <c:pt idx="2">
                  <c:v>821.87699999999995</c:v>
                </c:pt>
                <c:pt idx="3">
                  <c:v>825.93600000000004</c:v>
                </c:pt>
                <c:pt idx="4">
                  <c:v>828.45500000000004</c:v>
                </c:pt>
                <c:pt idx="5">
                  <c:v>820.08800000000008</c:v>
                </c:pt>
                <c:pt idx="6">
                  <c:v>735.84699999999998</c:v>
                </c:pt>
                <c:pt idx="7">
                  <c:v>727.423</c:v>
                </c:pt>
                <c:pt idx="8">
                  <c:v>754.20899999999995</c:v>
                </c:pt>
                <c:pt idx="9">
                  <c:v>739.68900000000008</c:v>
                </c:pt>
                <c:pt idx="10">
                  <c:v>762.84300000000007</c:v>
                </c:pt>
                <c:pt idx="11">
                  <c:v>766.875</c:v>
                </c:pt>
                <c:pt idx="12">
                  <c:v>774.19799999999998</c:v>
                </c:pt>
                <c:pt idx="13">
                  <c:v>776.42199999999991</c:v>
                </c:pt>
                <c:pt idx="14">
                  <c:v>777.0870000000001</c:v>
                </c:pt>
                <c:pt idx="15">
                  <c:v>774.99300000000005</c:v>
                </c:pt>
                <c:pt idx="16">
                  <c:v>707.34</c:v>
                </c:pt>
                <c:pt idx="17">
                  <c:v>720.26299999999992</c:v>
                </c:pt>
                <c:pt idx="18">
                  <c:v>680.75</c:v>
                </c:pt>
                <c:pt idx="19">
                  <c:v>689.03100000000006</c:v>
                </c:pt>
                <c:pt idx="20">
                  <c:v>725.18400000000008</c:v>
                </c:pt>
                <c:pt idx="21">
                  <c:v>721.96199999999999</c:v>
                </c:pt>
                <c:pt idx="22">
                  <c:v>721.17200000000003</c:v>
                </c:pt>
                <c:pt idx="23">
                  <c:v>850.92699999999991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6D-4316-8C68-5627184A4B0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1107.7649999999999</c:v>
                </c:pt>
                <c:pt idx="1">
                  <c:v>1093.664</c:v>
                </c:pt>
                <c:pt idx="2">
                  <c:v>1090.393</c:v>
                </c:pt>
                <c:pt idx="3">
                  <c:v>1097.357</c:v>
                </c:pt>
                <c:pt idx="4">
                  <c:v>1141.02</c:v>
                </c:pt>
                <c:pt idx="5">
                  <c:v>1290.181</c:v>
                </c:pt>
                <c:pt idx="6">
                  <c:v>1531.2650000000001</c:v>
                </c:pt>
                <c:pt idx="7">
                  <c:v>1666.1739999999998</c:v>
                </c:pt>
                <c:pt idx="8">
                  <c:v>1709.585</c:v>
                </c:pt>
                <c:pt idx="9">
                  <c:v>1699.62</c:v>
                </c:pt>
                <c:pt idx="10">
                  <c:v>1675.4910000000002</c:v>
                </c:pt>
                <c:pt idx="11">
                  <c:v>1667.7049999999999</c:v>
                </c:pt>
                <c:pt idx="12">
                  <c:v>1648.1609999999998</c:v>
                </c:pt>
                <c:pt idx="13">
                  <c:v>1610.4360000000001</c:v>
                </c:pt>
                <c:pt idx="14">
                  <c:v>1557.431</c:v>
                </c:pt>
                <c:pt idx="15">
                  <c:v>1502.0209999999997</c:v>
                </c:pt>
                <c:pt idx="16">
                  <c:v>1480.5789999999997</c:v>
                </c:pt>
                <c:pt idx="17">
                  <c:v>1471.9440000000002</c:v>
                </c:pt>
                <c:pt idx="18">
                  <c:v>1487.3149999999998</c:v>
                </c:pt>
                <c:pt idx="19">
                  <c:v>1503.0309999999999</c:v>
                </c:pt>
                <c:pt idx="20">
                  <c:v>1397.3029999999999</c:v>
                </c:pt>
                <c:pt idx="21">
                  <c:v>1231.3310000000001</c:v>
                </c:pt>
                <c:pt idx="22">
                  <c:v>1189.5510000000002</c:v>
                </c:pt>
                <c:pt idx="23">
                  <c:v>1140.653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6D-4316-8C68-5627184A4B0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2532.5239999999999</c:v>
                </c:pt>
                <c:pt idx="1">
                  <c:v>2419.1610000000001</c:v>
                </c:pt>
                <c:pt idx="2">
                  <c:v>2334.1210000000005</c:v>
                </c:pt>
                <c:pt idx="3">
                  <c:v>2293.2060000000001</c:v>
                </c:pt>
                <c:pt idx="4">
                  <c:v>2350.5</c:v>
                </c:pt>
                <c:pt idx="5">
                  <c:v>2618.1309999999999</c:v>
                </c:pt>
                <c:pt idx="6">
                  <c:v>3085.17</c:v>
                </c:pt>
                <c:pt idx="7">
                  <c:v>3507.4439999999995</c:v>
                </c:pt>
                <c:pt idx="8">
                  <c:v>3827.8449999999993</c:v>
                </c:pt>
                <c:pt idx="9">
                  <c:v>4056.7890000000002</c:v>
                </c:pt>
                <c:pt idx="10">
                  <c:v>4145.3729999999996</c:v>
                </c:pt>
                <c:pt idx="11">
                  <c:v>4274.5160000000014</c:v>
                </c:pt>
                <c:pt idx="12">
                  <c:v>4240.4029999999993</c:v>
                </c:pt>
                <c:pt idx="13">
                  <c:v>4036.7629999999995</c:v>
                </c:pt>
                <c:pt idx="14">
                  <c:v>3845.1840000000002</c:v>
                </c:pt>
                <c:pt idx="15">
                  <c:v>3709.9839999999995</c:v>
                </c:pt>
                <c:pt idx="16">
                  <c:v>3581.7890000000002</c:v>
                </c:pt>
                <c:pt idx="17">
                  <c:v>3712.8540000000003</c:v>
                </c:pt>
                <c:pt idx="18">
                  <c:v>4081.8639999999996</c:v>
                </c:pt>
                <c:pt idx="19">
                  <c:v>4486.7240000000002</c:v>
                </c:pt>
                <c:pt idx="20">
                  <c:v>4297.8730000000005</c:v>
                </c:pt>
                <c:pt idx="21">
                  <c:v>3907.3120000000004</c:v>
                </c:pt>
                <c:pt idx="22">
                  <c:v>3448.4899999999993</c:v>
                </c:pt>
                <c:pt idx="23">
                  <c:v>2925.3889999999997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06D-4316-8C68-5627184A4B0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228.00000000000003</c:v>
                </c:pt>
                <c:pt idx="1">
                  <c:v>217</c:v>
                </c:pt>
                <c:pt idx="2">
                  <c:v>210.99999999999997</c:v>
                </c:pt>
                <c:pt idx="3">
                  <c:v>210.99999999999997</c:v>
                </c:pt>
                <c:pt idx="4">
                  <c:v>220</c:v>
                </c:pt>
                <c:pt idx="5">
                  <c:v>249</c:v>
                </c:pt>
                <c:pt idx="6">
                  <c:v>293</c:v>
                </c:pt>
                <c:pt idx="7">
                  <c:v>328.99999999999994</c:v>
                </c:pt>
                <c:pt idx="8">
                  <c:v>338</c:v>
                </c:pt>
                <c:pt idx="9">
                  <c:v>328.99999999999994</c:v>
                </c:pt>
                <c:pt idx="10">
                  <c:v>324.00000000000006</c:v>
                </c:pt>
                <c:pt idx="11">
                  <c:v>320</c:v>
                </c:pt>
                <c:pt idx="12">
                  <c:v>326.00000000000006</c:v>
                </c:pt>
                <c:pt idx="13">
                  <c:v>317</c:v>
                </c:pt>
                <c:pt idx="14">
                  <c:v>285.99999999999994</c:v>
                </c:pt>
                <c:pt idx="15">
                  <c:v>285.99999999999994</c:v>
                </c:pt>
                <c:pt idx="16">
                  <c:v>292</c:v>
                </c:pt>
                <c:pt idx="17">
                  <c:v>308</c:v>
                </c:pt>
                <c:pt idx="18">
                  <c:v>331</c:v>
                </c:pt>
                <c:pt idx="19">
                  <c:v>363</c:v>
                </c:pt>
                <c:pt idx="20">
                  <c:v>351.99999999999994</c:v>
                </c:pt>
                <c:pt idx="21">
                  <c:v>322</c:v>
                </c:pt>
                <c:pt idx="22">
                  <c:v>288</c:v>
                </c:pt>
                <c:pt idx="23">
                  <c:v>255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06D-4316-8C68-5627184A4B0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06D-4316-8C68-5627184A4B0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220</c:v>
                </c:pt>
                <c:pt idx="11">
                  <c:v>220</c:v>
                </c:pt>
                <c:pt idx="12">
                  <c:v>220</c:v>
                </c:pt>
                <c:pt idx="13">
                  <c:v>220</c:v>
                </c:pt>
                <c:pt idx="14">
                  <c:v>220</c:v>
                </c:pt>
                <c:pt idx="15">
                  <c:v>220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06D-4316-8C68-5627184A4B0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06D-4316-8C68-5627184A4B0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06D-4316-8C68-5627184A4B0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206D-4316-8C68-5627184A4B0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453</c:v>
                </c:pt>
                <c:pt idx="1">
                  <c:v>437</c:v>
                </c:pt>
                <c:pt idx="2">
                  <c:v>474</c:v>
                </c:pt>
                <c:pt idx="3">
                  <c:v>390</c:v>
                </c:pt>
                <c:pt idx="4">
                  <c:v>341.1</c:v>
                </c:pt>
                <c:pt idx="5">
                  <c:v>503</c:v>
                </c:pt>
                <c:pt idx="6">
                  <c:v>396</c:v>
                </c:pt>
                <c:pt idx="7">
                  <c:v>364</c:v>
                </c:pt>
                <c:pt idx="8">
                  <c:v>838.9</c:v>
                </c:pt>
                <c:pt idx="9">
                  <c:v>569</c:v>
                </c:pt>
                <c:pt idx="10">
                  <c:v>374.5</c:v>
                </c:pt>
                <c:pt idx="11">
                  <c:v>295</c:v>
                </c:pt>
                <c:pt idx="12">
                  <c:v>293</c:v>
                </c:pt>
                <c:pt idx="13">
                  <c:v>348</c:v>
                </c:pt>
                <c:pt idx="14">
                  <c:v>276</c:v>
                </c:pt>
                <c:pt idx="15">
                  <c:v>276</c:v>
                </c:pt>
                <c:pt idx="16">
                  <c:v>293</c:v>
                </c:pt>
                <c:pt idx="17">
                  <c:v>261</c:v>
                </c:pt>
                <c:pt idx="18">
                  <c:v>238</c:v>
                </c:pt>
                <c:pt idx="19">
                  <c:v>240</c:v>
                </c:pt>
                <c:pt idx="20">
                  <c:v>243</c:v>
                </c:pt>
                <c:pt idx="21">
                  <c:v>285</c:v>
                </c:pt>
                <c:pt idx="22">
                  <c:v>297</c:v>
                </c:pt>
                <c:pt idx="23">
                  <c:v>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06D-4316-8C68-5627184A4B0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14</c:v>
                </c:pt>
                <c:pt idx="1">
                  <c:v>14</c:v>
                </c:pt>
                <c:pt idx="2">
                  <c:v>14</c:v>
                </c:pt>
                <c:pt idx="3">
                  <c:v>14</c:v>
                </c:pt>
                <c:pt idx="4">
                  <c:v>14</c:v>
                </c:pt>
                <c:pt idx="5">
                  <c:v>14</c:v>
                </c:pt>
                <c:pt idx="6">
                  <c:v>9.3710000000000004</c:v>
                </c:pt>
                <c:pt idx="18">
                  <c:v>10.621</c:v>
                </c:pt>
                <c:pt idx="19">
                  <c:v>13.984</c:v>
                </c:pt>
                <c:pt idx="20">
                  <c:v>14</c:v>
                </c:pt>
                <c:pt idx="21">
                  <c:v>14</c:v>
                </c:pt>
                <c:pt idx="22">
                  <c:v>14</c:v>
                </c:pt>
                <c:pt idx="23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06D-4316-8C68-5627184A4B0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06D-4316-8C68-5627184A4B0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06D-4316-8C68-5627184A4B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95.06</c:v>
                </c:pt>
                <c:pt idx="1">
                  <c:v>90.1</c:v>
                </c:pt>
                <c:pt idx="2">
                  <c:v>90.91</c:v>
                </c:pt>
                <c:pt idx="3">
                  <c:v>92.68</c:v>
                </c:pt>
                <c:pt idx="4">
                  <c:v>94.77</c:v>
                </c:pt>
                <c:pt idx="5">
                  <c:v>110.59</c:v>
                </c:pt>
                <c:pt idx="6">
                  <c:v>153.29</c:v>
                </c:pt>
                <c:pt idx="7">
                  <c:v>180.97</c:v>
                </c:pt>
                <c:pt idx="8">
                  <c:v>136.77000000000001</c:v>
                </c:pt>
                <c:pt idx="9">
                  <c:v>91.31</c:v>
                </c:pt>
                <c:pt idx="10">
                  <c:v>67.02</c:v>
                </c:pt>
                <c:pt idx="11">
                  <c:v>71.33</c:v>
                </c:pt>
                <c:pt idx="12">
                  <c:v>47.59</c:v>
                </c:pt>
                <c:pt idx="13">
                  <c:v>43.43</c:v>
                </c:pt>
                <c:pt idx="14">
                  <c:v>56.46</c:v>
                </c:pt>
                <c:pt idx="15">
                  <c:v>85</c:v>
                </c:pt>
                <c:pt idx="16">
                  <c:v>108.7</c:v>
                </c:pt>
                <c:pt idx="17">
                  <c:v>112.85</c:v>
                </c:pt>
                <c:pt idx="18">
                  <c:v>197.66</c:v>
                </c:pt>
                <c:pt idx="19">
                  <c:v>262.7</c:v>
                </c:pt>
                <c:pt idx="20">
                  <c:v>250.43</c:v>
                </c:pt>
                <c:pt idx="21">
                  <c:v>153.30000000000001</c:v>
                </c:pt>
                <c:pt idx="22">
                  <c:v>128.33000000000001</c:v>
                </c:pt>
                <c:pt idx="23">
                  <c:v>112.67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06D-4316-8C68-5627184A4B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5227.2829999999994</v>
      </c>
      <c r="C4" s="18">
        <v>5071.6559999999999</v>
      </c>
      <c r="D4" s="18">
        <v>5010.3560000000016</v>
      </c>
      <c r="E4" s="18">
        <v>4896.5449999999992</v>
      </c>
      <c r="F4" s="18">
        <v>4958.6150000000007</v>
      </c>
      <c r="G4" s="18">
        <v>5559.8609999999999</v>
      </c>
      <c r="H4" s="18">
        <v>6141.1560000000009</v>
      </c>
      <c r="I4" s="18">
        <v>6695.5740000000005</v>
      </c>
      <c r="J4" s="18">
        <v>7572.0309999999981</v>
      </c>
      <c r="K4" s="18">
        <v>7481.1089999999995</v>
      </c>
      <c r="L4" s="18">
        <v>7590.25</v>
      </c>
      <c r="M4" s="18">
        <v>7637.0840000000007</v>
      </c>
      <c r="N4" s="18">
        <v>7587.2779999999966</v>
      </c>
      <c r="O4" s="18">
        <v>7391.5909999999976</v>
      </c>
      <c r="P4" s="18">
        <v>7041.6820000000007</v>
      </c>
      <c r="Q4" s="18">
        <v>6849.5150000000003</v>
      </c>
      <c r="R4" s="18">
        <v>6443.6769999999997</v>
      </c>
      <c r="S4" s="18">
        <v>6591.545000000001</v>
      </c>
      <c r="T4" s="18">
        <v>6994.5379999999996</v>
      </c>
      <c r="U4" s="18">
        <v>7490.7510000000011</v>
      </c>
      <c r="V4" s="18">
        <v>7205.3890000000001</v>
      </c>
      <c r="W4" s="18">
        <v>6641.5789999999997</v>
      </c>
      <c r="X4" s="18">
        <v>6070.1960000000017</v>
      </c>
      <c r="Y4" s="18">
        <v>5574.9340000000002</v>
      </c>
      <c r="Z4" s="19"/>
      <c r="AA4" s="20">
        <f>SUM(B4:Z4)</f>
        <v>155724.19499999998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95.06</v>
      </c>
      <c r="C7" s="28">
        <v>90.1</v>
      </c>
      <c r="D7" s="28">
        <v>90.91</v>
      </c>
      <c r="E7" s="28">
        <v>92.68</v>
      </c>
      <c r="F7" s="28">
        <v>94.77</v>
      </c>
      <c r="G7" s="28">
        <v>110.59</v>
      </c>
      <c r="H7" s="28">
        <v>153.29</v>
      </c>
      <c r="I7" s="28">
        <v>180.97</v>
      </c>
      <c r="J7" s="28">
        <v>136.77000000000001</v>
      </c>
      <c r="K7" s="28">
        <v>91.31</v>
      </c>
      <c r="L7" s="28">
        <v>67.02</v>
      </c>
      <c r="M7" s="28">
        <v>71.33</v>
      </c>
      <c r="N7" s="28">
        <v>47.59</v>
      </c>
      <c r="O7" s="28">
        <v>43.43</v>
      </c>
      <c r="P7" s="28">
        <v>56.46</v>
      </c>
      <c r="Q7" s="28">
        <v>85</v>
      </c>
      <c r="R7" s="28">
        <v>108.7</v>
      </c>
      <c r="S7" s="28">
        <v>112.85</v>
      </c>
      <c r="T7" s="28">
        <v>197.66</v>
      </c>
      <c r="U7" s="28">
        <v>262.7</v>
      </c>
      <c r="V7" s="28">
        <v>250.43</v>
      </c>
      <c r="W7" s="28">
        <v>153.30000000000001</v>
      </c>
      <c r="X7" s="28">
        <v>128.33000000000001</v>
      </c>
      <c r="Y7" s="28">
        <v>112.67</v>
      </c>
      <c r="Z7" s="29"/>
      <c r="AA7" s="30">
        <f>IF(SUM(B7:Z7)&lt;&gt;0,AVERAGEIF(B7:Z7,"&lt;&gt;"""),"")</f>
        <v>118.08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347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347</v>
      </c>
    </row>
    <row r="11" spans="1:27" ht="24.95" customHeight="1" x14ac:dyDescent="0.2">
      <c r="A11" s="45" t="s">
        <v>7</v>
      </c>
      <c r="B11" s="46">
        <v>108.5</v>
      </c>
      <c r="C11" s="47">
        <v>102</v>
      </c>
      <c r="D11" s="47">
        <v>102</v>
      </c>
      <c r="E11" s="47">
        <v>102</v>
      </c>
      <c r="F11" s="47">
        <v>102</v>
      </c>
      <c r="G11" s="47">
        <v>108</v>
      </c>
      <c r="H11" s="47">
        <v>108</v>
      </c>
      <c r="I11" s="47">
        <v>110</v>
      </c>
      <c r="J11" s="47">
        <v>108</v>
      </c>
      <c r="K11" s="47">
        <v>108</v>
      </c>
      <c r="L11" s="47">
        <v>108</v>
      </c>
      <c r="M11" s="47">
        <v>108</v>
      </c>
      <c r="N11" s="47">
        <v>108</v>
      </c>
      <c r="O11" s="47">
        <v>108</v>
      </c>
      <c r="P11" s="47">
        <v>102</v>
      </c>
      <c r="Q11" s="47">
        <v>108</v>
      </c>
      <c r="R11" s="47">
        <v>108</v>
      </c>
      <c r="S11" s="47">
        <v>108</v>
      </c>
      <c r="T11" s="47">
        <v>122</v>
      </c>
      <c r="U11" s="47">
        <v>122</v>
      </c>
      <c r="V11" s="47">
        <v>122</v>
      </c>
      <c r="W11" s="47">
        <v>108</v>
      </c>
      <c r="X11" s="47">
        <v>108</v>
      </c>
      <c r="Y11" s="47">
        <v>102</v>
      </c>
      <c r="Z11" s="48"/>
      <c r="AA11" s="49">
        <f t="shared" si="0"/>
        <v>2600.5</v>
      </c>
    </row>
    <row r="12" spans="1:27" ht="24.95" customHeight="1" x14ac:dyDescent="0.2">
      <c r="A12" s="50" t="s">
        <v>8</v>
      </c>
      <c r="B12" s="51">
        <v>1696.3899999999999</v>
      </c>
      <c r="C12" s="52">
        <v>1547.94</v>
      </c>
      <c r="D12" s="52">
        <v>1564.4169999999999</v>
      </c>
      <c r="E12" s="52">
        <v>1600.741</v>
      </c>
      <c r="F12" s="52">
        <v>1796.009</v>
      </c>
      <c r="G12" s="52">
        <v>2227.163</v>
      </c>
      <c r="H12" s="52">
        <v>2438.9</v>
      </c>
      <c r="I12" s="52">
        <v>2439.9</v>
      </c>
      <c r="J12" s="52">
        <v>2367.4110000000001</v>
      </c>
      <c r="K12" s="52">
        <v>1407.7280000000001</v>
      </c>
      <c r="L12" s="52">
        <v>1023.9</v>
      </c>
      <c r="M12" s="52">
        <v>633.9</v>
      </c>
      <c r="N12" s="52">
        <v>633.9</v>
      </c>
      <c r="O12" s="52">
        <v>633.9</v>
      </c>
      <c r="P12" s="52">
        <v>633.9</v>
      </c>
      <c r="Q12" s="52">
        <v>1043.9000000000001</v>
      </c>
      <c r="R12" s="52">
        <v>1946.336</v>
      </c>
      <c r="S12" s="52">
        <v>2601.2919999999999</v>
      </c>
      <c r="T12" s="52">
        <v>2999.9</v>
      </c>
      <c r="U12" s="52">
        <v>3087.9</v>
      </c>
      <c r="V12" s="52">
        <v>3178.9</v>
      </c>
      <c r="W12" s="52">
        <v>3139.6469999999999</v>
      </c>
      <c r="X12" s="52">
        <v>2861.9380000000001</v>
      </c>
      <c r="Y12" s="52">
        <v>2695.163</v>
      </c>
      <c r="Z12" s="53"/>
      <c r="AA12" s="54">
        <f t="shared" si="0"/>
        <v>46201.075000000012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86</v>
      </c>
      <c r="H13" s="52">
        <v>86</v>
      </c>
      <c r="I13" s="52">
        <v>114</v>
      </c>
      <c r="J13" s="52">
        <v>96</v>
      </c>
      <c r="K13" s="52">
        <v>72</v>
      </c>
      <c r="L13" s="52">
        <v>64</v>
      </c>
      <c r="M13" s="52">
        <v>64</v>
      </c>
      <c r="N13" s="52">
        <v>38</v>
      </c>
      <c r="O13" s="52">
        <v>38</v>
      </c>
      <c r="P13" s="52"/>
      <c r="Q13" s="52"/>
      <c r="R13" s="52"/>
      <c r="S13" s="52">
        <v>39</v>
      </c>
      <c r="T13" s="52">
        <v>384.36</v>
      </c>
      <c r="U13" s="52">
        <v>996</v>
      </c>
      <c r="V13" s="52">
        <v>691</v>
      </c>
      <c r="W13" s="52">
        <v>186</v>
      </c>
      <c r="X13" s="52">
        <v>60</v>
      </c>
      <c r="Y13" s="52"/>
      <c r="Z13" s="53"/>
      <c r="AA13" s="54">
        <f t="shared" si="0"/>
        <v>3014.36</v>
      </c>
    </row>
    <row r="14" spans="1:27" ht="24.95" customHeight="1" x14ac:dyDescent="0.2">
      <c r="A14" s="55" t="s">
        <v>10</v>
      </c>
      <c r="B14" s="56">
        <v>2556.9929999999999</v>
      </c>
      <c r="C14" s="57">
        <v>2603.3159999999993</v>
      </c>
      <c r="D14" s="57">
        <v>2627.5389999999993</v>
      </c>
      <c r="E14" s="57">
        <v>2642.404</v>
      </c>
      <c r="F14" s="57">
        <v>2651.6060000000002</v>
      </c>
      <c r="G14" s="57">
        <v>2651.6979999999994</v>
      </c>
      <c r="H14" s="57">
        <v>2798.1560000000004</v>
      </c>
      <c r="I14" s="57">
        <v>3518.6739999999995</v>
      </c>
      <c r="J14" s="57">
        <v>4615.62</v>
      </c>
      <c r="K14" s="57">
        <v>5464.3810000000003</v>
      </c>
      <c r="L14" s="57">
        <v>5873.35</v>
      </c>
      <c r="M14" s="57">
        <v>5989.1840000000002</v>
      </c>
      <c r="N14" s="57">
        <v>5848.5779999999977</v>
      </c>
      <c r="O14" s="57">
        <v>5570.7909999999974</v>
      </c>
      <c r="P14" s="57">
        <v>5178.8819999999996</v>
      </c>
      <c r="Q14" s="57">
        <v>4569.2150000000001</v>
      </c>
      <c r="R14" s="57">
        <v>3812.5409999999993</v>
      </c>
      <c r="S14" s="57">
        <v>2874.953</v>
      </c>
      <c r="T14" s="57">
        <v>2222.5779999999995</v>
      </c>
      <c r="U14" s="57">
        <v>2000.8510000000001</v>
      </c>
      <c r="V14" s="57">
        <v>1962.6889999999996</v>
      </c>
      <c r="W14" s="57">
        <v>1880.8319999999999</v>
      </c>
      <c r="X14" s="57">
        <v>1809.8580000000002</v>
      </c>
      <c r="Y14" s="57">
        <v>1750.5709999999999</v>
      </c>
      <c r="Z14" s="58"/>
      <c r="AA14" s="59">
        <f t="shared" si="0"/>
        <v>83475.259999999951</v>
      </c>
    </row>
    <row r="15" spans="1:27" ht="24.95" customHeight="1" x14ac:dyDescent="0.2">
      <c r="A15" s="55" t="s">
        <v>11</v>
      </c>
      <c r="B15" s="56">
        <v>28</v>
      </c>
      <c r="C15" s="57">
        <v>40</v>
      </c>
      <c r="D15" s="57">
        <v>53</v>
      </c>
      <c r="E15" s="57">
        <v>66</v>
      </c>
      <c r="F15" s="57">
        <v>75</v>
      </c>
      <c r="G15" s="57">
        <v>80</v>
      </c>
      <c r="H15" s="57">
        <v>82</v>
      </c>
      <c r="I15" s="57">
        <v>85</v>
      </c>
      <c r="J15" s="57">
        <v>92</v>
      </c>
      <c r="K15" s="57">
        <v>96</v>
      </c>
      <c r="L15" s="57">
        <v>96</v>
      </c>
      <c r="M15" s="57">
        <v>100</v>
      </c>
      <c r="N15" s="57">
        <v>106</v>
      </c>
      <c r="O15" s="57">
        <v>111</v>
      </c>
      <c r="P15" s="57">
        <v>114</v>
      </c>
      <c r="Q15" s="57">
        <v>117</v>
      </c>
      <c r="R15" s="57">
        <v>116</v>
      </c>
      <c r="S15" s="57">
        <v>111</v>
      </c>
      <c r="T15" s="57">
        <v>107</v>
      </c>
      <c r="U15" s="57">
        <v>104</v>
      </c>
      <c r="V15" s="57">
        <v>101</v>
      </c>
      <c r="W15" s="57">
        <v>97</v>
      </c>
      <c r="X15" s="57">
        <v>95</v>
      </c>
      <c r="Y15" s="57">
        <v>94</v>
      </c>
      <c r="Z15" s="58"/>
      <c r="AA15" s="59">
        <f t="shared" si="0"/>
        <v>2166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4736.8829999999998</v>
      </c>
      <c r="C16" s="62">
        <f t="shared" si="1"/>
        <v>4293.2559999999994</v>
      </c>
      <c r="D16" s="62">
        <f t="shared" si="1"/>
        <v>4346.9559999999992</v>
      </c>
      <c r="E16" s="62">
        <f t="shared" si="1"/>
        <v>4411.1450000000004</v>
      </c>
      <c r="F16" s="62">
        <f t="shared" si="1"/>
        <v>4624.6149999999998</v>
      </c>
      <c r="G16" s="62">
        <f t="shared" si="1"/>
        <v>5152.860999999999</v>
      </c>
      <c r="H16" s="62">
        <f t="shared" si="1"/>
        <v>5513.0560000000005</v>
      </c>
      <c r="I16" s="62">
        <f t="shared" si="1"/>
        <v>6267.5739999999996</v>
      </c>
      <c r="J16" s="62">
        <f t="shared" si="1"/>
        <v>7279.0309999999999</v>
      </c>
      <c r="K16" s="62">
        <f t="shared" si="1"/>
        <v>7148.1090000000004</v>
      </c>
      <c r="L16" s="62">
        <f t="shared" si="1"/>
        <v>7165.25</v>
      </c>
      <c r="M16" s="62">
        <f t="shared" si="1"/>
        <v>6895.0839999999998</v>
      </c>
      <c r="N16" s="62">
        <f t="shared" si="1"/>
        <v>6734.4779999999973</v>
      </c>
      <c r="O16" s="62">
        <f t="shared" si="1"/>
        <v>6461.6909999999971</v>
      </c>
      <c r="P16" s="62">
        <f t="shared" si="1"/>
        <v>6028.7819999999992</v>
      </c>
      <c r="Q16" s="62">
        <f t="shared" si="1"/>
        <v>5838.1149999999998</v>
      </c>
      <c r="R16" s="62">
        <f t="shared" si="1"/>
        <v>5982.8769999999995</v>
      </c>
      <c r="S16" s="62">
        <f t="shared" si="1"/>
        <v>5734.2449999999999</v>
      </c>
      <c r="T16" s="62">
        <f t="shared" si="1"/>
        <v>5835.8379999999997</v>
      </c>
      <c r="U16" s="62">
        <f t="shared" si="1"/>
        <v>6310.7510000000002</v>
      </c>
      <c r="V16" s="62">
        <f t="shared" si="1"/>
        <v>6055.5889999999999</v>
      </c>
      <c r="W16" s="62">
        <f t="shared" si="1"/>
        <v>5411.4789999999994</v>
      </c>
      <c r="X16" s="62">
        <f t="shared" si="1"/>
        <v>4934.7960000000003</v>
      </c>
      <c r="Y16" s="62">
        <f t="shared" si="1"/>
        <v>4641.7340000000004</v>
      </c>
      <c r="Z16" s="63" t="str">
        <f t="shared" si="1"/>
        <v/>
      </c>
      <c r="AA16" s="64">
        <f>SUM(AA10:AA15)</f>
        <v>137804.19499999995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1546.4</v>
      </c>
      <c r="C29" s="72">
        <v>1563.9</v>
      </c>
      <c r="D29" s="72">
        <v>1591.9</v>
      </c>
      <c r="E29" s="72">
        <v>1608.9</v>
      </c>
      <c r="F29" s="72">
        <v>1631.9</v>
      </c>
      <c r="G29" s="72">
        <v>1772.9</v>
      </c>
      <c r="H29" s="72">
        <v>1848.9</v>
      </c>
      <c r="I29" s="72">
        <v>2156.9</v>
      </c>
      <c r="J29" s="72">
        <v>2449.9</v>
      </c>
      <c r="K29" s="72">
        <v>2630.9</v>
      </c>
      <c r="L29" s="72">
        <v>2778.9</v>
      </c>
      <c r="M29" s="72">
        <v>2839.9</v>
      </c>
      <c r="N29" s="72">
        <v>2767.9</v>
      </c>
      <c r="O29" s="72">
        <v>2659.9</v>
      </c>
      <c r="P29" s="72">
        <v>2439.9</v>
      </c>
      <c r="Q29" s="72">
        <v>2243.9</v>
      </c>
      <c r="R29" s="72">
        <v>1959.9</v>
      </c>
      <c r="S29" s="72">
        <v>1778.9</v>
      </c>
      <c r="T29" s="72">
        <v>1814.9</v>
      </c>
      <c r="U29" s="72">
        <v>2261.9</v>
      </c>
      <c r="V29" s="72">
        <v>1789.9</v>
      </c>
      <c r="W29" s="72">
        <v>1438.9</v>
      </c>
      <c r="X29" s="72">
        <v>1307.9000000000001</v>
      </c>
      <c r="Y29" s="72">
        <v>1249.9000000000001</v>
      </c>
      <c r="Z29" s="73"/>
      <c r="AA29" s="74">
        <f>SUM(B29:Z29)</f>
        <v>48135.10000000002</v>
      </c>
    </row>
    <row r="30" spans="1:27" ht="24.95" customHeight="1" x14ac:dyDescent="0.2">
      <c r="A30" s="75" t="s">
        <v>24</v>
      </c>
      <c r="B30" s="76">
        <v>1659.4829999999999</v>
      </c>
      <c r="C30" s="77">
        <v>1554.356</v>
      </c>
      <c r="D30" s="77">
        <v>1570.056</v>
      </c>
      <c r="E30" s="77">
        <v>1757.2449999999999</v>
      </c>
      <c r="F30" s="77">
        <v>1904.7149999999999</v>
      </c>
      <c r="G30" s="77">
        <v>2277.9609999999998</v>
      </c>
      <c r="H30" s="77">
        <v>2430.1559999999999</v>
      </c>
      <c r="I30" s="77">
        <v>2930.674</v>
      </c>
      <c r="J30" s="77">
        <v>3613.1309999999999</v>
      </c>
      <c r="K30" s="77">
        <v>3623.2089999999998</v>
      </c>
      <c r="L30" s="77">
        <v>3943.35</v>
      </c>
      <c r="M30" s="77">
        <v>3922.1840000000002</v>
      </c>
      <c r="N30" s="77">
        <v>3853.578</v>
      </c>
      <c r="O30" s="77">
        <v>3733.7910000000002</v>
      </c>
      <c r="P30" s="77">
        <v>3471.8820000000001</v>
      </c>
      <c r="Q30" s="77">
        <v>3112.2150000000001</v>
      </c>
      <c r="R30" s="77">
        <v>2978.9769999999999</v>
      </c>
      <c r="S30" s="77">
        <v>2515.3449999999998</v>
      </c>
      <c r="T30" s="77">
        <v>2459.9380000000001</v>
      </c>
      <c r="U30" s="77">
        <v>2380.8510000000001</v>
      </c>
      <c r="V30" s="77">
        <v>2507.6889999999999</v>
      </c>
      <c r="W30" s="77">
        <v>2264.5790000000002</v>
      </c>
      <c r="X30" s="77">
        <v>2062.8960000000002</v>
      </c>
      <c r="Y30" s="77">
        <v>1868.8340000000001</v>
      </c>
      <c r="Z30" s="78"/>
      <c r="AA30" s="79">
        <f>SUM(B30:Z30)</f>
        <v>64397.094999999994</v>
      </c>
    </row>
    <row r="31" spans="1:27" ht="24.95" customHeight="1" x14ac:dyDescent="0.2">
      <c r="A31" s="82" t="s">
        <v>25</v>
      </c>
      <c r="B31" s="80">
        <v>1739</v>
      </c>
      <c r="C31" s="81">
        <v>1392</v>
      </c>
      <c r="D31" s="81">
        <v>1392</v>
      </c>
      <c r="E31" s="81">
        <v>1392</v>
      </c>
      <c r="F31" s="81">
        <v>1422</v>
      </c>
      <c r="G31" s="81">
        <v>1509</v>
      </c>
      <c r="H31" s="81">
        <v>1509</v>
      </c>
      <c r="I31" s="81">
        <v>1509</v>
      </c>
      <c r="J31" s="81">
        <v>1509</v>
      </c>
      <c r="K31" s="81">
        <v>1227</v>
      </c>
      <c r="L31" s="81">
        <v>868</v>
      </c>
      <c r="M31" s="81">
        <v>478</v>
      </c>
      <c r="N31" s="81">
        <v>478</v>
      </c>
      <c r="O31" s="81">
        <v>478</v>
      </c>
      <c r="P31" s="81">
        <v>478</v>
      </c>
      <c r="Q31" s="81">
        <v>888</v>
      </c>
      <c r="R31" s="81">
        <v>1393</v>
      </c>
      <c r="S31" s="81">
        <v>1873</v>
      </c>
      <c r="T31" s="81">
        <v>2013</v>
      </c>
      <c r="U31" s="81">
        <v>2147</v>
      </c>
      <c r="V31" s="81">
        <v>2237</v>
      </c>
      <c r="W31" s="81">
        <v>2187</v>
      </c>
      <c r="X31" s="81">
        <v>2051</v>
      </c>
      <c r="Y31" s="81">
        <v>1951</v>
      </c>
      <c r="Z31" s="83"/>
      <c r="AA31" s="84">
        <f>SUM(B31:Z31)</f>
        <v>34120</v>
      </c>
    </row>
    <row r="32" spans="1:27" ht="30" customHeight="1" thickBot="1" x14ac:dyDescent="0.25">
      <c r="A32" s="60" t="s">
        <v>26</v>
      </c>
      <c r="B32" s="61">
        <f>IF(LEN(B$2)&gt;0,SUM(B29:B31),"")</f>
        <v>4944.8829999999998</v>
      </c>
      <c r="C32" s="62">
        <f t="shared" ref="C32:Z32" si="4">IF(LEN(C$2)&gt;0,SUM(C29:C31),"")</f>
        <v>4510.2560000000003</v>
      </c>
      <c r="D32" s="62">
        <f t="shared" si="4"/>
        <v>4553.9560000000001</v>
      </c>
      <c r="E32" s="62">
        <f t="shared" si="4"/>
        <v>4758.1450000000004</v>
      </c>
      <c r="F32" s="62">
        <f t="shared" si="4"/>
        <v>4958.6149999999998</v>
      </c>
      <c r="G32" s="62">
        <f t="shared" si="4"/>
        <v>5559.8609999999999</v>
      </c>
      <c r="H32" s="62">
        <f t="shared" si="4"/>
        <v>5788.0560000000005</v>
      </c>
      <c r="I32" s="62">
        <f t="shared" si="4"/>
        <v>6596.5740000000005</v>
      </c>
      <c r="J32" s="62">
        <f t="shared" si="4"/>
        <v>7572.0309999999999</v>
      </c>
      <c r="K32" s="62">
        <f t="shared" si="4"/>
        <v>7481.1090000000004</v>
      </c>
      <c r="L32" s="62">
        <f t="shared" si="4"/>
        <v>7590.25</v>
      </c>
      <c r="M32" s="62">
        <f t="shared" si="4"/>
        <v>7240.0840000000007</v>
      </c>
      <c r="N32" s="62">
        <f t="shared" si="4"/>
        <v>7099.4780000000001</v>
      </c>
      <c r="O32" s="62">
        <f t="shared" si="4"/>
        <v>6871.6910000000007</v>
      </c>
      <c r="P32" s="62">
        <f t="shared" si="4"/>
        <v>6389.7820000000002</v>
      </c>
      <c r="Q32" s="62">
        <f t="shared" si="4"/>
        <v>6244.1149999999998</v>
      </c>
      <c r="R32" s="62">
        <f t="shared" si="4"/>
        <v>6331.8770000000004</v>
      </c>
      <c r="S32" s="62">
        <f t="shared" si="4"/>
        <v>6167.2449999999999</v>
      </c>
      <c r="T32" s="62">
        <f t="shared" si="4"/>
        <v>6287.8379999999997</v>
      </c>
      <c r="U32" s="62">
        <f t="shared" si="4"/>
        <v>6789.7510000000002</v>
      </c>
      <c r="V32" s="62">
        <f t="shared" si="4"/>
        <v>6534.5889999999999</v>
      </c>
      <c r="W32" s="62">
        <f t="shared" si="4"/>
        <v>5890.4790000000003</v>
      </c>
      <c r="X32" s="62">
        <f t="shared" si="4"/>
        <v>5421.7960000000003</v>
      </c>
      <c r="Y32" s="62">
        <f t="shared" si="4"/>
        <v>5069.7340000000004</v>
      </c>
      <c r="Z32" s="63" t="str">
        <f t="shared" si="4"/>
        <v/>
      </c>
      <c r="AA32" s="64">
        <f>SUM(AA29:AA31)</f>
        <v>146652.19500000001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53</v>
      </c>
      <c r="C35" s="95">
        <v>62</v>
      </c>
      <c r="D35" s="95">
        <v>30</v>
      </c>
      <c r="E35" s="95">
        <v>130</v>
      </c>
      <c r="F35" s="95">
        <v>130</v>
      </c>
      <c r="G35" s="95">
        <v>198</v>
      </c>
      <c r="H35" s="95">
        <v>175</v>
      </c>
      <c r="I35" s="95">
        <v>190</v>
      </c>
      <c r="J35" s="95">
        <v>138</v>
      </c>
      <c r="K35" s="95">
        <v>141</v>
      </c>
      <c r="L35" s="95">
        <v>127</v>
      </c>
      <c r="M35" s="95">
        <v>57</v>
      </c>
      <c r="N35" s="95">
        <v>40</v>
      </c>
      <c r="O35" s="95">
        <v>111</v>
      </c>
      <c r="P35" s="95">
        <v>159</v>
      </c>
      <c r="Q35" s="95">
        <v>142</v>
      </c>
      <c r="R35" s="95">
        <v>130</v>
      </c>
      <c r="S35" s="95">
        <v>257</v>
      </c>
      <c r="T35" s="95">
        <v>285</v>
      </c>
      <c r="U35" s="95">
        <v>305</v>
      </c>
      <c r="V35" s="95">
        <v>265</v>
      </c>
      <c r="W35" s="95">
        <v>265</v>
      </c>
      <c r="X35" s="95">
        <v>278</v>
      </c>
      <c r="Y35" s="95">
        <v>221</v>
      </c>
      <c r="Z35" s="96"/>
      <c r="AA35" s="74">
        <f t="shared" ref="AA35:AA40" si="5">SUM(B35:Z35)</f>
        <v>3889</v>
      </c>
    </row>
    <row r="36" spans="1:27" ht="24.95" customHeight="1" x14ac:dyDescent="0.2">
      <c r="A36" s="97" t="s">
        <v>29</v>
      </c>
      <c r="B36" s="98">
        <v>105</v>
      </c>
      <c r="C36" s="99">
        <v>105</v>
      </c>
      <c r="D36" s="99">
        <v>127</v>
      </c>
      <c r="E36" s="99">
        <v>167</v>
      </c>
      <c r="F36" s="99">
        <v>154</v>
      </c>
      <c r="G36" s="99">
        <v>159</v>
      </c>
      <c r="H36" s="99">
        <v>50</v>
      </c>
      <c r="I36" s="99">
        <v>89</v>
      </c>
      <c r="J36" s="99">
        <v>105</v>
      </c>
      <c r="K36" s="99">
        <v>142</v>
      </c>
      <c r="L36" s="99">
        <v>248</v>
      </c>
      <c r="M36" s="99">
        <v>238</v>
      </c>
      <c r="N36" s="99">
        <v>296</v>
      </c>
      <c r="O36" s="99">
        <v>273</v>
      </c>
      <c r="P36" s="99">
        <v>176</v>
      </c>
      <c r="Q36" s="99">
        <v>214</v>
      </c>
      <c r="R36" s="99">
        <v>169</v>
      </c>
      <c r="S36" s="99">
        <v>126</v>
      </c>
      <c r="T36" s="99">
        <v>117</v>
      </c>
      <c r="U36" s="99">
        <v>124</v>
      </c>
      <c r="V36" s="99">
        <v>164</v>
      </c>
      <c r="W36" s="99">
        <v>164</v>
      </c>
      <c r="X36" s="99">
        <v>159</v>
      </c>
      <c r="Y36" s="99">
        <v>157</v>
      </c>
      <c r="Z36" s="100"/>
      <c r="AA36" s="79">
        <f t="shared" si="5"/>
        <v>3828</v>
      </c>
    </row>
    <row r="37" spans="1:27" ht="24.95" customHeight="1" x14ac:dyDescent="0.2">
      <c r="A37" s="97" t="s">
        <v>30</v>
      </c>
      <c r="B37" s="98">
        <v>282.39999999999998</v>
      </c>
      <c r="C37" s="99">
        <v>561.4</v>
      </c>
      <c r="D37" s="99">
        <v>456.4</v>
      </c>
      <c r="E37" s="99">
        <v>138.4</v>
      </c>
      <c r="F37" s="99"/>
      <c r="G37" s="99"/>
      <c r="H37" s="99">
        <v>353.1</v>
      </c>
      <c r="I37" s="99">
        <v>99</v>
      </c>
      <c r="J37" s="99"/>
      <c r="K37" s="99"/>
      <c r="L37" s="99"/>
      <c r="M37" s="99">
        <v>397</v>
      </c>
      <c r="N37" s="99">
        <v>487.8</v>
      </c>
      <c r="O37" s="99">
        <v>519.9</v>
      </c>
      <c r="P37" s="99">
        <v>651.9</v>
      </c>
      <c r="Q37" s="99">
        <v>605.4</v>
      </c>
      <c r="R37" s="99">
        <v>111.8</v>
      </c>
      <c r="S37" s="99">
        <v>424.3</v>
      </c>
      <c r="T37" s="99">
        <v>706.7</v>
      </c>
      <c r="U37" s="99">
        <v>701</v>
      </c>
      <c r="V37" s="99">
        <v>670.8</v>
      </c>
      <c r="W37" s="99">
        <v>751.1</v>
      </c>
      <c r="X37" s="99">
        <v>648.4</v>
      </c>
      <c r="Y37" s="99">
        <v>505.2</v>
      </c>
      <c r="Z37" s="100"/>
      <c r="AA37" s="79">
        <f t="shared" si="5"/>
        <v>9072.0000000000018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50</v>
      </c>
      <c r="M38" s="99">
        <v>50</v>
      </c>
      <c r="N38" s="99">
        <v>29</v>
      </c>
      <c r="O38" s="99">
        <v>26</v>
      </c>
      <c r="P38" s="99">
        <v>26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1131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490.4</v>
      </c>
      <c r="C40" s="88">
        <f t="shared" si="6"/>
        <v>778.4</v>
      </c>
      <c r="D40" s="88">
        <f t="shared" si="6"/>
        <v>663.4</v>
      </c>
      <c r="E40" s="88">
        <f t="shared" si="6"/>
        <v>485.4</v>
      </c>
      <c r="F40" s="88">
        <f t="shared" si="6"/>
        <v>334</v>
      </c>
      <c r="G40" s="88">
        <f t="shared" si="6"/>
        <v>407</v>
      </c>
      <c r="H40" s="88">
        <f t="shared" si="6"/>
        <v>628.1</v>
      </c>
      <c r="I40" s="88">
        <f t="shared" si="6"/>
        <v>428</v>
      </c>
      <c r="J40" s="88">
        <f t="shared" si="6"/>
        <v>293</v>
      </c>
      <c r="K40" s="88">
        <f t="shared" si="6"/>
        <v>333</v>
      </c>
      <c r="L40" s="88">
        <f t="shared" si="6"/>
        <v>425</v>
      </c>
      <c r="M40" s="88">
        <f t="shared" si="6"/>
        <v>742</v>
      </c>
      <c r="N40" s="88">
        <f t="shared" si="6"/>
        <v>852.8</v>
      </c>
      <c r="O40" s="88">
        <f t="shared" si="6"/>
        <v>929.9</v>
      </c>
      <c r="P40" s="88">
        <f t="shared" si="6"/>
        <v>1012.9</v>
      </c>
      <c r="Q40" s="88">
        <f t="shared" si="6"/>
        <v>1011.4</v>
      </c>
      <c r="R40" s="88">
        <f t="shared" si="6"/>
        <v>460.8</v>
      </c>
      <c r="S40" s="88">
        <f t="shared" si="6"/>
        <v>857.3</v>
      </c>
      <c r="T40" s="88">
        <f t="shared" si="6"/>
        <v>1158.7</v>
      </c>
      <c r="U40" s="88">
        <f t="shared" si="6"/>
        <v>1180</v>
      </c>
      <c r="V40" s="88">
        <f t="shared" si="6"/>
        <v>1149.8</v>
      </c>
      <c r="W40" s="88">
        <f t="shared" si="6"/>
        <v>1230.0999999999999</v>
      </c>
      <c r="X40" s="88">
        <f t="shared" si="6"/>
        <v>1135.4000000000001</v>
      </c>
      <c r="Y40" s="88">
        <f t="shared" si="6"/>
        <v>933.2</v>
      </c>
      <c r="Z40" s="89" t="str">
        <f t="shared" si="6"/>
        <v/>
      </c>
      <c r="AA40" s="90">
        <f t="shared" si="5"/>
        <v>17920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282.39999999999998</v>
      </c>
      <c r="C45" s="99">
        <v>561.4</v>
      </c>
      <c r="D45" s="99">
        <v>456.4</v>
      </c>
      <c r="E45" s="99">
        <v>138.4</v>
      </c>
      <c r="F45" s="99"/>
      <c r="G45" s="99"/>
      <c r="H45" s="99">
        <v>353.1</v>
      </c>
      <c r="I45" s="99">
        <v>99</v>
      </c>
      <c r="J45" s="99"/>
      <c r="K45" s="99"/>
      <c r="L45" s="99"/>
      <c r="M45" s="99">
        <v>397</v>
      </c>
      <c r="N45" s="99">
        <v>487.8</v>
      </c>
      <c r="O45" s="99">
        <v>519.9</v>
      </c>
      <c r="P45" s="99">
        <v>651.9</v>
      </c>
      <c r="Q45" s="99">
        <v>605.4</v>
      </c>
      <c r="R45" s="99">
        <v>111.8</v>
      </c>
      <c r="S45" s="99">
        <v>424.3</v>
      </c>
      <c r="T45" s="99">
        <v>706.7</v>
      </c>
      <c r="U45" s="99">
        <v>701</v>
      </c>
      <c r="V45" s="99">
        <v>670.8</v>
      </c>
      <c r="W45" s="99">
        <v>751.1</v>
      </c>
      <c r="X45" s="99">
        <v>648.4</v>
      </c>
      <c r="Y45" s="99">
        <v>505.2</v>
      </c>
      <c r="Z45" s="100"/>
      <c r="AA45" s="79">
        <f t="shared" si="7"/>
        <v>9072.0000000000018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282.39999999999998</v>
      </c>
      <c r="C49" s="88">
        <f t="shared" ref="C49:Z49" si="8">IF(LEN(C$2)&gt;0,SUM(C43:C48),"")</f>
        <v>561.4</v>
      </c>
      <c r="D49" s="88">
        <f t="shared" si="8"/>
        <v>456.4</v>
      </c>
      <c r="E49" s="88">
        <f t="shared" si="8"/>
        <v>138.4</v>
      </c>
      <c r="F49" s="88">
        <f t="shared" si="8"/>
        <v>0</v>
      </c>
      <c r="G49" s="88">
        <f t="shared" si="8"/>
        <v>0</v>
      </c>
      <c r="H49" s="88">
        <f t="shared" si="8"/>
        <v>353.1</v>
      </c>
      <c r="I49" s="88">
        <f t="shared" si="8"/>
        <v>99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397</v>
      </c>
      <c r="N49" s="88">
        <f t="shared" si="8"/>
        <v>487.8</v>
      </c>
      <c r="O49" s="88">
        <f t="shared" si="8"/>
        <v>519.9</v>
      </c>
      <c r="P49" s="88">
        <f t="shared" si="8"/>
        <v>651.9</v>
      </c>
      <c r="Q49" s="88">
        <f t="shared" si="8"/>
        <v>605.4</v>
      </c>
      <c r="R49" s="88">
        <f t="shared" si="8"/>
        <v>111.8</v>
      </c>
      <c r="S49" s="88">
        <f t="shared" si="8"/>
        <v>424.3</v>
      </c>
      <c r="T49" s="88">
        <f t="shared" si="8"/>
        <v>706.7</v>
      </c>
      <c r="U49" s="88">
        <f t="shared" si="8"/>
        <v>701</v>
      </c>
      <c r="V49" s="88">
        <f t="shared" si="8"/>
        <v>670.8</v>
      </c>
      <c r="W49" s="88">
        <f t="shared" si="8"/>
        <v>751.1</v>
      </c>
      <c r="X49" s="88">
        <f t="shared" si="8"/>
        <v>648.4</v>
      </c>
      <c r="Y49" s="88">
        <f t="shared" si="8"/>
        <v>505.2</v>
      </c>
      <c r="Z49" s="89" t="str">
        <f t="shared" si="8"/>
        <v/>
      </c>
      <c r="AA49" s="90">
        <f t="shared" si="7"/>
        <v>9072.0000000000018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5227.2829999999994</v>
      </c>
      <c r="C52" s="88">
        <f t="shared" si="10"/>
        <v>5071.655999999999</v>
      </c>
      <c r="D52" s="88">
        <f t="shared" si="10"/>
        <v>5010.3559999999989</v>
      </c>
      <c r="E52" s="88">
        <f t="shared" si="10"/>
        <v>4896.5450000000001</v>
      </c>
      <c r="F52" s="88">
        <f t="shared" si="10"/>
        <v>4958.6149999999998</v>
      </c>
      <c r="G52" s="88">
        <f t="shared" si="10"/>
        <v>5559.860999999999</v>
      </c>
      <c r="H52" s="88">
        <f t="shared" si="10"/>
        <v>6141.1560000000009</v>
      </c>
      <c r="I52" s="88">
        <f t="shared" si="10"/>
        <v>6695.5739999999996</v>
      </c>
      <c r="J52" s="88">
        <f t="shared" si="10"/>
        <v>7572.0309999999999</v>
      </c>
      <c r="K52" s="88">
        <f t="shared" si="10"/>
        <v>7481.1090000000004</v>
      </c>
      <c r="L52" s="88">
        <f t="shared" si="10"/>
        <v>7590.25</v>
      </c>
      <c r="M52" s="88">
        <f t="shared" si="10"/>
        <v>7637.0839999999998</v>
      </c>
      <c r="N52" s="88">
        <f t="shared" si="10"/>
        <v>7587.2779999999975</v>
      </c>
      <c r="O52" s="88">
        <f t="shared" si="10"/>
        <v>7391.5909999999967</v>
      </c>
      <c r="P52" s="88">
        <f t="shared" si="10"/>
        <v>7041.6819999999989</v>
      </c>
      <c r="Q52" s="88">
        <f t="shared" si="10"/>
        <v>6849.5149999999994</v>
      </c>
      <c r="R52" s="88">
        <f t="shared" si="10"/>
        <v>6443.6769999999997</v>
      </c>
      <c r="S52" s="88">
        <f t="shared" si="10"/>
        <v>6591.5450000000001</v>
      </c>
      <c r="T52" s="88">
        <f t="shared" si="10"/>
        <v>6994.5379999999996</v>
      </c>
      <c r="U52" s="88">
        <f t="shared" si="10"/>
        <v>7490.7510000000002</v>
      </c>
      <c r="V52" s="88">
        <f t="shared" si="10"/>
        <v>7205.3890000000001</v>
      </c>
      <c r="W52" s="88">
        <f t="shared" si="10"/>
        <v>6641.5789999999997</v>
      </c>
      <c r="X52" s="88">
        <f t="shared" si="10"/>
        <v>6070.1959999999999</v>
      </c>
      <c r="Y52" s="88">
        <f t="shared" si="10"/>
        <v>5574.9340000000002</v>
      </c>
      <c r="Z52" s="89" t="str">
        <f t="shared" si="10"/>
        <v/>
      </c>
      <c r="AA52" s="104">
        <f>SUM(B52:Z52)</f>
        <v>155724.19500000001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5227.3100000000013</v>
      </c>
      <c r="C4" s="18">
        <v>5071.6490000000003</v>
      </c>
      <c r="D4" s="18">
        <v>5010.3910000000014</v>
      </c>
      <c r="E4" s="18">
        <v>4896.4990000000016</v>
      </c>
      <c r="F4" s="18">
        <v>4958.5750000000007</v>
      </c>
      <c r="G4" s="18">
        <v>5559.9000000000005</v>
      </c>
      <c r="H4" s="18">
        <v>6141.1530000000002</v>
      </c>
      <c r="I4" s="18">
        <v>6695.5410000000029</v>
      </c>
      <c r="J4" s="18">
        <v>7572.0389999999989</v>
      </c>
      <c r="K4" s="18">
        <v>7481.0980000000018</v>
      </c>
      <c r="L4" s="18">
        <v>7590.2070000000003</v>
      </c>
      <c r="M4" s="18">
        <v>7637.0960000000005</v>
      </c>
      <c r="N4" s="18">
        <v>7587.2619999999988</v>
      </c>
      <c r="O4" s="18">
        <v>7391.6209999999992</v>
      </c>
      <c r="P4" s="18">
        <v>7041.7019999999993</v>
      </c>
      <c r="Q4" s="18">
        <v>6849.4979999999987</v>
      </c>
      <c r="R4" s="18">
        <v>6443.7080000000014</v>
      </c>
      <c r="S4" s="18">
        <v>6591.5609999999997</v>
      </c>
      <c r="T4" s="18">
        <v>6994.55</v>
      </c>
      <c r="U4" s="18">
        <v>7490.7699999999986</v>
      </c>
      <c r="V4" s="18">
        <v>7205.3600000000015</v>
      </c>
      <c r="W4" s="18">
        <v>6641.6050000000005</v>
      </c>
      <c r="X4" s="18">
        <v>6070.2129999999997</v>
      </c>
      <c r="Y4" s="18">
        <v>5574.9690000000001</v>
      </c>
      <c r="Z4" s="19"/>
      <c r="AA4" s="20">
        <f>SUM(B4:Z4)</f>
        <v>155724.27700000003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95.06</v>
      </c>
      <c r="C7" s="28">
        <v>90.1</v>
      </c>
      <c r="D7" s="28">
        <v>90.91</v>
      </c>
      <c r="E7" s="28">
        <v>92.68</v>
      </c>
      <c r="F7" s="28">
        <v>94.77</v>
      </c>
      <c r="G7" s="28">
        <v>110.59</v>
      </c>
      <c r="H7" s="28">
        <v>153.29</v>
      </c>
      <c r="I7" s="28">
        <v>180.97</v>
      </c>
      <c r="J7" s="28">
        <v>136.77000000000001</v>
      </c>
      <c r="K7" s="28">
        <v>91.31</v>
      </c>
      <c r="L7" s="28">
        <v>67.02</v>
      </c>
      <c r="M7" s="28">
        <v>71.33</v>
      </c>
      <c r="N7" s="28">
        <v>47.59</v>
      </c>
      <c r="O7" s="28">
        <v>43.43</v>
      </c>
      <c r="P7" s="28">
        <v>56.46</v>
      </c>
      <c r="Q7" s="28">
        <v>85</v>
      </c>
      <c r="R7" s="28">
        <v>108.7</v>
      </c>
      <c r="S7" s="28">
        <v>112.85</v>
      </c>
      <c r="T7" s="28">
        <v>197.66</v>
      </c>
      <c r="U7" s="28">
        <v>262.7</v>
      </c>
      <c r="V7" s="28">
        <v>250.43</v>
      </c>
      <c r="W7" s="28">
        <v>153.30000000000001</v>
      </c>
      <c r="X7" s="28">
        <v>128.33000000000001</v>
      </c>
      <c r="Y7" s="28">
        <v>112.67</v>
      </c>
      <c r="Z7" s="29"/>
      <c r="AA7" s="30">
        <f>IF(SUM(B7:Z7)&lt;&gt;0,AVERAGEIF(B7:Z7,"&lt;&gt;"""),"")</f>
        <v>118.08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</v>
      </c>
      <c r="C14" s="57">
        <v>14</v>
      </c>
      <c r="D14" s="57">
        <v>14</v>
      </c>
      <c r="E14" s="57">
        <v>14</v>
      </c>
      <c r="F14" s="57">
        <v>14</v>
      </c>
      <c r="G14" s="57">
        <v>14</v>
      </c>
      <c r="H14" s="57">
        <v>9.3710000000000004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10.621</v>
      </c>
      <c r="U14" s="57">
        <v>13.984</v>
      </c>
      <c r="V14" s="57">
        <v>14</v>
      </c>
      <c r="W14" s="57">
        <v>14</v>
      </c>
      <c r="X14" s="57">
        <v>14</v>
      </c>
      <c r="Y14" s="57">
        <v>14</v>
      </c>
      <c r="Z14" s="58"/>
      <c r="AA14" s="59">
        <f t="shared" si="0"/>
        <v>173.976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</v>
      </c>
      <c r="C16" s="62">
        <f t="shared" ref="C16:Z16" si="1">IF(LEN(C$2)&gt;0,SUM(C10:C15),"")</f>
        <v>14</v>
      </c>
      <c r="D16" s="62">
        <f t="shared" si="1"/>
        <v>14</v>
      </c>
      <c r="E16" s="62">
        <f t="shared" si="1"/>
        <v>14</v>
      </c>
      <c r="F16" s="62">
        <f t="shared" si="1"/>
        <v>14</v>
      </c>
      <c r="G16" s="62">
        <f t="shared" si="1"/>
        <v>14</v>
      </c>
      <c r="H16" s="62">
        <f t="shared" si="1"/>
        <v>9.3710000000000004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10.621</v>
      </c>
      <c r="U16" s="62">
        <f t="shared" si="1"/>
        <v>13.984</v>
      </c>
      <c r="V16" s="62">
        <f t="shared" si="1"/>
        <v>14</v>
      </c>
      <c r="W16" s="62">
        <f t="shared" si="1"/>
        <v>14</v>
      </c>
      <c r="X16" s="62">
        <f t="shared" si="1"/>
        <v>14</v>
      </c>
      <c r="Y16" s="62">
        <f t="shared" si="1"/>
        <v>14</v>
      </c>
      <c r="Z16" s="63" t="str">
        <f t="shared" si="1"/>
        <v/>
      </c>
      <c r="AA16" s="64">
        <f>SUM(AA10:AA15)</f>
        <v>173.976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825.02099999999996</v>
      </c>
      <c r="C19" s="72">
        <v>824.32399999999996</v>
      </c>
      <c r="D19" s="72">
        <v>821.87699999999995</v>
      </c>
      <c r="E19" s="72">
        <v>825.93600000000004</v>
      </c>
      <c r="F19" s="72">
        <v>828.45500000000004</v>
      </c>
      <c r="G19" s="72">
        <v>820.08800000000008</v>
      </c>
      <c r="H19" s="72">
        <v>735.84699999999998</v>
      </c>
      <c r="I19" s="72">
        <v>727.423</v>
      </c>
      <c r="J19" s="72">
        <v>754.20899999999995</v>
      </c>
      <c r="K19" s="72">
        <v>739.68900000000008</v>
      </c>
      <c r="L19" s="72">
        <v>762.84300000000007</v>
      </c>
      <c r="M19" s="72">
        <v>766.875</v>
      </c>
      <c r="N19" s="72">
        <v>774.19799999999998</v>
      </c>
      <c r="O19" s="72">
        <v>776.42199999999991</v>
      </c>
      <c r="P19" s="72">
        <v>777.0870000000001</v>
      </c>
      <c r="Q19" s="72">
        <v>774.99300000000005</v>
      </c>
      <c r="R19" s="72">
        <v>707.34</v>
      </c>
      <c r="S19" s="72">
        <v>720.26299999999992</v>
      </c>
      <c r="T19" s="72">
        <v>680.75</v>
      </c>
      <c r="U19" s="72">
        <v>689.03100000000006</v>
      </c>
      <c r="V19" s="72">
        <v>725.18400000000008</v>
      </c>
      <c r="W19" s="72">
        <v>721.96199999999999</v>
      </c>
      <c r="X19" s="72">
        <v>721.17200000000003</v>
      </c>
      <c r="Y19" s="72">
        <v>850.92699999999991</v>
      </c>
      <c r="Z19" s="73"/>
      <c r="AA19" s="74">
        <f t="shared" ref="AA19:AA25" si="2">SUM(B19:Z19)</f>
        <v>18351.915999999997</v>
      </c>
    </row>
    <row r="20" spans="1:27" ht="24.95" customHeight="1" x14ac:dyDescent="0.2">
      <c r="A20" s="75" t="s">
        <v>15</v>
      </c>
      <c r="B20" s="76">
        <v>1107.7649999999999</v>
      </c>
      <c r="C20" s="77">
        <v>1093.664</v>
      </c>
      <c r="D20" s="77">
        <v>1090.393</v>
      </c>
      <c r="E20" s="77">
        <v>1097.357</v>
      </c>
      <c r="F20" s="77">
        <v>1141.02</v>
      </c>
      <c r="G20" s="77">
        <v>1290.181</v>
      </c>
      <c r="H20" s="77">
        <v>1531.2650000000001</v>
      </c>
      <c r="I20" s="77">
        <v>1666.1739999999998</v>
      </c>
      <c r="J20" s="77">
        <v>1709.585</v>
      </c>
      <c r="K20" s="77">
        <v>1699.62</v>
      </c>
      <c r="L20" s="77">
        <v>1675.4910000000002</v>
      </c>
      <c r="M20" s="77">
        <v>1667.7049999999999</v>
      </c>
      <c r="N20" s="77">
        <v>1648.1609999999998</v>
      </c>
      <c r="O20" s="77">
        <v>1610.4360000000001</v>
      </c>
      <c r="P20" s="77">
        <v>1557.431</v>
      </c>
      <c r="Q20" s="77">
        <v>1502.0209999999997</v>
      </c>
      <c r="R20" s="77">
        <v>1480.5789999999997</v>
      </c>
      <c r="S20" s="77">
        <v>1471.9440000000002</v>
      </c>
      <c r="T20" s="77">
        <v>1487.3149999999998</v>
      </c>
      <c r="U20" s="77">
        <v>1503.0309999999999</v>
      </c>
      <c r="V20" s="77">
        <v>1397.3029999999999</v>
      </c>
      <c r="W20" s="77">
        <v>1231.3310000000001</v>
      </c>
      <c r="X20" s="77">
        <v>1189.5510000000002</v>
      </c>
      <c r="Y20" s="77">
        <v>1140.653</v>
      </c>
      <c r="Z20" s="78"/>
      <c r="AA20" s="79">
        <f t="shared" si="2"/>
        <v>33989.975999999995</v>
      </c>
    </row>
    <row r="21" spans="1:27" ht="24.95" customHeight="1" x14ac:dyDescent="0.2">
      <c r="A21" s="75" t="s">
        <v>16</v>
      </c>
      <c r="B21" s="80">
        <v>2532.5239999999999</v>
      </c>
      <c r="C21" s="81">
        <v>2419.1610000000001</v>
      </c>
      <c r="D21" s="81">
        <v>2334.1210000000005</v>
      </c>
      <c r="E21" s="81">
        <v>2293.2060000000001</v>
      </c>
      <c r="F21" s="81">
        <v>2350.5</v>
      </c>
      <c r="G21" s="81">
        <v>2618.1309999999999</v>
      </c>
      <c r="H21" s="81">
        <v>3085.17</v>
      </c>
      <c r="I21" s="81">
        <v>3507.4439999999995</v>
      </c>
      <c r="J21" s="81">
        <v>3827.8449999999993</v>
      </c>
      <c r="K21" s="81">
        <v>4056.7890000000002</v>
      </c>
      <c r="L21" s="81">
        <v>4145.3729999999996</v>
      </c>
      <c r="M21" s="81">
        <v>4274.5160000000014</v>
      </c>
      <c r="N21" s="81">
        <v>4240.4029999999993</v>
      </c>
      <c r="O21" s="81">
        <v>4036.7629999999995</v>
      </c>
      <c r="P21" s="81">
        <v>3845.1840000000002</v>
      </c>
      <c r="Q21" s="81">
        <v>3709.9839999999995</v>
      </c>
      <c r="R21" s="81">
        <v>3581.7890000000002</v>
      </c>
      <c r="S21" s="81">
        <v>3712.8540000000003</v>
      </c>
      <c r="T21" s="81">
        <v>4081.8639999999996</v>
      </c>
      <c r="U21" s="81">
        <v>4486.7240000000002</v>
      </c>
      <c r="V21" s="81">
        <v>4297.8730000000005</v>
      </c>
      <c r="W21" s="81">
        <v>3907.3120000000004</v>
      </c>
      <c r="X21" s="81">
        <v>3448.4899999999993</v>
      </c>
      <c r="Y21" s="81">
        <v>2925.3889999999997</v>
      </c>
      <c r="Z21" s="78"/>
      <c r="AA21" s="79">
        <f t="shared" si="2"/>
        <v>83719.409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220</v>
      </c>
      <c r="M22" s="81">
        <v>220</v>
      </c>
      <c r="N22" s="81">
        <v>220</v>
      </c>
      <c r="O22" s="81">
        <v>220</v>
      </c>
      <c r="P22" s="81">
        <v>220</v>
      </c>
      <c r="Q22" s="81">
        <v>220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1320</v>
      </c>
    </row>
    <row r="23" spans="1:27" ht="24.95" customHeight="1" x14ac:dyDescent="0.2">
      <c r="A23" s="85" t="s">
        <v>18</v>
      </c>
      <c r="B23" s="77">
        <v>67</v>
      </c>
      <c r="C23" s="77">
        <v>66.5</v>
      </c>
      <c r="D23" s="77">
        <v>65</v>
      </c>
      <c r="E23" s="77">
        <v>65</v>
      </c>
      <c r="F23" s="77">
        <v>63.5</v>
      </c>
      <c r="G23" s="77">
        <v>65.5</v>
      </c>
      <c r="H23" s="77">
        <v>90.5</v>
      </c>
      <c r="I23" s="77">
        <v>101.5</v>
      </c>
      <c r="J23" s="77">
        <v>103.5</v>
      </c>
      <c r="K23" s="77">
        <v>87</v>
      </c>
      <c r="L23" s="77">
        <v>88</v>
      </c>
      <c r="M23" s="77">
        <v>93</v>
      </c>
      <c r="N23" s="77">
        <v>85.5</v>
      </c>
      <c r="O23" s="77">
        <v>83</v>
      </c>
      <c r="P23" s="77">
        <v>80</v>
      </c>
      <c r="Q23" s="77">
        <v>80.5</v>
      </c>
      <c r="R23" s="77">
        <v>89</v>
      </c>
      <c r="S23" s="77">
        <v>117.5</v>
      </c>
      <c r="T23" s="77">
        <v>165</v>
      </c>
      <c r="U23" s="77">
        <v>195</v>
      </c>
      <c r="V23" s="77">
        <v>176</v>
      </c>
      <c r="W23" s="77">
        <v>160</v>
      </c>
      <c r="X23" s="77">
        <v>112</v>
      </c>
      <c r="Y23" s="77">
        <v>103</v>
      </c>
      <c r="Z23" s="77"/>
      <c r="AA23" s="79">
        <f t="shared" si="2"/>
        <v>2402.5</v>
      </c>
    </row>
    <row r="24" spans="1:27" ht="24.95" customHeight="1" x14ac:dyDescent="0.2">
      <c r="A24" s="85" t="s">
        <v>19</v>
      </c>
      <c r="B24" s="77">
        <v>228.00000000000003</v>
      </c>
      <c r="C24" s="77">
        <v>217</v>
      </c>
      <c r="D24" s="77">
        <v>210.99999999999997</v>
      </c>
      <c r="E24" s="77">
        <v>210.99999999999997</v>
      </c>
      <c r="F24" s="77">
        <v>220</v>
      </c>
      <c r="G24" s="77">
        <v>249</v>
      </c>
      <c r="H24" s="77">
        <v>293</v>
      </c>
      <c r="I24" s="77">
        <v>328.99999999999994</v>
      </c>
      <c r="J24" s="77">
        <v>338</v>
      </c>
      <c r="K24" s="77">
        <v>328.99999999999994</v>
      </c>
      <c r="L24" s="77">
        <v>324.00000000000006</v>
      </c>
      <c r="M24" s="77">
        <v>320</v>
      </c>
      <c r="N24" s="77">
        <v>326.00000000000006</v>
      </c>
      <c r="O24" s="77">
        <v>317</v>
      </c>
      <c r="P24" s="77">
        <v>285.99999999999994</v>
      </c>
      <c r="Q24" s="77">
        <v>285.99999999999994</v>
      </c>
      <c r="R24" s="77">
        <v>292</v>
      </c>
      <c r="S24" s="77">
        <v>308</v>
      </c>
      <c r="T24" s="77">
        <v>331</v>
      </c>
      <c r="U24" s="77">
        <v>363</v>
      </c>
      <c r="V24" s="77">
        <v>351.99999999999994</v>
      </c>
      <c r="W24" s="77">
        <v>322</v>
      </c>
      <c r="X24" s="77">
        <v>288</v>
      </c>
      <c r="Y24" s="77">
        <v>255</v>
      </c>
      <c r="Z24" s="77"/>
      <c r="AA24" s="79">
        <f t="shared" si="2"/>
        <v>6995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4760.3099999999995</v>
      </c>
      <c r="C26" s="88">
        <f t="shared" ref="C26:Z26" si="3">IF(LEN(C$2)&gt;0,SUM(C19:C25),"")</f>
        <v>4620.6489999999994</v>
      </c>
      <c r="D26" s="88">
        <f t="shared" si="3"/>
        <v>4522.3910000000005</v>
      </c>
      <c r="E26" s="88">
        <f t="shared" si="3"/>
        <v>4492.4989999999998</v>
      </c>
      <c r="F26" s="88">
        <f t="shared" si="3"/>
        <v>4603.4750000000004</v>
      </c>
      <c r="G26" s="88">
        <f t="shared" si="3"/>
        <v>5042.8999999999996</v>
      </c>
      <c r="H26" s="88">
        <f t="shared" si="3"/>
        <v>5735.7820000000002</v>
      </c>
      <c r="I26" s="88">
        <f t="shared" si="3"/>
        <v>6331.5409999999993</v>
      </c>
      <c r="J26" s="88">
        <f t="shared" si="3"/>
        <v>6733.1389999999992</v>
      </c>
      <c r="K26" s="88">
        <f t="shared" si="3"/>
        <v>6912.098</v>
      </c>
      <c r="L26" s="88">
        <f t="shared" si="3"/>
        <v>7215.7070000000003</v>
      </c>
      <c r="M26" s="88">
        <f t="shared" si="3"/>
        <v>7342.0960000000014</v>
      </c>
      <c r="N26" s="88">
        <f t="shared" si="3"/>
        <v>7294.2619999999988</v>
      </c>
      <c r="O26" s="88">
        <f t="shared" si="3"/>
        <v>7043.6209999999992</v>
      </c>
      <c r="P26" s="88">
        <f t="shared" si="3"/>
        <v>6765.7020000000002</v>
      </c>
      <c r="Q26" s="88">
        <f t="shared" si="3"/>
        <v>6573.4979999999996</v>
      </c>
      <c r="R26" s="88">
        <f t="shared" si="3"/>
        <v>6150.7080000000005</v>
      </c>
      <c r="S26" s="88">
        <f t="shared" si="3"/>
        <v>6330.5610000000006</v>
      </c>
      <c r="T26" s="88">
        <f t="shared" si="3"/>
        <v>6745.9289999999992</v>
      </c>
      <c r="U26" s="88">
        <f t="shared" si="3"/>
        <v>7236.7860000000001</v>
      </c>
      <c r="V26" s="88">
        <f t="shared" si="3"/>
        <v>6948.3600000000006</v>
      </c>
      <c r="W26" s="88">
        <f t="shared" si="3"/>
        <v>6342.6050000000005</v>
      </c>
      <c r="X26" s="88">
        <f t="shared" si="3"/>
        <v>5759.2129999999997</v>
      </c>
      <c r="Y26" s="88">
        <f t="shared" si="3"/>
        <v>5274.9689999999991</v>
      </c>
      <c r="Z26" s="89" t="str">
        <f t="shared" si="3"/>
        <v/>
      </c>
      <c r="AA26" s="90">
        <f>SUM(AA19:AA25)</f>
        <v>146778.80099999998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406</v>
      </c>
      <c r="C29" s="72">
        <v>389.5</v>
      </c>
      <c r="D29" s="72">
        <v>382</v>
      </c>
      <c r="E29" s="72">
        <v>382</v>
      </c>
      <c r="F29" s="72">
        <v>365.5</v>
      </c>
      <c r="G29" s="72">
        <v>390.5</v>
      </c>
      <c r="H29" s="72">
        <v>459.5</v>
      </c>
      <c r="I29" s="72">
        <v>521.5</v>
      </c>
      <c r="J29" s="72">
        <v>542.5</v>
      </c>
      <c r="K29" s="72">
        <v>558</v>
      </c>
      <c r="L29" s="72">
        <v>554</v>
      </c>
      <c r="M29" s="72">
        <v>555</v>
      </c>
      <c r="N29" s="72">
        <v>542.5</v>
      </c>
      <c r="O29" s="72">
        <v>531</v>
      </c>
      <c r="P29" s="72">
        <v>463</v>
      </c>
      <c r="Q29" s="72">
        <v>463.5</v>
      </c>
      <c r="R29" s="72">
        <v>467</v>
      </c>
      <c r="S29" s="72">
        <v>481.5</v>
      </c>
      <c r="T29" s="72">
        <v>552</v>
      </c>
      <c r="U29" s="72">
        <v>614</v>
      </c>
      <c r="V29" s="72">
        <v>584</v>
      </c>
      <c r="W29" s="72">
        <v>538</v>
      </c>
      <c r="X29" s="72">
        <v>456</v>
      </c>
      <c r="Y29" s="72">
        <v>414</v>
      </c>
      <c r="Z29" s="73"/>
      <c r="AA29" s="74">
        <f>SUM(B29:Z29)</f>
        <v>11612.5</v>
      </c>
    </row>
    <row r="30" spans="1:27" ht="24.95" customHeight="1" x14ac:dyDescent="0.2">
      <c r="A30" s="75" t="s">
        <v>24</v>
      </c>
      <c r="B30" s="76">
        <v>4821.3100000000004</v>
      </c>
      <c r="C30" s="77">
        <v>4682.1490000000003</v>
      </c>
      <c r="D30" s="77">
        <v>4628.3909999999996</v>
      </c>
      <c r="E30" s="77">
        <v>4514.4989999999998</v>
      </c>
      <c r="F30" s="77">
        <v>4592.9750000000004</v>
      </c>
      <c r="G30" s="77">
        <v>5009.3999999999996</v>
      </c>
      <c r="H30" s="77">
        <v>5681.6530000000002</v>
      </c>
      <c r="I30" s="77">
        <v>6174.0410000000002</v>
      </c>
      <c r="J30" s="77">
        <v>6599.6390000000001</v>
      </c>
      <c r="K30" s="77">
        <v>6807.098</v>
      </c>
      <c r="L30" s="77">
        <v>7012.7070000000003</v>
      </c>
      <c r="M30" s="77">
        <v>7082.0959999999995</v>
      </c>
      <c r="N30" s="77">
        <v>7044.7619999999997</v>
      </c>
      <c r="O30" s="77">
        <v>6860.6210000000001</v>
      </c>
      <c r="P30" s="77">
        <v>6578.7020000000002</v>
      </c>
      <c r="Q30" s="77">
        <v>6385.9979999999996</v>
      </c>
      <c r="R30" s="77">
        <v>5976.7079999999996</v>
      </c>
      <c r="S30" s="77">
        <v>6110.0609999999997</v>
      </c>
      <c r="T30" s="77">
        <v>6442.55</v>
      </c>
      <c r="U30" s="77">
        <v>6876.77</v>
      </c>
      <c r="V30" s="77">
        <v>6621.36</v>
      </c>
      <c r="W30" s="77">
        <v>6103.6049999999996</v>
      </c>
      <c r="X30" s="77">
        <v>5614.2129999999997</v>
      </c>
      <c r="Y30" s="77">
        <v>5160.9690000000001</v>
      </c>
      <c r="Z30" s="78"/>
      <c r="AA30" s="79">
        <f>SUM(B30:Z30)</f>
        <v>143382.277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5227.3100000000004</v>
      </c>
      <c r="C32" s="62">
        <f t="shared" ref="C32:Z32" si="4">IF(LEN(C$2)&gt;0,SUM(C29:C31),"")</f>
        <v>5071.6490000000003</v>
      </c>
      <c r="D32" s="62">
        <f t="shared" si="4"/>
        <v>5010.3909999999996</v>
      </c>
      <c r="E32" s="62">
        <f t="shared" si="4"/>
        <v>4896.4989999999998</v>
      </c>
      <c r="F32" s="62">
        <f t="shared" si="4"/>
        <v>4958.4750000000004</v>
      </c>
      <c r="G32" s="62">
        <f t="shared" si="4"/>
        <v>5399.9</v>
      </c>
      <c r="H32" s="62">
        <f t="shared" si="4"/>
        <v>6141.1530000000002</v>
      </c>
      <c r="I32" s="62">
        <f t="shared" si="4"/>
        <v>6695.5410000000002</v>
      </c>
      <c r="J32" s="62">
        <f t="shared" si="4"/>
        <v>7142.1390000000001</v>
      </c>
      <c r="K32" s="62">
        <f t="shared" si="4"/>
        <v>7365.098</v>
      </c>
      <c r="L32" s="62">
        <f t="shared" si="4"/>
        <v>7566.7070000000003</v>
      </c>
      <c r="M32" s="62">
        <f t="shared" si="4"/>
        <v>7637.0959999999995</v>
      </c>
      <c r="N32" s="62">
        <f t="shared" si="4"/>
        <v>7587.2619999999997</v>
      </c>
      <c r="O32" s="62">
        <f t="shared" si="4"/>
        <v>7391.6210000000001</v>
      </c>
      <c r="P32" s="62">
        <f t="shared" si="4"/>
        <v>7041.7020000000002</v>
      </c>
      <c r="Q32" s="62">
        <f t="shared" si="4"/>
        <v>6849.4979999999996</v>
      </c>
      <c r="R32" s="62">
        <f t="shared" si="4"/>
        <v>6443.7079999999996</v>
      </c>
      <c r="S32" s="62">
        <f t="shared" si="4"/>
        <v>6591.5609999999997</v>
      </c>
      <c r="T32" s="62">
        <f t="shared" si="4"/>
        <v>6994.55</v>
      </c>
      <c r="U32" s="62">
        <f t="shared" si="4"/>
        <v>7490.77</v>
      </c>
      <c r="V32" s="62">
        <f t="shared" si="4"/>
        <v>7205.36</v>
      </c>
      <c r="W32" s="62">
        <f t="shared" si="4"/>
        <v>6641.6049999999996</v>
      </c>
      <c r="X32" s="62">
        <f t="shared" si="4"/>
        <v>6070.2129999999997</v>
      </c>
      <c r="Y32" s="62">
        <f t="shared" si="4"/>
        <v>5574.9690000000001</v>
      </c>
      <c r="Z32" s="63" t="str">
        <f t="shared" si="4"/>
        <v/>
      </c>
      <c r="AA32" s="64">
        <f>SUM(AA29:AA31)</f>
        <v>154994.777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93</v>
      </c>
      <c r="C35" s="95">
        <v>77</v>
      </c>
      <c r="D35" s="95">
        <v>116</v>
      </c>
      <c r="E35" s="95">
        <v>76</v>
      </c>
      <c r="F35" s="95">
        <v>52</v>
      </c>
      <c r="G35" s="95">
        <v>46</v>
      </c>
      <c r="H35" s="95">
        <v>55</v>
      </c>
      <c r="I35" s="95">
        <v>49</v>
      </c>
      <c r="J35" s="95">
        <v>94</v>
      </c>
      <c r="K35" s="95">
        <v>108</v>
      </c>
      <c r="L35" s="95">
        <v>84</v>
      </c>
      <c r="M35" s="95">
        <v>94</v>
      </c>
      <c r="N35" s="95">
        <v>103</v>
      </c>
      <c r="O35" s="95">
        <v>93</v>
      </c>
      <c r="P35" s="95">
        <v>78</v>
      </c>
      <c r="Q35" s="95">
        <v>78</v>
      </c>
      <c r="R35" s="95">
        <v>68</v>
      </c>
      <c r="S35" s="95">
        <v>39</v>
      </c>
      <c r="T35" s="95">
        <v>36</v>
      </c>
      <c r="U35" s="95">
        <v>34</v>
      </c>
      <c r="V35" s="95">
        <v>37</v>
      </c>
      <c r="W35" s="95">
        <v>35</v>
      </c>
      <c r="X35" s="95">
        <v>34</v>
      </c>
      <c r="Y35" s="95">
        <v>33</v>
      </c>
      <c r="Z35" s="96"/>
      <c r="AA35" s="74">
        <f t="shared" ref="AA35:AA40" si="5">SUM(B35:Z35)</f>
        <v>1612</v>
      </c>
    </row>
    <row r="36" spans="1:27" ht="24.95" customHeight="1" x14ac:dyDescent="0.2">
      <c r="A36" s="97" t="s">
        <v>42</v>
      </c>
      <c r="B36" s="98">
        <v>330</v>
      </c>
      <c r="C36" s="99">
        <v>330</v>
      </c>
      <c r="D36" s="99">
        <v>328</v>
      </c>
      <c r="E36" s="99">
        <v>284</v>
      </c>
      <c r="F36" s="99">
        <v>259</v>
      </c>
      <c r="G36" s="99">
        <v>267</v>
      </c>
      <c r="H36" s="99">
        <v>311</v>
      </c>
      <c r="I36" s="99">
        <v>315</v>
      </c>
      <c r="J36" s="99">
        <v>315</v>
      </c>
      <c r="K36" s="99">
        <v>315</v>
      </c>
      <c r="L36" s="99">
        <v>237</v>
      </c>
      <c r="M36" s="99">
        <v>201</v>
      </c>
      <c r="N36" s="99">
        <v>190</v>
      </c>
      <c r="O36" s="99">
        <v>190</v>
      </c>
      <c r="P36" s="99">
        <v>198</v>
      </c>
      <c r="Q36" s="99">
        <v>198</v>
      </c>
      <c r="R36" s="99">
        <v>195</v>
      </c>
      <c r="S36" s="99">
        <v>192</v>
      </c>
      <c r="T36" s="99">
        <v>202</v>
      </c>
      <c r="U36" s="99">
        <v>206</v>
      </c>
      <c r="V36" s="99">
        <v>206</v>
      </c>
      <c r="W36" s="99">
        <v>220</v>
      </c>
      <c r="X36" s="99">
        <v>233</v>
      </c>
      <c r="Y36" s="99">
        <v>223</v>
      </c>
      <c r="Z36" s="100"/>
      <c r="AA36" s="79">
        <f t="shared" si="5"/>
        <v>5945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>
        <v>0.1</v>
      </c>
      <c r="G37" s="99">
        <v>160</v>
      </c>
      <c r="H37" s="99"/>
      <c r="I37" s="99"/>
      <c r="J37" s="99">
        <v>429.9</v>
      </c>
      <c r="K37" s="99">
        <v>116</v>
      </c>
      <c r="L37" s="99">
        <v>23.5</v>
      </c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729.5</v>
      </c>
    </row>
    <row r="38" spans="1:27" ht="24.95" customHeight="1" x14ac:dyDescent="0.2">
      <c r="A38" s="97" t="s">
        <v>44</v>
      </c>
      <c r="B38" s="98">
        <v>30</v>
      </c>
      <c r="C38" s="99">
        <v>30</v>
      </c>
      <c r="D38" s="99">
        <v>30</v>
      </c>
      <c r="E38" s="99">
        <v>30</v>
      </c>
      <c r="F38" s="99">
        <v>30</v>
      </c>
      <c r="G38" s="99">
        <v>30</v>
      </c>
      <c r="H38" s="99">
        <v>30</v>
      </c>
      <c r="I38" s="99"/>
      <c r="J38" s="99"/>
      <c r="K38" s="99">
        <v>30</v>
      </c>
      <c r="L38" s="99">
        <v>30</v>
      </c>
      <c r="M38" s="99"/>
      <c r="N38" s="99"/>
      <c r="O38" s="99">
        <v>65</v>
      </c>
      <c r="P38" s="99"/>
      <c r="Q38" s="99"/>
      <c r="R38" s="99">
        <v>30</v>
      </c>
      <c r="S38" s="99">
        <v>30</v>
      </c>
      <c r="T38" s="99"/>
      <c r="U38" s="99"/>
      <c r="V38" s="99"/>
      <c r="W38" s="99">
        <v>30</v>
      </c>
      <c r="X38" s="99">
        <v>30</v>
      </c>
      <c r="Y38" s="99">
        <v>30</v>
      </c>
      <c r="Z38" s="100"/>
      <c r="AA38" s="79">
        <f t="shared" si="5"/>
        <v>485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453</v>
      </c>
      <c r="C40" s="88">
        <f t="shared" ref="C40:Z40" si="6">IF(LEN(C$2)&gt;0,SUM(C35:C39),"")</f>
        <v>437</v>
      </c>
      <c r="D40" s="88">
        <f t="shared" si="6"/>
        <v>474</v>
      </c>
      <c r="E40" s="88">
        <f t="shared" si="6"/>
        <v>390</v>
      </c>
      <c r="F40" s="88">
        <f t="shared" si="6"/>
        <v>341.1</v>
      </c>
      <c r="G40" s="88">
        <f t="shared" si="6"/>
        <v>503</v>
      </c>
      <c r="H40" s="88">
        <f t="shared" si="6"/>
        <v>396</v>
      </c>
      <c r="I40" s="88">
        <f t="shared" si="6"/>
        <v>364</v>
      </c>
      <c r="J40" s="88">
        <f t="shared" si="6"/>
        <v>838.9</v>
      </c>
      <c r="K40" s="88">
        <f t="shared" si="6"/>
        <v>569</v>
      </c>
      <c r="L40" s="88">
        <f t="shared" si="6"/>
        <v>374.5</v>
      </c>
      <c r="M40" s="88">
        <f t="shared" si="6"/>
        <v>295</v>
      </c>
      <c r="N40" s="88">
        <f t="shared" si="6"/>
        <v>293</v>
      </c>
      <c r="O40" s="88">
        <f t="shared" si="6"/>
        <v>348</v>
      </c>
      <c r="P40" s="88">
        <f t="shared" si="6"/>
        <v>276</v>
      </c>
      <c r="Q40" s="88">
        <f t="shared" si="6"/>
        <v>276</v>
      </c>
      <c r="R40" s="88">
        <f t="shared" si="6"/>
        <v>293</v>
      </c>
      <c r="S40" s="88">
        <f t="shared" si="6"/>
        <v>261</v>
      </c>
      <c r="T40" s="88">
        <f t="shared" si="6"/>
        <v>238</v>
      </c>
      <c r="U40" s="88">
        <f t="shared" si="6"/>
        <v>240</v>
      </c>
      <c r="V40" s="88">
        <f t="shared" si="6"/>
        <v>243</v>
      </c>
      <c r="W40" s="88">
        <f t="shared" si="6"/>
        <v>285</v>
      </c>
      <c r="X40" s="88">
        <f t="shared" si="6"/>
        <v>297</v>
      </c>
      <c r="Y40" s="88">
        <f t="shared" si="6"/>
        <v>286</v>
      </c>
      <c r="Z40" s="89" t="str">
        <f t="shared" si="6"/>
        <v/>
      </c>
      <c r="AA40" s="90">
        <f t="shared" si="5"/>
        <v>8771.5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>
        <v>0.1</v>
      </c>
      <c r="G45" s="99">
        <v>160</v>
      </c>
      <c r="H45" s="99"/>
      <c r="I45" s="99"/>
      <c r="J45" s="99">
        <v>429.9</v>
      </c>
      <c r="K45" s="99">
        <v>116</v>
      </c>
      <c r="L45" s="99">
        <v>23.5</v>
      </c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729.5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91.5</v>
      </c>
      <c r="C48" s="99">
        <v>75</v>
      </c>
      <c r="D48" s="99">
        <v>56</v>
      </c>
      <c r="E48" s="99">
        <v>43</v>
      </c>
      <c r="F48" s="99">
        <v>43</v>
      </c>
      <c r="G48" s="99">
        <v>61</v>
      </c>
      <c r="H48" s="99">
        <v>103</v>
      </c>
      <c r="I48" s="99">
        <v>134</v>
      </c>
      <c r="J48" s="99">
        <v>138</v>
      </c>
      <c r="K48" s="99">
        <v>125</v>
      </c>
      <c r="L48" s="99">
        <v>120</v>
      </c>
      <c r="M48" s="99">
        <v>112</v>
      </c>
      <c r="N48" s="99">
        <v>112</v>
      </c>
      <c r="O48" s="99">
        <v>98</v>
      </c>
      <c r="P48" s="99">
        <v>70</v>
      </c>
      <c r="Q48" s="99">
        <v>61</v>
      </c>
      <c r="R48" s="99">
        <v>68</v>
      </c>
      <c r="S48" s="99">
        <v>89</v>
      </c>
      <c r="T48" s="99">
        <v>102</v>
      </c>
      <c r="U48" s="99">
        <v>137</v>
      </c>
      <c r="V48" s="99">
        <v>129</v>
      </c>
      <c r="W48" s="99">
        <v>117</v>
      </c>
      <c r="X48" s="99">
        <v>85</v>
      </c>
      <c r="Y48" s="99">
        <v>59</v>
      </c>
      <c r="Z48" s="100"/>
      <c r="AA48" s="79">
        <f t="shared" si="7"/>
        <v>2228.5</v>
      </c>
    </row>
    <row r="49" spans="1:27" ht="30" customHeight="1" thickBot="1" x14ac:dyDescent="0.25">
      <c r="A49" s="86" t="s">
        <v>49</v>
      </c>
      <c r="B49" s="87">
        <f>IF(LEN(B$2)&gt;0,SUM(B43:B48),"")</f>
        <v>91.5</v>
      </c>
      <c r="C49" s="88">
        <f t="shared" ref="C49:Z49" si="8">IF(LEN(C$2)&gt;0,SUM(C43:C48),"")</f>
        <v>75</v>
      </c>
      <c r="D49" s="88">
        <f t="shared" si="8"/>
        <v>56</v>
      </c>
      <c r="E49" s="88">
        <f t="shared" si="8"/>
        <v>43</v>
      </c>
      <c r="F49" s="88">
        <f t="shared" si="8"/>
        <v>43.1</v>
      </c>
      <c r="G49" s="88">
        <f t="shared" si="8"/>
        <v>221</v>
      </c>
      <c r="H49" s="88">
        <f t="shared" si="8"/>
        <v>103</v>
      </c>
      <c r="I49" s="88">
        <f t="shared" si="8"/>
        <v>134</v>
      </c>
      <c r="J49" s="88">
        <f t="shared" si="8"/>
        <v>567.9</v>
      </c>
      <c r="K49" s="88">
        <f t="shared" si="8"/>
        <v>241</v>
      </c>
      <c r="L49" s="88">
        <f t="shared" si="8"/>
        <v>143.5</v>
      </c>
      <c r="M49" s="88">
        <f t="shared" si="8"/>
        <v>112</v>
      </c>
      <c r="N49" s="88">
        <f t="shared" si="8"/>
        <v>112</v>
      </c>
      <c r="O49" s="88">
        <f t="shared" si="8"/>
        <v>98</v>
      </c>
      <c r="P49" s="88">
        <f t="shared" si="8"/>
        <v>70</v>
      </c>
      <c r="Q49" s="88">
        <f t="shared" si="8"/>
        <v>61</v>
      </c>
      <c r="R49" s="88">
        <f t="shared" si="8"/>
        <v>68</v>
      </c>
      <c r="S49" s="88">
        <f t="shared" si="8"/>
        <v>89</v>
      </c>
      <c r="T49" s="88">
        <f t="shared" si="8"/>
        <v>102</v>
      </c>
      <c r="U49" s="88">
        <f t="shared" si="8"/>
        <v>137</v>
      </c>
      <c r="V49" s="88">
        <f t="shared" si="8"/>
        <v>129</v>
      </c>
      <c r="W49" s="88">
        <f t="shared" si="8"/>
        <v>117</v>
      </c>
      <c r="X49" s="88">
        <f t="shared" si="8"/>
        <v>85</v>
      </c>
      <c r="Y49" s="88">
        <f t="shared" si="8"/>
        <v>59</v>
      </c>
      <c r="Z49" s="89" t="str">
        <f t="shared" si="8"/>
        <v/>
      </c>
      <c r="AA49" s="90">
        <f t="shared" si="7"/>
        <v>2958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5227.3099999999995</v>
      </c>
      <c r="C52" s="88">
        <f t="shared" ref="C52:Z52" si="10">IF(LEN(C$2)&gt;0,SUM(C10:C15)+C26+C40,"")</f>
        <v>5071.6489999999994</v>
      </c>
      <c r="D52" s="88">
        <f t="shared" si="10"/>
        <v>5010.3910000000005</v>
      </c>
      <c r="E52" s="88">
        <f t="shared" si="10"/>
        <v>4896.4989999999998</v>
      </c>
      <c r="F52" s="88">
        <f t="shared" si="10"/>
        <v>4958.5750000000007</v>
      </c>
      <c r="G52" s="88">
        <f t="shared" si="10"/>
        <v>5559.9</v>
      </c>
      <c r="H52" s="88">
        <f t="shared" si="10"/>
        <v>6141.1530000000002</v>
      </c>
      <c r="I52" s="88">
        <f t="shared" si="10"/>
        <v>6695.5409999999993</v>
      </c>
      <c r="J52" s="88">
        <f t="shared" si="10"/>
        <v>7572.0389999999989</v>
      </c>
      <c r="K52" s="88">
        <f t="shared" si="10"/>
        <v>7481.098</v>
      </c>
      <c r="L52" s="88">
        <f t="shared" si="10"/>
        <v>7590.2070000000003</v>
      </c>
      <c r="M52" s="88">
        <f t="shared" si="10"/>
        <v>7637.0960000000014</v>
      </c>
      <c r="N52" s="88">
        <f t="shared" si="10"/>
        <v>7587.2619999999988</v>
      </c>
      <c r="O52" s="88">
        <f t="shared" si="10"/>
        <v>7391.6209999999992</v>
      </c>
      <c r="P52" s="88">
        <f t="shared" si="10"/>
        <v>7041.7020000000002</v>
      </c>
      <c r="Q52" s="88">
        <f t="shared" si="10"/>
        <v>6849.4979999999996</v>
      </c>
      <c r="R52" s="88">
        <f t="shared" si="10"/>
        <v>6443.7080000000005</v>
      </c>
      <c r="S52" s="88">
        <f t="shared" si="10"/>
        <v>6591.5610000000006</v>
      </c>
      <c r="T52" s="88">
        <f t="shared" si="10"/>
        <v>6994.5499999999993</v>
      </c>
      <c r="U52" s="88">
        <f t="shared" si="10"/>
        <v>7490.77</v>
      </c>
      <c r="V52" s="88">
        <f t="shared" si="10"/>
        <v>7205.3600000000006</v>
      </c>
      <c r="W52" s="88">
        <f t="shared" si="10"/>
        <v>6641.6050000000005</v>
      </c>
      <c r="X52" s="88">
        <f t="shared" si="10"/>
        <v>6070.2129999999997</v>
      </c>
      <c r="Y52" s="88">
        <f t="shared" si="10"/>
        <v>5574.9689999999991</v>
      </c>
      <c r="Z52" s="89" t="str">
        <f t="shared" si="10"/>
        <v/>
      </c>
      <c r="AA52" s="104">
        <f>SUM(B52:Z52)</f>
        <v>155724.277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-282.39999999999998</v>
      </c>
      <c r="C4" s="18">
        <v>-561.4</v>
      </c>
      <c r="D4" s="18">
        <v>-456.4</v>
      </c>
      <c r="E4" s="18">
        <v>-138.4</v>
      </c>
      <c r="F4" s="18">
        <v>0.1</v>
      </c>
      <c r="G4" s="18">
        <v>160</v>
      </c>
      <c r="H4" s="18">
        <v>-353.1</v>
      </c>
      <c r="I4" s="18">
        <v>-99</v>
      </c>
      <c r="J4" s="18">
        <v>429.9</v>
      </c>
      <c r="K4" s="18">
        <v>116</v>
      </c>
      <c r="L4" s="18">
        <v>23.5</v>
      </c>
      <c r="M4" s="18">
        <v>-397</v>
      </c>
      <c r="N4" s="18">
        <v>-487.8</v>
      </c>
      <c r="O4" s="18">
        <v>-519.9</v>
      </c>
      <c r="P4" s="18">
        <v>-651.9</v>
      </c>
      <c r="Q4" s="18">
        <v>-605.4</v>
      </c>
      <c r="R4" s="18">
        <v>-111.8</v>
      </c>
      <c r="S4" s="18">
        <v>-424.3</v>
      </c>
      <c r="T4" s="18">
        <v>-706.7</v>
      </c>
      <c r="U4" s="18">
        <v>-701</v>
      </c>
      <c r="V4" s="18">
        <v>-670.8</v>
      </c>
      <c r="W4" s="18">
        <v>-751.1</v>
      </c>
      <c r="X4" s="18">
        <v>-648.4</v>
      </c>
      <c r="Y4" s="18">
        <v>-505.2</v>
      </c>
      <c r="Z4" s="19"/>
      <c r="AA4" s="111">
        <f>SUM(B4:Z4)</f>
        <v>-8342.5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95.06</v>
      </c>
      <c r="C7" s="117">
        <v>90.1</v>
      </c>
      <c r="D7" s="117">
        <v>90.91</v>
      </c>
      <c r="E7" s="117">
        <v>92.68</v>
      </c>
      <c r="F7" s="117">
        <v>94.77</v>
      </c>
      <c r="G7" s="117">
        <v>110.59</v>
      </c>
      <c r="H7" s="117">
        <v>153.29</v>
      </c>
      <c r="I7" s="117">
        <v>180.97</v>
      </c>
      <c r="J7" s="117">
        <v>136.77000000000001</v>
      </c>
      <c r="K7" s="117">
        <v>91.31</v>
      </c>
      <c r="L7" s="117">
        <v>67.02</v>
      </c>
      <c r="M7" s="117">
        <v>71.33</v>
      </c>
      <c r="N7" s="117">
        <v>47.59</v>
      </c>
      <c r="O7" s="117">
        <v>43.43</v>
      </c>
      <c r="P7" s="117">
        <v>56.46</v>
      </c>
      <c r="Q7" s="117">
        <v>85</v>
      </c>
      <c r="R7" s="117">
        <v>108.7</v>
      </c>
      <c r="S7" s="117">
        <v>112.85</v>
      </c>
      <c r="T7" s="117">
        <v>197.66</v>
      </c>
      <c r="U7" s="117">
        <v>262.7</v>
      </c>
      <c r="V7" s="117">
        <v>250.43</v>
      </c>
      <c r="W7" s="117">
        <v>153.30000000000001</v>
      </c>
      <c r="X7" s="117">
        <v>128.33000000000001</v>
      </c>
      <c r="Y7" s="117">
        <v>112.67</v>
      </c>
      <c r="Z7" s="118"/>
      <c r="AA7" s="119">
        <f>IF(SUM(B7:Z7)&lt;&gt;0,AVERAGEIF(B7:Z7,"&lt;&gt;"""),"")</f>
        <v>118.08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282.39999999999998</v>
      </c>
      <c r="C13" s="129">
        <v>561.4</v>
      </c>
      <c r="D13" s="129">
        <v>456.4</v>
      </c>
      <c r="E13" s="129">
        <v>138.4</v>
      </c>
      <c r="F13" s="129"/>
      <c r="G13" s="129"/>
      <c r="H13" s="129">
        <v>353.1</v>
      </c>
      <c r="I13" s="129">
        <v>99</v>
      </c>
      <c r="J13" s="129"/>
      <c r="K13" s="129"/>
      <c r="L13" s="129"/>
      <c r="M13" s="129">
        <v>397</v>
      </c>
      <c r="N13" s="129">
        <v>487.8</v>
      </c>
      <c r="O13" s="129">
        <v>519.9</v>
      </c>
      <c r="P13" s="129">
        <v>651.9</v>
      </c>
      <c r="Q13" s="129">
        <v>605.4</v>
      </c>
      <c r="R13" s="129">
        <v>111.8</v>
      </c>
      <c r="S13" s="129">
        <v>424.3</v>
      </c>
      <c r="T13" s="129">
        <v>706.7</v>
      </c>
      <c r="U13" s="129">
        <v>701</v>
      </c>
      <c r="V13" s="129">
        <v>670.8</v>
      </c>
      <c r="W13" s="129">
        <v>751.1</v>
      </c>
      <c r="X13" s="129">
        <v>648.4</v>
      </c>
      <c r="Y13" s="130">
        <v>505.2</v>
      </c>
      <c r="Z13" s="131"/>
      <c r="AA13" s="132">
        <f t="shared" si="0"/>
        <v>9072.0000000000018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282.39999999999998</v>
      </c>
      <c r="C16" s="135">
        <f t="shared" si="1"/>
        <v>561.4</v>
      </c>
      <c r="D16" s="135">
        <f t="shared" si="1"/>
        <v>456.4</v>
      </c>
      <c r="E16" s="135">
        <f t="shared" si="1"/>
        <v>138.4</v>
      </c>
      <c r="F16" s="135">
        <f t="shared" si="1"/>
        <v>0</v>
      </c>
      <c r="G16" s="135">
        <f t="shared" si="1"/>
        <v>0</v>
      </c>
      <c r="H16" s="135">
        <f t="shared" si="1"/>
        <v>353.1</v>
      </c>
      <c r="I16" s="135">
        <f t="shared" si="1"/>
        <v>99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397</v>
      </c>
      <c r="N16" s="135">
        <f t="shared" si="1"/>
        <v>487.8</v>
      </c>
      <c r="O16" s="135">
        <f t="shared" si="1"/>
        <v>519.9</v>
      </c>
      <c r="P16" s="135">
        <f t="shared" si="1"/>
        <v>651.9</v>
      </c>
      <c r="Q16" s="135">
        <f t="shared" si="1"/>
        <v>605.4</v>
      </c>
      <c r="R16" s="135">
        <f t="shared" si="1"/>
        <v>111.8</v>
      </c>
      <c r="S16" s="135">
        <f t="shared" si="1"/>
        <v>424.3</v>
      </c>
      <c r="T16" s="135">
        <f t="shared" si="1"/>
        <v>706.7</v>
      </c>
      <c r="U16" s="135">
        <f t="shared" si="1"/>
        <v>701</v>
      </c>
      <c r="V16" s="135">
        <f t="shared" si="1"/>
        <v>670.8</v>
      </c>
      <c r="W16" s="135">
        <f t="shared" si="1"/>
        <v>751.1</v>
      </c>
      <c r="X16" s="135">
        <f t="shared" si="1"/>
        <v>648.4</v>
      </c>
      <c r="Y16" s="135">
        <f t="shared" si="1"/>
        <v>505.2</v>
      </c>
      <c r="Z16" s="136" t="str">
        <f t="shared" si="1"/>
        <v/>
      </c>
      <c r="AA16" s="90">
        <f t="shared" si="0"/>
        <v>9072.0000000000018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>
        <v>0.1</v>
      </c>
      <c r="G21" s="129">
        <v>160</v>
      </c>
      <c r="H21" s="129"/>
      <c r="I21" s="129"/>
      <c r="J21" s="129">
        <v>429.9</v>
      </c>
      <c r="K21" s="129">
        <v>116</v>
      </c>
      <c r="L21" s="129">
        <v>23.5</v>
      </c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729.5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0.1</v>
      </c>
      <c r="G24" s="135">
        <f t="shared" si="3"/>
        <v>160</v>
      </c>
      <c r="H24" s="135">
        <f t="shared" si="3"/>
        <v>0</v>
      </c>
      <c r="I24" s="135">
        <f t="shared" si="3"/>
        <v>0</v>
      </c>
      <c r="J24" s="135">
        <f t="shared" si="3"/>
        <v>429.9</v>
      </c>
      <c r="K24" s="135">
        <f t="shared" si="3"/>
        <v>116</v>
      </c>
      <c r="L24" s="135">
        <f t="shared" si="3"/>
        <v>23.5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729.5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2025-04-07T11:10:23Z</dcterms:created>
  <dcterms:modified xsi:type="dcterms:W3CDTF">2025-04-07T11:10:25Z</dcterms:modified>
</cp:coreProperties>
</file>