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<sst xmlns="http://schemas.openxmlformats.org/spreadsheetml/2006/main" count="119" uniqueCount="54">
  <si>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06/04/2025 14:11:11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</si>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</sst>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4F-4983-BB07-56C498149E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4F-4983-BB07-56C498149E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24F-4983-BB07-56C498149E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24F-4983-BB07-56C498149E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24F-4983-BB07-56C498149E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4F-4983-BB07-56C498149E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4F-4983-BB07-56C498149E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4F-4983-BB07-56C498149E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107.5</c:v>
                </c:pt>
                <c:pt idx="6">
                  <c:v>109.5</c:v>
                </c:pt>
                <c:pt idx="7">
                  <c:v>121</c:v>
                </c:pt>
                <c:pt idx="8">
                  <c:v>113.5</c:v>
                </c:pt>
                <c:pt idx="9">
                  <c:v>113.5</c:v>
                </c:pt>
                <c:pt idx="10">
                  <c:v>113.5</c:v>
                </c:pt>
                <c:pt idx="11">
                  <c:v>113.5</c:v>
                </c:pt>
                <c:pt idx="12">
                  <c:v>113.5</c:v>
                </c:pt>
                <c:pt idx="13">
                  <c:v>124</c:v>
                </c:pt>
                <c:pt idx="14">
                  <c:v>113.5</c:v>
                </c:pt>
                <c:pt idx="15">
                  <c:v>113.5</c:v>
                </c:pt>
                <c:pt idx="16">
                  <c:v>113.5</c:v>
                </c:pt>
                <c:pt idx="17">
                  <c:v>134</c:v>
                </c:pt>
                <c:pt idx="18">
                  <c:v>164</c:v>
                </c:pt>
                <c:pt idx="19">
                  <c:v>195</c:v>
                </c:pt>
                <c:pt idx="20">
                  <c:v>184</c:v>
                </c:pt>
                <c:pt idx="21">
                  <c:v>155</c:v>
                </c:pt>
                <c:pt idx="22">
                  <c:v>117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4F-4983-BB07-56C498149E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1214.5540000000001</c:v>
                </c:pt>
                <c:pt idx="1">
                  <c:v>1197.328</c:v>
                </c:pt>
                <c:pt idx="2">
                  <c:v>1155.9000000000001</c:v>
                </c:pt>
                <c:pt idx="3">
                  <c:v>1179.6689999999999</c:v>
                </c:pt>
                <c:pt idx="4">
                  <c:v>1241.4009999999998</c:v>
                </c:pt>
                <c:pt idx="5">
                  <c:v>1722.528</c:v>
                </c:pt>
                <c:pt idx="6">
                  <c:v>2405.8270000000002</c:v>
                </c:pt>
                <c:pt idx="7">
                  <c:v>2472.9</c:v>
                </c:pt>
                <c:pt idx="8">
                  <c:v>2428.335</c:v>
                </c:pt>
                <c:pt idx="9">
                  <c:v>1829.549</c:v>
                </c:pt>
                <c:pt idx="10">
                  <c:v>1134.3820000000001</c:v>
                </c:pt>
                <c:pt idx="11">
                  <c:v>379.9</c:v>
                </c:pt>
                <c:pt idx="12">
                  <c:v>379.9</c:v>
                </c:pt>
                <c:pt idx="13">
                  <c:v>379.9</c:v>
                </c:pt>
                <c:pt idx="14">
                  <c:v>379.9</c:v>
                </c:pt>
                <c:pt idx="15">
                  <c:v>569.9</c:v>
                </c:pt>
                <c:pt idx="16">
                  <c:v>1314.5230000000001</c:v>
                </c:pt>
                <c:pt idx="17">
                  <c:v>2178.7079999999996</c:v>
                </c:pt>
                <c:pt idx="18">
                  <c:v>2457.9</c:v>
                </c:pt>
                <c:pt idx="19">
                  <c:v>2559.9</c:v>
                </c:pt>
                <c:pt idx="20">
                  <c:v>2561.9</c:v>
                </c:pt>
                <c:pt idx="21">
                  <c:v>2460.9</c:v>
                </c:pt>
                <c:pt idx="22">
                  <c:v>2306.502</c:v>
                </c:pt>
                <c:pt idx="23">
                  <c:v>1885.3040000000001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24F-4983-BB07-56C498149EE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960.9</c:v>
                </c:pt>
                <c:pt idx="1">
                  <c:v>1159.7</c:v>
                </c:pt>
                <c:pt idx="2">
                  <c:v>1078.9000000000001</c:v>
                </c:pt>
                <c:pt idx="3">
                  <c:v>1051.4000000000001</c:v>
                </c:pt>
                <c:pt idx="4">
                  <c:v>1173</c:v>
                </c:pt>
                <c:pt idx="5">
                  <c:v>1053.3</c:v>
                </c:pt>
                <c:pt idx="6">
                  <c:v>808</c:v>
                </c:pt>
                <c:pt idx="7">
                  <c:v>530</c:v>
                </c:pt>
                <c:pt idx="8">
                  <c:v>452</c:v>
                </c:pt>
                <c:pt idx="9">
                  <c:v>406</c:v>
                </c:pt>
                <c:pt idx="10">
                  <c:v>342</c:v>
                </c:pt>
                <c:pt idx="11">
                  <c:v>707.5</c:v>
                </c:pt>
                <c:pt idx="12">
                  <c:v>628.4</c:v>
                </c:pt>
                <c:pt idx="13">
                  <c:v>644.5</c:v>
                </c:pt>
                <c:pt idx="14">
                  <c:v>789.5</c:v>
                </c:pt>
                <c:pt idx="15">
                  <c:v>1065</c:v>
                </c:pt>
                <c:pt idx="16">
                  <c:v>745.2</c:v>
                </c:pt>
                <c:pt idx="17">
                  <c:v>834.73199999999997</c:v>
                </c:pt>
                <c:pt idx="18">
                  <c:v>1284.0999999999999</c:v>
                </c:pt>
                <c:pt idx="19">
                  <c:v>1135</c:v>
                </c:pt>
                <c:pt idx="20">
                  <c:v>1243</c:v>
                </c:pt>
                <c:pt idx="21">
                  <c:v>1168.9000000000001</c:v>
                </c:pt>
                <c:pt idx="22">
                  <c:v>1075.5</c:v>
                </c:pt>
                <c:pt idx="23">
                  <c:v>1019.7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4F-4983-BB07-56C498149E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2146.518</c:v>
                </c:pt>
                <c:pt idx="1">
                  <c:v>2134.8259999999996</c:v>
                </c:pt>
                <c:pt idx="2">
                  <c:v>2120.7809999999995</c:v>
                </c:pt>
                <c:pt idx="3">
                  <c:v>2079.9920000000002</c:v>
                </c:pt>
                <c:pt idx="4">
                  <c:v>2043.8219999999999</c:v>
                </c:pt>
                <c:pt idx="5">
                  <c:v>2021.9200000000003</c:v>
                </c:pt>
                <c:pt idx="6">
                  <c:v>2171.623</c:v>
                </c:pt>
                <c:pt idx="7">
                  <c:v>2850.576</c:v>
                </c:pt>
                <c:pt idx="8">
                  <c:v>4045.8579999999997</c:v>
                </c:pt>
                <c:pt idx="9">
                  <c:v>5103.7639999999983</c:v>
                </c:pt>
                <c:pt idx="10">
                  <c:v>5960.7150000000011</c:v>
                </c:pt>
                <c:pt idx="11">
                  <c:v>6366.9739999999993</c:v>
                </c:pt>
                <c:pt idx="12">
                  <c:v>6523.4609999999993</c:v>
                </c:pt>
                <c:pt idx="13">
                  <c:v>6350.896999999999</c:v>
                </c:pt>
                <c:pt idx="14">
                  <c:v>6011.371000000001</c:v>
                </c:pt>
                <c:pt idx="15">
                  <c:v>5411.1080000000002</c:v>
                </c:pt>
                <c:pt idx="16">
                  <c:v>4585.4220000000005</c:v>
                </c:pt>
                <c:pt idx="17">
                  <c:v>3472.2170000000006</c:v>
                </c:pt>
                <c:pt idx="18">
                  <c:v>2721.9789999999989</c:v>
                </c:pt>
                <c:pt idx="19">
                  <c:v>2569.3009999999995</c:v>
                </c:pt>
                <c:pt idx="20">
                  <c:v>2619.0859999999998</c:v>
                </c:pt>
                <c:pt idx="21">
                  <c:v>2624.962</c:v>
                </c:pt>
                <c:pt idx="22">
                  <c:v>2572.7370000000005</c:v>
                </c:pt>
                <c:pt idx="23">
                  <c:v>2533.2739999999994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4F-4983-BB07-56C498149E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34</c:v>
                </c:pt>
                <c:pt idx="2">
                  <c:v>34</c:v>
                </c:pt>
                <c:pt idx="3">
                  <c:v>32</c:v>
                </c:pt>
                <c:pt idx="4">
                  <c:v>30</c:v>
                </c:pt>
                <c:pt idx="5">
                  <c:v>30</c:v>
                </c:pt>
                <c:pt idx="6">
                  <c:v>37</c:v>
                </c:pt>
                <c:pt idx="7">
                  <c:v>57</c:v>
                </c:pt>
                <c:pt idx="8">
                  <c:v>80</c:v>
                </c:pt>
                <c:pt idx="9">
                  <c:v>97</c:v>
                </c:pt>
                <c:pt idx="10">
                  <c:v>107</c:v>
                </c:pt>
                <c:pt idx="11">
                  <c:v>110</c:v>
                </c:pt>
                <c:pt idx="12">
                  <c:v>105</c:v>
                </c:pt>
                <c:pt idx="13">
                  <c:v>92</c:v>
                </c:pt>
                <c:pt idx="14">
                  <c:v>71</c:v>
                </c:pt>
                <c:pt idx="15">
                  <c:v>49</c:v>
                </c:pt>
                <c:pt idx="16">
                  <c:v>33</c:v>
                </c:pt>
                <c:pt idx="17">
                  <c:v>22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19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24F-4983-BB07-56C498149E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86</c:v>
                </c:pt>
                <c:pt idx="7">
                  <c:v>184</c:v>
                </c:pt>
                <c:pt idx="8">
                  <c:v>58</c:v>
                </c:pt>
                <c:pt idx="9">
                  <c:v>34</c:v>
                </c:pt>
                <c:pt idx="10">
                  <c:v>26</c:v>
                </c:pt>
                <c:pt idx="11">
                  <c:v>26</c:v>
                </c:pt>
                <c:pt idx="17">
                  <c:v>39</c:v>
                </c:pt>
                <c:pt idx="18">
                  <c:v>341</c:v>
                </c:pt>
                <c:pt idx="19">
                  <c:v>976</c:v>
                </c:pt>
                <c:pt idx="20">
                  <c:v>611</c:v>
                </c:pt>
                <c:pt idx="21">
                  <c:v>186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24F-4983-BB07-56C498149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89.64</c:v>
                </c:pt>
                <c:pt idx="1">
                  <c:v>88.28</c:v>
                </c:pt>
                <c:pt idx="2">
                  <c:v>84.66</c:v>
                </c:pt>
                <c:pt idx="3">
                  <c:v>86.88</c:v>
                </c:pt>
                <c:pt idx="4">
                  <c:v>88.6</c:v>
                </c:pt>
                <c:pt idx="5">
                  <c:v>102.06</c:v>
                </c:pt>
                <c:pt idx="6">
                  <c:v>132.38999999999999</c:v>
                </c:pt>
                <c:pt idx="7">
                  <c:v>176.94</c:v>
                </c:pt>
                <c:pt idx="8">
                  <c:v>144.41</c:v>
                </c:pt>
                <c:pt idx="9">
                  <c:v>108.67</c:v>
                </c:pt>
                <c:pt idx="10">
                  <c:v>84.64</c:v>
                </c:pt>
                <c:pt idx="11">
                  <c:v>64.81</c:v>
                </c:pt>
                <c:pt idx="12">
                  <c:v>44.5</c:v>
                </c:pt>
                <c:pt idx="13">
                  <c:v>46.34</c:v>
                </c:pt>
                <c:pt idx="14">
                  <c:v>61.1</c:v>
                </c:pt>
                <c:pt idx="15">
                  <c:v>85</c:v>
                </c:pt>
                <c:pt idx="16">
                  <c:v>94.13</c:v>
                </c:pt>
                <c:pt idx="17">
                  <c:v>116.7</c:v>
                </c:pt>
                <c:pt idx="18">
                  <c:v>166.99</c:v>
                </c:pt>
                <c:pt idx="19">
                  <c:v>229.99</c:v>
                </c:pt>
                <c:pt idx="20">
                  <c:v>199.39</c:v>
                </c:pt>
                <c:pt idx="21">
                  <c:v>153.29</c:v>
                </c:pt>
                <c:pt idx="22">
                  <c:v>130.01</c:v>
                </c:pt>
                <c:pt idx="23">
                  <c:v>112.57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24F-4983-BB07-56C498149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68</c:v>
                </c:pt>
                <c:pt idx="1">
                  <c:v>66</c:v>
                </c:pt>
                <c:pt idx="2">
                  <c:v>63</c:v>
                </c:pt>
                <c:pt idx="3">
                  <c:v>61</c:v>
                </c:pt>
                <c:pt idx="4">
                  <c:v>60</c:v>
                </c:pt>
                <c:pt idx="5">
                  <c:v>61.5</c:v>
                </c:pt>
                <c:pt idx="6">
                  <c:v>66.5</c:v>
                </c:pt>
                <c:pt idx="7">
                  <c:v>81</c:v>
                </c:pt>
                <c:pt idx="8">
                  <c:v>94.5</c:v>
                </c:pt>
                <c:pt idx="9">
                  <c:v>102</c:v>
                </c:pt>
                <c:pt idx="10">
                  <c:v>133</c:v>
                </c:pt>
                <c:pt idx="11">
                  <c:v>155.5</c:v>
                </c:pt>
                <c:pt idx="12">
                  <c:v>164.5</c:v>
                </c:pt>
                <c:pt idx="13">
                  <c:v>160</c:v>
                </c:pt>
                <c:pt idx="14">
                  <c:v>136</c:v>
                </c:pt>
                <c:pt idx="15">
                  <c:v>106.5</c:v>
                </c:pt>
                <c:pt idx="16">
                  <c:v>82</c:v>
                </c:pt>
                <c:pt idx="17">
                  <c:v>85.5</c:v>
                </c:pt>
                <c:pt idx="18">
                  <c:v>103</c:v>
                </c:pt>
                <c:pt idx="19">
                  <c:v>164</c:v>
                </c:pt>
                <c:pt idx="20">
                  <c:v>140</c:v>
                </c:pt>
                <c:pt idx="21">
                  <c:v>99.5</c:v>
                </c:pt>
                <c:pt idx="22">
                  <c:v>86.5</c:v>
                </c:pt>
                <c:pt idx="2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0C-4215-95F9-CB4B1C90F0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869.83499999999992</c:v>
                </c:pt>
                <c:pt idx="1">
                  <c:v>859.11599999999999</c:v>
                </c:pt>
                <c:pt idx="2">
                  <c:v>851.85300000000007</c:v>
                </c:pt>
                <c:pt idx="3">
                  <c:v>852.95899999999995</c:v>
                </c:pt>
                <c:pt idx="4">
                  <c:v>855.89899999999989</c:v>
                </c:pt>
                <c:pt idx="5">
                  <c:v>856.80200000000002</c:v>
                </c:pt>
                <c:pt idx="6">
                  <c:v>794.55</c:v>
                </c:pt>
                <c:pt idx="7">
                  <c:v>752.30099999999993</c:v>
                </c:pt>
                <c:pt idx="8">
                  <c:v>774.34799999999996</c:v>
                </c:pt>
                <c:pt idx="9">
                  <c:v>773.53899999999999</c:v>
                </c:pt>
                <c:pt idx="10">
                  <c:v>797.803</c:v>
                </c:pt>
                <c:pt idx="11">
                  <c:v>800.91499999999996</c:v>
                </c:pt>
                <c:pt idx="12">
                  <c:v>797.40200000000004</c:v>
                </c:pt>
                <c:pt idx="13">
                  <c:v>795.5569999999999</c:v>
                </c:pt>
                <c:pt idx="14">
                  <c:v>790.54200000000003</c:v>
                </c:pt>
                <c:pt idx="15">
                  <c:v>764.1880000000001</c:v>
                </c:pt>
                <c:pt idx="16">
                  <c:v>764.10199999999998</c:v>
                </c:pt>
                <c:pt idx="17">
                  <c:v>688.16099999999983</c:v>
                </c:pt>
                <c:pt idx="18">
                  <c:v>677.947</c:v>
                </c:pt>
                <c:pt idx="19">
                  <c:v>676.12600000000009</c:v>
                </c:pt>
                <c:pt idx="20">
                  <c:v>716.88100000000009</c:v>
                </c:pt>
                <c:pt idx="21">
                  <c:v>712.94200000000001</c:v>
                </c:pt>
                <c:pt idx="22">
                  <c:v>793.64600000000007</c:v>
                </c:pt>
                <c:pt idx="23">
                  <c:v>800.2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0C-4215-95F9-CB4B1C90F0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892.48700000000008</c:v>
                </c:pt>
                <c:pt idx="1">
                  <c:v>891.65500000000009</c:v>
                </c:pt>
                <c:pt idx="2">
                  <c:v>897.12199999999996</c:v>
                </c:pt>
                <c:pt idx="3">
                  <c:v>907.0139999999999</c:v>
                </c:pt>
                <c:pt idx="4">
                  <c:v>965.65999999999985</c:v>
                </c:pt>
                <c:pt idx="5">
                  <c:v>1144.2539999999999</c:v>
                </c:pt>
                <c:pt idx="6">
                  <c:v>1387.213</c:v>
                </c:pt>
                <c:pt idx="7">
                  <c:v>1551.7660000000001</c:v>
                </c:pt>
                <c:pt idx="8">
                  <c:v>1626.5550000000001</c:v>
                </c:pt>
                <c:pt idx="9">
                  <c:v>1630.998</c:v>
                </c:pt>
                <c:pt idx="10">
                  <c:v>1624.471</c:v>
                </c:pt>
                <c:pt idx="11">
                  <c:v>1623.9960000000001</c:v>
                </c:pt>
                <c:pt idx="12">
                  <c:v>1632.1869999999999</c:v>
                </c:pt>
                <c:pt idx="13">
                  <c:v>1617.5500000000002</c:v>
                </c:pt>
                <c:pt idx="14">
                  <c:v>1573.5540000000001</c:v>
                </c:pt>
                <c:pt idx="15">
                  <c:v>1550.9929999999999</c:v>
                </c:pt>
                <c:pt idx="16">
                  <c:v>1510.4219999999998</c:v>
                </c:pt>
                <c:pt idx="17">
                  <c:v>1482.921</c:v>
                </c:pt>
                <c:pt idx="18">
                  <c:v>1480.6550000000002</c:v>
                </c:pt>
                <c:pt idx="19">
                  <c:v>1502.884</c:v>
                </c:pt>
                <c:pt idx="20">
                  <c:v>1412.4970000000003</c:v>
                </c:pt>
                <c:pt idx="21">
                  <c:v>1224.5989999999999</c:v>
                </c:pt>
                <c:pt idx="22">
                  <c:v>1162.366</c:v>
                </c:pt>
                <c:pt idx="23">
                  <c:v>1136.422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0C-4215-95F9-CB4B1C90F0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2360.1219999999998</c:v>
                </c:pt>
                <c:pt idx="1">
                  <c:v>2279.6220000000003</c:v>
                </c:pt>
                <c:pt idx="2">
                  <c:v>2209.1210000000001</c:v>
                </c:pt>
                <c:pt idx="3">
                  <c:v>2173.6120000000005</c:v>
                </c:pt>
                <c:pt idx="4">
                  <c:v>2264.1540000000005</c:v>
                </c:pt>
                <c:pt idx="5">
                  <c:v>2500.6660000000006</c:v>
                </c:pt>
                <c:pt idx="6">
                  <c:v>2931.66</c:v>
                </c:pt>
                <c:pt idx="7">
                  <c:v>3312.4350000000004</c:v>
                </c:pt>
                <c:pt idx="8">
                  <c:v>3645.2800000000007</c:v>
                </c:pt>
                <c:pt idx="9">
                  <c:v>3858.9370000000004</c:v>
                </c:pt>
                <c:pt idx="10">
                  <c:v>3973.3960000000006</c:v>
                </c:pt>
                <c:pt idx="11">
                  <c:v>4132.4839999999995</c:v>
                </c:pt>
                <c:pt idx="12">
                  <c:v>4172.1820000000007</c:v>
                </c:pt>
                <c:pt idx="13">
                  <c:v>4033.2150000000006</c:v>
                </c:pt>
                <c:pt idx="14">
                  <c:v>3886.1400000000003</c:v>
                </c:pt>
                <c:pt idx="15">
                  <c:v>3833.8269999999998</c:v>
                </c:pt>
                <c:pt idx="16">
                  <c:v>3729.1330000000003</c:v>
                </c:pt>
                <c:pt idx="17">
                  <c:v>3768.0489999999995</c:v>
                </c:pt>
                <c:pt idx="18">
                  <c:v>4020.692</c:v>
                </c:pt>
                <c:pt idx="19">
                  <c:v>4445.1929999999984</c:v>
                </c:pt>
                <c:pt idx="20">
                  <c:v>4264.6329999999998</c:v>
                </c:pt>
                <c:pt idx="21">
                  <c:v>3882.683</c:v>
                </c:pt>
                <c:pt idx="22">
                  <c:v>3416.2339999999999</c:v>
                </c:pt>
                <c:pt idx="23">
                  <c:v>2927.1940000000004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0C-4215-95F9-CB4B1C90F0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229.99999999999997</c:v>
                </c:pt>
                <c:pt idx="1">
                  <c:v>220</c:v>
                </c:pt>
                <c:pt idx="2">
                  <c:v>211.99999999999997</c:v>
                </c:pt>
                <c:pt idx="3">
                  <c:v>213</c:v>
                </c:pt>
                <c:pt idx="4">
                  <c:v>220</c:v>
                </c:pt>
                <c:pt idx="5">
                  <c:v>248</c:v>
                </c:pt>
                <c:pt idx="6">
                  <c:v>293</c:v>
                </c:pt>
                <c:pt idx="7">
                  <c:v>328</c:v>
                </c:pt>
                <c:pt idx="8">
                  <c:v>337.00000000000006</c:v>
                </c:pt>
                <c:pt idx="9">
                  <c:v>328</c:v>
                </c:pt>
                <c:pt idx="10">
                  <c:v>323.00000000000006</c:v>
                </c:pt>
                <c:pt idx="11">
                  <c:v>317.99999999999994</c:v>
                </c:pt>
                <c:pt idx="12">
                  <c:v>325</c:v>
                </c:pt>
                <c:pt idx="13">
                  <c:v>316</c:v>
                </c:pt>
                <c:pt idx="14">
                  <c:v>285</c:v>
                </c:pt>
                <c:pt idx="15">
                  <c:v>285</c:v>
                </c:pt>
                <c:pt idx="16">
                  <c:v>290.00000000000006</c:v>
                </c:pt>
                <c:pt idx="17">
                  <c:v>306</c:v>
                </c:pt>
                <c:pt idx="18">
                  <c:v>330.00000000000006</c:v>
                </c:pt>
                <c:pt idx="19">
                  <c:v>360.99999999999994</c:v>
                </c:pt>
                <c:pt idx="20">
                  <c:v>350</c:v>
                </c:pt>
                <c:pt idx="21">
                  <c:v>320.99999999999994</c:v>
                </c:pt>
                <c:pt idx="22">
                  <c:v>285.99999999999994</c:v>
                </c:pt>
                <c:pt idx="23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0C-4215-95F9-CB4B1C90F0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0C-4215-95F9-CB4B1C90F0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0C-4215-95F9-CB4B1C90F0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60C-4215-95F9-CB4B1C90F0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60C-4215-95F9-CB4B1C90F0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60C-4215-95F9-CB4B1C90F05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364</c:v>
                </c:pt>
                <c:pt idx="1">
                  <c:v>297</c:v>
                </c:pt>
                <c:pt idx="2">
                  <c:v>244</c:v>
                </c:pt>
                <c:pt idx="3">
                  <c:v>223</c:v>
                </c:pt>
                <c:pt idx="4">
                  <c:v>210</c:v>
                </c:pt>
                <c:pt idx="5">
                  <c:v>196</c:v>
                </c:pt>
                <c:pt idx="6">
                  <c:v>133</c:v>
                </c:pt>
                <c:pt idx="7">
                  <c:v>190</c:v>
                </c:pt>
                <c:pt idx="8">
                  <c:v>700</c:v>
                </c:pt>
                <c:pt idx="9">
                  <c:v>890.3</c:v>
                </c:pt>
                <c:pt idx="10">
                  <c:v>611.9</c:v>
                </c:pt>
                <c:pt idx="11">
                  <c:v>453</c:v>
                </c:pt>
                <c:pt idx="12">
                  <c:v>439</c:v>
                </c:pt>
                <c:pt idx="13">
                  <c:v>449</c:v>
                </c:pt>
                <c:pt idx="14">
                  <c:v>474</c:v>
                </c:pt>
                <c:pt idx="15">
                  <c:v>448</c:v>
                </c:pt>
                <c:pt idx="16">
                  <c:v>416</c:v>
                </c:pt>
                <c:pt idx="17">
                  <c:v>350</c:v>
                </c:pt>
                <c:pt idx="18">
                  <c:v>362</c:v>
                </c:pt>
                <c:pt idx="19">
                  <c:v>288</c:v>
                </c:pt>
                <c:pt idx="20">
                  <c:v>337</c:v>
                </c:pt>
                <c:pt idx="21">
                  <c:v>357</c:v>
                </c:pt>
                <c:pt idx="22">
                  <c:v>392</c:v>
                </c:pt>
                <c:pt idx="23">
                  <c:v>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0C-4215-95F9-CB4B1C90F0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13.997999999999999</c:v>
                </c:pt>
                <c:pt idx="6">
                  <c:v>12.01</c:v>
                </c:pt>
                <c:pt idx="18">
                  <c:v>10.653</c:v>
                </c:pt>
                <c:pt idx="19">
                  <c:v>13.98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60C-4215-95F9-CB4B1C90F0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60C-4215-95F9-CB4B1C90F0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60C-4215-95F9-CB4B1C90F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89.64</c:v>
                </c:pt>
                <c:pt idx="1">
                  <c:v>88.28</c:v>
                </c:pt>
                <c:pt idx="2">
                  <c:v>84.66</c:v>
                </c:pt>
                <c:pt idx="3">
                  <c:v>86.88</c:v>
                </c:pt>
                <c:pt idx="4">
                  <c:v>88.6</c:v>
                </c:pt>
                <c:pt idx="5">
                  <c:v>102.06</c:v>
                </c:pt>
                <c:pt idx="6">
                  <c:v>132.38999999999999</c:v>
                </c:pt>
                <c:pt idx="7">
                  <c:v>176.94</c:v>
                </c:pt>
                <c:pt idx="8">
                  <c:v>144.41</c:v>
                </c:pt>
                <c:pt idx="9">
                  <c:v>108.67</c:v>
                </c:pt>
                <c:pt idx="10">
                  <c:v>84.64</c:v>
                </c:pt>
                <c:pt idx="11">
                  <c:v>64.81</c:v>
                </c:pt>
                <c:pt idx="12">
                  <c:v>44.5</c:v>
                </c:pt>
                <c:pt idx="13">
                  <c:v>46.34</c:v>
                </c:pt>
                <c:pt idx="14">
                  <c:v>61.1</c:v>
                </c:pt>
                <c:pt idx="15">
                  <c:v>85</c:v>
                </c:pt>
                <c:pt idx="16">
                  <c:v>94.13</c:v>
                </c:pt>
                <c:pt idx="17">
                  <c:v>116.7</c:v>
                </c:pt>
                <c:pt idx="18">
                  <c:v>166.99</c:v>
                </c:pt>
                <c:pt idx="19">
                  <c:v>229.99</c:v>
                </c:pt>
                <c:pt idx="20">
                  <c:v>199.39</c:v>
                </c:pt>
                <c:pt idx="21">
                  <c:v>153.29</c:v>
                </c:pt>
                <c:pt idx="22">
                  <c:v>130.01</c:v>
                </c:pt>
                <c:pt idx="23">
                  <c:v>112.57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0C-4215-95F9-CB4B1C90F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4798.4719999999988</v>
      </c>
      <c r="C4" s="18">
        <v>4627.3539999999994</v>
      </c>
      <c r="D4" s="18">
        <v>4491.081000000001</v>
      </c>
      <c r="E4" s="18">
        <v>4444.5610000000006</v>
      </c>
      <c r="F4" s="18">
        <v>4589.7230000000018</v>
      </c>
      <c r="G4" s="18">
        <v>5021.2480000000005</v>
      </c>
      <c r="H4" s="18">
        <v>5617.949999999998</v>
      </c>
      <c r="I4" s="18">
        <v>6215.4760000000006</v>
      </c>
      <c r="J4" s="18">
        <v>7177.6930000000011</v>
      </c>
      <c r="K4" s="18">
        <v>7583.8129999999992</v>
      </c>
      <c r="L4" s="18">
        <v>7683.5970000000025</v>
      </c>
      <c r="M4" s="18">
        <v>7703.8739999999989</v>
      </c>
      <c r="N4" s="18">
        <v>7750.2609999999986</v>
      </c>
      <c r="O4" s="18">
        <v>7591.2969999999996</v>
      </c>
      <c r="P4" s="18">
        <v>7365.2710000000015</v>
      </c>
      <c r="Q4" s="18">
        <v>7208.5080000000007</v>
      </c>
      <c r="R4" s="18">
        <v>6791.6449999999995</v>
      </c>
      <c r="S4" s="18">
        <v>6680.6569999999992</v>
      </c>
      <c r="T4" s="18">
        <v>6984.9790000000003</v>
      </c>
      <c r="U4" s="18">
        <v>7451.2010000000009</v>
      </c>
      <c r="V4" s="18">
        <v>7234.9860000000008</v>
      </c>
      <c r="W4" s="18">
        <v>6611.7619999999988</v>
      </c>
      <c r="X4" s="18">
        <v>6150.7390000000014</v>
      </c>
      <c r="Y4" s="18">
        <v>5562.7780000000002</v>
      </c>
      <c r="Z4" s="19"/>
      <c r="AA4" s="20">
        <f>SUM(B4:Z4)</f>
        <v>153338.92600000001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89.64</v>
      </c>
      <c r="C7" s="28">
        <v>88.28</v>
      </c>
      <c r="D7" s="28">
        <v>84.66</v>
      </c>
      <c r="E7" s="28">
        <v>86.88</v>
      </c>
      <c r="F7" s="28">
        <v>88.6</v>
      </c>
      <c r="G7" s="28">
        <v>102.06</v>
      </c>
      <c r="H7" s="28">
        <v>132.38999999999999</v>
      </c>
      <c r="I7" s="28">
        <v>176.94</v>
      </c>
      <c r="J7" s="28">
        <v>144.41</v>
      </c>
      <c r="K7" s="28">
        <v>108.67</v>
      </c>
      <c r="L7" s="28">
        <v>84.64</v>
      </c>
      <c r="M7" s="28">
        <v>64.81</v>
      </c>
      <c r="N7" s="28">
        <v>44.5</v>
      </c>
      <c r="O7" s="28">
        <v>46.34</v>
      </c>
      <c r="P7" s="28">
        <v>61.1</v>
      </c>
      <c r="Q7" s="28">
        <v>85</v>
      </c>
      <c r="R7" s="28">
        <v>94.13</v>
      </c>
      <c r="S7" s="28">
        <v>116.7</v>
      </c>
      <c r="T7" s="28">
        <v>166.99</v>
      </c>
      <c r="U7" s="28">
        <v>229.99</v>
      </c>
      <c r="V7" s="28">
        <v>199.39</v>
      </c>
      <c r="W7" s="28">
        <v>153.29</v>
      </c>
      <c r="X7" s="28">
        <v>130.01</v>
      </c>
      <c r="Y7" s="28">
        <v>112.57</v>
      </c>
      <c r="Z7" s="29"/>
      <c r="AA7" s="30">
        <f>IF(SUM(B7:Z7)&lt;&gt;0,AVERAGEIF(B7:Z7,"&lt;&gt;"""),"")</f>
        <v>112.16624999999998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341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107.5</v>
      </c>
      <c r="H11" s="47">
        <v>109.5</v>
      </c>
      <c r="I11" s="47">
        <v>121</v>
      </c>
      <c r="J11" s="47">
        <v>113.5</v>
      </c>
      <c r="K11" s="47">
        <v>113.5</v>
      </c>
      <c r="L11" s="47">
        <v>113.5</v>
      </c>
      <c r="M11" s="47">
        <v>113.5</v>
      </c>
      <c r="N11" s="47">
        <v>113.5</v>
      </c>
      <c r="O11" s="47">
        <v>124</v>
      </c>
      <c r="P11" s="47">
        <v>113.5</v>
      </c>
      <c r="Q11" s="47">
        <v>113.5</v>
      </c>
      <c r="R11" s="47">
        <v>113.5</v>
      </c>
      <c r="S11" s="47">
        <v>134</v>
      </c>
      <c r="T11" s="47">
        <v>164</v>
      </c>
      <c r="U11" s="47">
        <v>195</v>
      </c>
      <c r="V11" s="47">
        <v>184</v>
      </c>
      <c r="W11" s="47">
        <v>155</v>
      </c>
      <c r="X11" s="47">
        <v>117</v>
      </c>
      <c r="Y11" s="47">
        <v>101.5</v>
      </c>
      <c r="Z11" s="48"/>
      <c r="AA11" s="49">
        <f t="shared" si="0"/>
        <v>2928</v>
      </c>
    </row>
    <row r="12" spans="1:27" ht="24.95" customHeight="1" x14ac:dyDescent="0.2">
      <c r="A12" s="50" t="s">
        <v>8</v>
      </c>
      <c r="B12" s="51">
        <v>1214.5540000000001</v>
      </c>
      <c r="C12" s="52">
        <v>1197.328</v>
      </c>
      <c r="D12" s="52">
        <v>1155.9000000000001</v>
      </c>
      <c r="E12" s="52">
        <v>1179.6689999999999</v>
      </c>
      <c r="F12" s="52">
        <v>1241.4009999999998</v>
      </c>
      <c r="G12" s="52">
        <v>1722.528</v>
      </c>
      <c r="H12" s="52">
        <v>2405.8270000000002</v>
      </c>
      <c r="I12" s="52">
        <v>2472.9</v>
      </c>
      <c r="J12" s="52">
        <v>2428.335</v>
      </c>
      <c r="K12" s="52">
        <v>1829.549</v>
      </c>
      <c r="L12" s="52">
        <v>1134.3820000000001</v>
      </c>
      <c r="M12" s="52">
        <v>379.9</v>
      </c>
      <c r="N12" s="52">
        <v>379.9</v>
      </c>
      <c r="O12" s="52">
        <v>379.9</v>
      </c>
      <c r="P12" s="52">
        <v>379.9</v>
      </c>
      <c r="Q12" s="52">
        <v>569.9</v>
      </c>
      <c r="R12" s="52">
        <v>1314.5230000000001</v>
      </c>
      <c r="S12" s="52">
        <v>2178.7079999999996</v>
      </c>
      <c r="T12" s="52">
        <v>2457.9</v>
      </c>
      <c r="U12" s="52">
        <v>2559.9</v>
      </c>
      <c r="V12" s="52">
        <v>2561.9</v>
      </c>
      <c r="W12" s="52">
        <v>2460.9</v>
      </c>
      <c r="X12" s="52">
        <v>2306.502</v>
      </c>
      <c r="Y12" s="52">
        <v>1885.3040000000001</v>
      </c>
      <c r="Z12" s="53"/>
      <c r="AA12" s="54">
        <f t="shared" si="0"/>
        <v>37797.510000000009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86</v>
      </c>
      <c r="I13" s="52">
        <v>184</v>
      </c>
      <c r="J13" s="52">
        <v>58</v>
      </c>
      <c r="K13" s="52">
        <v>34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39</v>
      </c>
      <c r="T13" s="52">
        <v>341</v>
      </c>
      <c r="U13" s="52">
        <v>976</v>
      </c>
      <c r="V13" s="52">
        <v>611</v>
      </c>
      <c r="W13" s="52">
        <v>186</v>
      </c>
      <c r="X13" s="52">
        <v>60</v>
      </c>
      <c r="Y13" s="52"/>
      <c r="Z13" s="53"/>
      <c r="AA13" s="54">
        <f t="shared" si="0"/>
        <v>2713</v>
      </c>
    </row>
    <row r="14" spans="1:27" ht="24.95" customHeight="1" x14ac:dyDescent="0.2">
      <c r="A14" s="55" t="s">
        <v>10</v>
      </c>
      <c r="B14" s="56">
        <v>2146.518</v>
      </c>
      <c r="C14" s="57">
        <v>2134.8259999999996</v>
      </c>
      <c r="D14" s="57">
        <v>2120.7809999999995</v>
      </c>
      <c r="E14" s="57">
        <v>2079.9920000000002</v>
      </c>
      <c r="F14" s="57">
        <v>2043.8219999999999</v>
      </c>
      <c r="G14" s="57">
        <v>2021.9200000000003</v>
      </c>
      <c r="H14" s="57">
        <v>2171.623</v>
      </c>
      <c r="I14" s="57">
        <v>2850.576</v>
      </c>
      <c r="J14" s="57">
        <v>4045.8579999999997</v>
      </c>
      <c r="K14" s="57">
        <v>5103.7639999999983</v>
      </c>
      <c r="L14" s="57">
        <v>5960.7150000000011</v>
      </c>
      <c r="M14" s="57">
        <v>6366.9739999999993</v>
      </c>
      <c r="N14" s="57">
        <v>6523.4609999999993</v>
      </c>
      <c r="O14" s="57">
        <v>6350.896999999999</v>
      </c>
      <c r="P14" s="57">
        <v>6011.371000000001</v>
      </c>
      <c r="Q14" s="57">
        <v>5411.1080000000002</v>
      </c>
      <c r="R14" s="57">
        <v>4585.4220000000005</v>
      </c>
      <c r="S14" s="57">
        <v>3472.2170000000006</v>
      </c>
      <c r="T14" s="57">
        <v>2721.9789999999989</v>
      </c>
      <c r="U14" s="57">
        <v>2569.3009999999995</v>
      </c>
      <c r="V14" s="57">
        <v>2619.0859999999998</v>
      </c>
      <c r="W14" s="57">
        <v>2624.962</v>
      </c>
      <c r="X14" s="57">
        <v>2572.7370000000005</v>
      </c>
      <c r="Y14" s="57">
        <v>2533.2739999999994</v>
      </c>
      <c r="Z14" s="58"/>
      <c r="AA14" s="59">
        <f t="shared" si="0"/>
        <v>87043.183999999994</v>
      </c>
    </row>
    <row r="15" spans="1:27" ht="24.95" customHeight="1" x14ac:dyDescent="0.2">
      <c r="A15" s="55" t="s">
        <v>11</v>
      </c>
      <c r="B15" s="56">
        <v>34</v>
      </c>
      <c r="C15" s="57">
        <v>34</v>
      </c>
      <c r="D15" s="57">
        <v>34</v>
      </c>
      <c r="E15" s="57">
        <v>32</v>
      </c>
      <c r="F15" s="57">
        <v>30</v>
      </c>
      <c r="G15" s="57">
        <v>30</v>
      </c>
      <c r="H15" s="57">
        <v>37</v>
      </c>
      <c r="I15" s="57">
        <v>57</v>
      </c>
      <c r="J15" s="57">
        <v>80</v>
      </c>
      <c r="K15" s="57">
        <v>97</v>
      </c>
      <c r="L15" s="57">
        <v>107</v>
      </c>
      <c r="M15" s="57">
        <v>110</v>
      </c>
      <c r="N15" s="57">
        <v>105</v>
      </c>
      <c r="O15" s="57">
        <v>92</v>
      </c>
      <c r="P15" s="57">
        <v>71</v>
      </c>
      <c r="Q15" s="57">
        <v>49</v>
      </c>
      <c r="R15" s="57">
        <v>33</v>
      </c>
      <c r="S15" s="57">
        <v>22</v>
      </c>
      <c r="T15" s="57">
        <v>16</v>
      </c>
      <c r="U15" s="57">
        <v>16</v>
      </c>
      <c r="V15" s="57">
        <v>16</v>
      </c>
      <c r="W15" s="57">
        <v>16</v>
      </c>
      <c r="X15" s="57">
        <v>19</v>
      </c>
      <c r="Y15" s="57">
        <v>23</v>
      </c>
      <c r="Z15" s="58"/>
      <c r="AA15" s="59">
        <f t="shared" si="0"/>
        <v>1160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3837.5720000000001</v>
      </c>
      <c r="C16" s="62">
        <f t="shared" si="1"/>
        <v>3467.6539999999995</v>
      </c>
      <c r="D16" s="62">
        <f t="shared" si="1"/>
        <v>3412.1809999999996</v>
      </c>
      <c r="E16" s="62">
        <f t="shared" si="1"/>
        <v>3393.1610000000001</v>
      </c>
      <c r="F16" s="62">
        <f t="shared" si="1"/>
        <v>3416.723</v>
      </c>
      <c r="G16" s="62">
        <f t="shared" si="1"/>
        <v>3967.9480000000003</v>
      </c>
      <c r="H16" s="62">
        <f t="shared" si="1"/>
        <v>4809.9500000000007</v>
      </c>
      <c r="I16" s="62">
        <f t="shared" si="1"/>
        <v>5685.4760000000006</v>
      </c>
      <c r="J16" s="62">
        <f t="shared" si="1"/>
        <v>6725.6929999999993</v>
      </c>
      <c r="K16" s="62">
        <f t="shared" si="1"/>
        <v>7177.8129999999983</v>
      </c>
      <c r="L16" s="62">
        <f t="shared" si="1"/>
        <v>7341.5970000000016</v>
      </c>
      <c r="M16" s="62">
        <f t="shared" si="1"/>
        <v>6996.3739999999989</v>
      </c>
      <c r="N16" s="62">
        <f t="shared" si="1"/>
        <v>7121.860999999999</v>
      </c>
      <c r="O16" s="62">
        <f t="shared" si="1"/>
        <v>6946.7969999999987</v>
      </c>
      <c r="P16" s="62">
        <f t="shared" si="1"/>
        <v>6575.7710000000006</v>
      </c>
      <c r="Q16" s="62">
        <f t="shared" si="1"/>
        <v>6143.5079999999998</v>
      </c>
      <c r="R16" s="62">
        <f t="shared" si="1"/>
        <v>6046.4450000000006</v>
      </c>
      <c r="S16" s="62">
        <f t="shared" si="1"/>
        <v>5845.9250000000002</v>
      </c>
      <c r="T16" s="62">
        <f t="shared" si="1"/>
        <v>5700.878999999999</v>
      </c>
      <c r="U16" s="62">
        <f t="shared" si="1"/>
        <v>6316.2009999999991</v>
      </c>
      <c r="V16" s="62">
        <f t="shared" si="1"/>
        <v>5991.9859999999999</v>
      </c>
      <c r="W16" s="62">
        <f t="shared" si="1"/>
        <v>5442.8620000000001</v>
      </c>
      <c r="X16" s="62">
        <f t="shared" si="1"/>
        <v>5075.2390000000005</v>
      </c>
      <c r="Y16" s="62">
        <f t="shared" si="1"/>
        <v>4543.0779999999995</v>
      </c>
      <c r="Z16" s="63" t="str">
        <f t="shared" si="1"/>
        <v/>
      </c>
      <c r="AA16" s="64">
        <f>SUM(AA10:AA15)</f>
        <v>131982.69400000002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1513.4</v>
      </c>
      <c r="C29" s="72">
        <v>1485.4</v>
      </c>
      <c r="D29" s="72">
        <v>1462.4</v>
      </c>
      <c r="E29" s="72">
        <v>1428.4</v>
      </c>
      <c r="F29" s="72">
        <v>1393.4</v>
      </c>
      <c r="G29" s="72">
        <v>1405.4</v>
      </c>
      <c r="H29" s="72">
        <v>1579.4</v>
      </c>
      <c r="I29" s="72">
        <v>1897.9</v>
      </c>
      <c r="J29" s="72">
        <v>2223.4</v>
      </c>
      <c r="K29" s="72">
        <v>2493.4</v>
      </c>
      <c r="L29" s="72">
        <v>2769.4</v>
      </c>
      <c r="M29" s="72">
        <v>2928.4</v>
      </c>
      <c r="N29" s="72">
        <v>2955.4</v>
      </c>
      <c r="O29" s="72">
        <v>2907.9</v>
      </c>
      <c r="P29" s="72">
        <v>2728.4</v>
      </c>
      <c r="Q29" s="72">
        <v>2485.4</v>
      </c>
      <c r="R29" s="72">
        <v>2183.4</v>
      </c>
      <c r="S29" s="72">
        <v>1905.9</v>
      </c>
      <c r="T29" s="72">
        <v>2056.9</v>
      </c>
      <c r="U29" s="72">
        <v>2566.9</v>
      </c>
      <c r="V29" s="72">
        <v>2123.9</v>
      </c>
      <c r="W29" s="72">
        <v>1821.9</v>
      </c>
      <c r="X29" s="72">
        <v>1582.9</v>
      </c>
      <c r="Y29" s="72">
        <v>1552.4</v>
      </c>
      <c r="Z29" s="73"/>
      <c r="AA29" s="74">
        <f>SUM(B29:Z29)</f>
        <v>49451.60000000002</v>
      </c>
    </row>
    <row r="30" spans="1:27" ht="24.95" customHeight="1" x14ac:dyDescent="0.2">
      <c r="A30" s="75" t="s">
        <v>24</v>
      </c>
      <c r="B30" s="76">
        <v>1354.172</v>
      </c>
      <c r="C30" s="77">
        <v>1351.2539999999999</v>
      </c>
      <c r="D30" s="77">
        <v>1349.7809999999999</v>
      </c>
      <c r="E30" s="77">
        <v>1371.761</v>
      </c>
      <c r="F30" s="77">
        <v>1444.3230000000001</v>
      </c>
      <c r="G30" s="77">
        <v>1866.548</v>
      </c>
      <c r="H30" s="77">
        <v>2379.5500000000002</v>
      </c>
      <c r="I30" s="77">
        <v>2862.576</v>
      </c>
      <c r="J30" s="77">
        <v>3582.2930000000001</v>
      </c>
      <c r="K30" s="77">
        <v>4047.413</v>
      </c>
      <c r="L30" s="77">
        <v>3952.1970000000001</v>
      </c>
      <c r="M30" s="77">
        <v>4225.9740000000002</v>
      </c>
      <c r="N30" s="77">
        <v>4312.4610000000002</v>
      </c>
      <c r="O30" s="77">
        <v>4189.8969999999999</v>
      </c>
      <c r="P30" s="77">
        <v>3990.3710000000001</v>
      </c>
      <c r="Q30" s="77">
        <v>3609.1080000000002</v>
      </c>
      <c r="R30" s="77">
        <v>3065.0450000000001</v>
      </c>
      <c r="S30" s="77">
        <v>3004.857</v>
      </c>
      <c r="T30" s="77">
        <v>2733.9789999999998</v>
      </c>
      <c r="U30" s="77">
        <v>2587.3009999999999</v>
      </c>
      <c r="V30" s="77">
        <v>2780.0859999999998</v>
      </c>
      <c r="W30" s="77">
        <v>2758.962</v>
      </c>
      <c r="X30" s="77">
        <v>2410.3389999999999</v>
      </c>
      <c r="Y30" s="77">
        <v>2045.6780000000001</v>
      </c>
      <c r="Z30" s="78"/>
      <c r="AA30" s="79">
        <f>SUM(B30:Z30)</f>
        <v>67275.926000000007</v>
      </c>
    </row>
    <row r="31" spans="1:27" ht="24.95" customHeight="1" x14ac:dyDescent="0.2">
      <c r="A31" s="82" t="s">
        <v>25</v>
      </c>
      <c r="B31" s="80">
        <v>1341</v>
      </c>
      <c r="C31" s="81">
        <v>1000</v>
      </c>
      <c r="D31" s="81">
        <v>1000</v>
      </c>
      <c r="E31" s="81">
        <v>1000</v>
      </c>
      <c r="F31" s="81">
        <v>1040</v>
      </c>
      <c r="G31" s="81">
        <v>1162</v>
      </c>
      <c r="H31" s="81">
        <v>1372</v>
      </c>
      <c r="I31" s="81">
        <v>1422</v>
      </c>
      <c r="J31" s="81">
        <v>1372</v>
      </c>
      <c r="K31" s="81">
        <v>1043</v>
      </c>
      <c r="L31" s="81">
        <v>962</v>
      </c>
      <c r="M31" s="81">
        <v>224</v>
      </c>
      <c r="N31" s="81">
        <v>224</v>
      </c>
      <c r="O31" s="81">
        <v>224</v>
      </c>
      <c r="P31" s="81">
        <v>224</v>
      </c>
      <c r="Q31" s="81">
        <v>414</v>
      </c>
      <c r="R31" s="81">
        <v>1076</v>
      </c>
      <c r="S31" s="81">
        <v>1345</v>
      </c>
      <c r="T31" s="81">
        <v>1422</v>
      </c>
      <c r="U31" s="81">
        <v>1672</v>
      </c>
      <c r="V31" s="81">
        <v>1672</v>
      </c>
      <c r="W31" s="81">
        <v>1422</v>
      </c>
      <c r="X31" s="81">
        <v>1372</v>
      </c>
      <c r="Y31" s="81">
        <v>1272</v>
      </c>
      <c r="Z31" s="83"/>
      <c r="AA31" s="84">
        <f>SUM(B31:Z31)</f>
        <v>25277</v>
      </c>
    </row>
    <row r="32" spans="1:27" ht="30" customHeight="1" thickBot="1" x14ac:dyDescent="0.25">
      <c r="A32" s="60" t="s">
        <v>26</v>
      </c>
      <c r="B32" s="61">
        <f>IF(LEN(B$2)&gt;0,SUM(B29:B31),"")</f>
        <v>4208.5720000000001</v>
      </c>
      <c r="C32" s="62">
        <f t="shared" ref="C32:Z32" si="4">IF(LEN(C$2)&gt;0,SUM(C29:C31),"")</f>
        <v>3836.654</v>
      </c>
      <c r="D32" s="62">
        <f t="shared" si="4"/>
        <v>3812.181</v>
      </c>
      <c r="E32" s="62">
        <f t="shared" si="4"/>
        <v>3800.1610000000001</v>
      </c>
      <c r="F32" s="62">
        <f t="shared" si="4"/>
        <v>3877.723</v>
      </c>
      <c r="G32" s="62">
        <f t="shared" si="4"/>
        <v>4433.9480000000003</v>
      </c>
      <c r="H32" s="62">
        <f t="shared" si="4"/>
        <v>5330.9500000000007</v>
      </c>
      <c r="I32" s="62">
        <f t="shared" si="4"/>
        <v>6182.4760000000006</v>
      </c>
      <c r="J32" s="62">
        <f t="shared" si="4"/>
        <v>7177.6930000000002</v>
      </c>
      <c r="K32" s="62">
        <f t="shared" si="4"/>
        <v>7583.8130000000001</v>
      </c>
      <c r="L32" s="62">
        <f t="shared" si="4"/>
        <v>7683.5969999999998</v>
      </c>
      <c r="M32" s="62">
        <f t="shared" si="4"/>
        <v>7378.3739999999998</v>
      </c>
      <c r="N32" s="62">
        <f t="shared" si="4"/>
        <v>7491.8610000000008</v>
      </c>
      <c r="O32" s="62">
        <f t="shared" si="4"/>
        <v>7321.7970000000005</v>
      </c>
      <c r="P32" s="62">
        <f t="shared" si="4"/>
        <v>6942.7710000000006</v>
      </c>
      <c r="Q32" s="62">
        <f t="shared" si="4"/>
        <v>6508.5079999999998</v>
      </c>
      <c r="R32" s="62">
        <f t="shared" si="4"/>
        <v>6324.4449999999997</v>
      </c>
      <c r="S32" s="62">
        <f t="shared" si="4"/>
        <v>6255.7569999999996</v>
      </c>
      <c r="T32" s="62">
        <f t="shared" si="4"/>
        <v>6212.8789999999999</v>
      </c>
      <c r="U32" s="62">
        <f t="shared" si="4"/>
        <v>6826.201</v>
      </c>
      <c r="V32" s="62">
        <f t="shared" si="4"/>
        <v>6575.9859999999999</v>
      </c>
      <c r="W32" s="62">
        <f t="shared" si="4"/>
        <v>6002.8620000000001</v>
      </c>
      <c r="X32" s="62">
        <f t="shared" si="4"/>
        <v>5365.2389999999996</v>
      </c>
      <c r="Y32" s="62">
        <f t="shared" si="4"/>
        <v>4870.0780000000004</v>
      </c>
      <c r="Z32" s="63" t="str">
        <f t="shared" si="4"/>
        <v/>
      </c>
      <c r="AA32" s="64">
        <f>SUM(AA29:AA31)</f>
        <v>142004.52600000001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104</v>
      </c>
      <c r="C35" s="95">
        <v>119</v>
      </c>
      <c r="D35" s="95">
        <v>120</v>
      </c>
      <c r="E35" s="95">
        <v>126</v>
      </c>
      <c r="F35" s="95">
        <v>126</v>
      </c>
      <c r="G35" s="95">
        <v>145</v>
      </c>
      <c r="H35" s="95">
        <v>212</v>
      </c>
      <c r="I35" s="95">
        <v>216</v>
      </c>
      <c r="J35" s="95">
        <v>192</v>
      </c>
      <c r="K35" s="95">
        <v>74</v>
      </c>
      <c r="L35" s="95">
        <v>56</v>
      </c>
      <c r="M35" s="95">
        <v>56</v>
      </c>
      <c r="N35" s="95">
        <v>56</v>
      </c>
      <c r="O35" s="95">
        <v>56</v>
      </c>
      <c r="P35" s="95">
        <v>56</v>
      </c>
      <c r="Q35" s="95">
        <v>58</v>
      </c>
      <c r="R35" s="95">
        <v>66</v>
      </c>
      <c r="S35" s="95">
        <v>104.83199999999999</v>
      </c>
      <c r="T35" s="95">
        <v>305</v>
      </c>
      <c r="U35" s="95">
        <v>305</v>
      </c>
      <c r="V35" s="95">
        <v>305</v>
      </c>
      <c r="W35" s="95">
        <v>275</v>
      </c>
      <c r="X35" s="95">
        <v>55</v>
      </c>
      <c r="Y35" s="95">
        <v>54</v>
      </c>
      <c r="Z35" s="96"/>
      <c r="AA35" s="74">
        <f t="shared" ref="AA35:AA40" si="5">SUM(B35:Z35)</f>
        <v>3241.8319999999999</v>
      </c>
    </row>
    <row r="36" spans="1:27" ht="24.95" customHeight="1" x14ac:dyDescent="0.2">
      <c r="A36" s="97" t="s">
        <v>29</v>
      </c>
      <c r="B36" s="98">
        <v>217</v>
      </c>
      <c r="C36" s="99">
        <v>200</v>
      </c>
      <c r="D36" s="99">
        <v>230</v>
      </c>
      <c r="E36" s="99">
        <v>231</v>
      </c>
      <c r="F36" s="99">
        <v>285</v>
      </c>
      <c r="G36" s="99">
        <v>271</v>
      </c>
      <c r="H36" s="99">
        <v>259</v>
      </c>
      <c r="I36" s="99">
        <v>231</v>
      </c>
      <c r="J36" s="99">
        <v>210</v>
      </c>
      <c r="K36" s="99">
        <v>282</v>
      </c>
      <c r="L36" s="99">
        <v>236</v>
      </c>
      <c r="M36" s="99">
        <v>276</v>
      </c>
      <c r="N36" s="99">
        <v>264</v>
      </c>
      <c r="O36" s="99">
        <v>260</v>
      </c>
      <c r="P36" s="99">
        <v>252</v>
      </c>
      <c r="Q36" s="99">
        <v>257</v>
      </c>
      <c r="R36" s="99">
        <v>162</v>
      </c>
      <c r="S36" s="99">
        <v>255</v>
      </c>
      <c r="T36" s="99">
        <v>157</v>
      </c>
      <c r="U36" s="99">
        <v>155</v>
      </c>
      <c r="V36" s="99">
        <v>229</v>
      </c>
      <c r="W36" s="99">
        <v>235</v>
      </c>
      <c r="X36" s="99">
        <v>185</v>
      </c>
      <c r="Y36" s="99">
        <v>223</v>
      </c>
      <c r="Z36" s="100"/>
      <c r="AA36" s="79">
        <f t="shared" si="5"/>
        <v>5562</v>
      </c>
    </row>
    <row r="37" spans="1:27" ht="24.95" customHeight="1" x14ac:dyDescent="0.2">
      <c r="A37" s="97" t="s">
        <v>30</v>
      </c>
      <c r="B37" s="98">
        <v>589.9</v>
      </c>
      <c r="C37" s="99">
        <v>790.7</v>
      </c>
      <c r="D37" s="99">
        <v>678.9</v>
      </c>
      <c r="E37" s="99">
        <v>644.4</v>
      </c>
      <c r="F37" s="99">
        <v>712</v>
      </c>
      <c r="G37" s="99">
        <v>587.29999999999995</v>
      </c>
      <c r="H37" s="99">
        <v>287</v>
      </c>
      <c r="I37" s="99">
        <v>33</v>
      </c>
      <c r="J37" s="99"/>
      <c r="K37" s="99"/>
      <c r="L37" s="99"/>
      <c r="M37" s="99">
        <v>325.5</v>
      </c>
      <c r="N37" s="99">
        <v>258.39999999999998</v>
      </c>
      <c r="O37" s="99">
        <v>269.5</v>
      </c>
      <c r="P37" s="99">
        <v>422.5</v>
      </c>
      <c r="Q37" s="99">
        <v>700</v>
      </c>
      <c r="R37" s="99">
        <v>467.2</v>
      </c>
      <c r="S37" s="99">
        <v>424.9</v>
      </c>
      <c r="T37" s="99">
        <v>772.1</v>
      </c>
      <c r="U37" s="99">
        <v>625</v>
      </c>
      <c r="V37" s="99">
        <v>659</v>
      </c>
      <c r="W37" s="99">
        <v>608.9</v>
      </c>
      <c r="X37" s="99">
        <v>785.5</v>
      </c>
      <c r="Y37" s="99">
        <v>692.7</v>
      </c>
      <c r="Z37" s="100"/>
      <c r="AA37" s="79">
        <f t="shared" si="5"/>
        <v>11334.4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59</v>
      </c>
      <c r="P38" s="99">
        <v>59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1218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960.9</v>
      </c>
      <c r="C40" s="88">
        <f t="shared" si="6"/>
        <v>1159.7</v>
      </c>
      <c r="D40" s="88">
        <f t="shared" si="6"/>
        <v>1078.9000000000001</v>
      </c>
      <c r="E40" s="88">
        <f t="shared" si="6"/>
        <v>1051.4000000000001</v>
      </c>
      <c r="F40" s="88">
        <f t="shared" si="6"/>
        <v>1173</v>
      </c>
      <c r="G40" s="88">
        <f t="shared" si="6"/>
        <v>1053.3</v>
      </c>
      <c r="H40" s="88">
        <f t="shared" si="6"/>
        <v>808</v>
      </c>
      <c r="I40" s="88">
        <f t="shared" si="6"/>
        <v>530</v>
      </c>
      <c r="J40" s="88">
        <f t="shared" si="6"/>
        <v>452</v>
      </c>
      <c r="K40" s="88">
        <f t="shared" si="6"/>
        <v>406</v>
      </c>
      <c r="L40" s="88">
        <f t="shared" si="6"/>
        <v>342</v>
      </c>
      <c r="M40" s="88">
        <f t="shared" si="6"/>
        <v>707.5</v>
      </c>
      <c r="N40" s="88">
        <f t="shared" si="6"/>
        <v>628.4</v>
      </c>
      <c r="O40" s="88">
        <f t="shared" si="6"/>
        <v>644.5</v>
      </c>
      <c r="P40" s="88">
        <f t="shared" si="6"/>
        <v>789.5</v>
      </c>
      <c r="Q40" s="88">
        <f t="shared" si="6"/>
        <v>1065</v>
      </c>
      <c r="R40" s="88">
        <f t="shared" si="6"/>
        <v>745.2</v>
      </c>
      <c r="S40" s="88">
        <f t="shared" si="6"/>
        <v>834.73199999999997</v>
      </c>
      <c r="T40" s="88">
        <f t="shared" si="6"/>
        <v>1284.0999999999999</v>
      </c>
      <c r="U40" s="88">
        <f t="shared" si="6"/>
        <v>1135</v>
      </c>
      <c r="V40" s="88">
        <f t="shared" si="6"/>
        <v>1243</v>
      </c>
      <c r="W40" s="88">
        <f t="shared" si="6"/>
        <v>1168.9000000000001</v>
      </c>
      <c r="X40" s="88">
        <f t="shared" si="6"/>
        <v>1075.5</v>
      </c>
      <c r="Y40" s="88">
        <f t="shared" si="6"/>
        <v>1019.7</v>
      </c>
      <c r="Z40" s="89" t="str">
        <f t="shared" si="6"/>
        <v/>
      </c>
      <c r="AA40" s="90">
        <f t="shared" si="5"/>
        <v>21356.232000000004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589.9</v>
      </c>
      <c r="C45" s="99">
        <v>790.7</v>
      </c>
      <c r="D45" s="99">
        <v>678.9</v>
      </c>
      <c r="E45" s="99">
        <v>644.4</v>
      </c>
      <c r="F45" s="99">
        <v>712</v>
      </c>
      <c r="G45" s="99">
        <v>587.29999999999995</v>
      </c>
      <c r="H45" s="99">
        <v>287</v>
      </c>
      <c r="I45" s="99">
        <v>33</v>
      </c>
      <c r="J45" s="99"/>
      <c r="K45" s="99"/>
      <c r="L45" s="99"/>
      <c r="M45" s="99">
        <v>325.5</v>
      </c>
      <c r="N45" s="99">
        <v>258.39999999999998</v>
      </c>
      <c r="O45" s="99">
        <v>269.5</v>
      </c>
      <c r="P45" s="99">
        <v>422.5</v>
      </c>
      <c r="Q45" s="99">
        <v>700</v>
      </c>
      <c r="R45" s="99">
        <v>467.2</v>
      </c>
      <c r="S45" s="99">
        <v>424.9</v>
      </c>
      <c r="T45" s="99">
        <v>772.1</v>
      </c>
      <c r="U45" s="99">
        <v>625</v>
      </c>
      <c r="V45" s="99">
        <v>659</v>
      </c>
      <c r="W45" s="99">
        <v>608.9</v>
      </c>
      <c r="X45" s="99">
        <v>785.5</v>
      </c>
      <c r="Y45" s="99">
        <v>692.7</v>
      </c>
      <c r="Z45" s="100"/>
      <c r="AA45" s="79">
        <f t="shared" si="7"/>
        <v>11334.4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589.9</v>
      </c>
      <c r="C49" s="88">
        <f t="shared" ref="C49:Z49" si="8">IF(LEN(C$2)&gt;0,SUM(C43:C48),"")</f>
        <v>790.7</v>
      </c>
      <c r="D49" s="88">
        <f t="shared" si="8"/>
        <v>678.9</v>
      </c>
      <c r="E49" s="88">
        <f t="shared" si="8"/>
        <v>644.4</v>
      </c>
      <c r="F49" s="88">
        <f t="shared" si="8"/>
        <v>712</v>
      </c>
      <c r="G49" s="88">
        <f t="shared" si="8"/>
        <v>587.29999999999995</v>
      </c>
      <c r="H49" s="88">
        <f t="shared" si="8"/>
        <v>287</v>
      </c>
      <c r="I49" s="88">
        <f t="shared" si="8"/>
        <v>33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325.5</v>
      </c>
      <c r="N49" s="88">
        <f t="shared" si="8"/>
        <v>258.39999999999998</v>
      </c>
      <c r="O49" s="88">
        <f t="shared" si="8"/>
        <v>269.5</v>
      </c>
      <c r="P49" s="88">
        <f t="shared" si="8"/>
        <v>422.5</v>
      </c>
      <c r="Q49" s="88">
        <f t="shared" si="8"/>
        <v>700</v>
      </c>
      <c r="R49" s="88">
        <f t="shared" si="8"/>
        <v>467.2</v>
      </c>
      <c r="S49" s="88">
        <f t="shared" si="8"/>
        <v>424.9</v>
      </c>
      <c r="T49" s="88">
        <f t="shared" si="8"/>
        <v>772.1</v>
      </c>
      <c r="U49" s="88">
        <f t="shared" si="8"/>
        <v>625</v>
      </c>
      <c r="V49" s="88">
        <f t="shared" si="8"/>
        <v>659</v>
      </c>
      <c r="W49" s="88">
        <f t="shared" si="8"/>
        <v>608.9</v>
      </c>
      <c r="X49" s="88">
        <f t="shared" si="8"/>
        <v>785.5</v>
      </c>
      <c r="Y49" s="88">
        <f t="shared" si="8"/>
        <v>692.7</v>
      </c>
      <c r="Z49" s="89" t="str">
        <f t="shared" si="8"/>
        <v/>
      </c>
      <c r="AA49" s="90">
        <f t="shared" si="7"/>
        <v>11334.4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4798.4719999999998</v>
      </c>
      <c r="C52" s="88">
        <f t="shared" si="10"/>
        <v>4627.3539999999994</v>
      </c>
      <c r="D52" s="88">
        <f t="shared" si="10"/>
        <v>4491.0810000000001</v>
      </c>
      <c r="E52" s="88">
        <f t="shared" si="10"/>
        <v>4444.5609999999997</v>
      </c>
      <c r="F52" s="88">
        <f t="shared" si="10"/>
        <v>4589.723</v>
      </c>
      <c r="G52" s="88">
        <f t="shared" si="10"/>
        <v>5021.2480000000005</v>
      </c>
      <c r="H52" s="88">
        <f t="shared" si="10"/>
        <v>5617.9500000000007</v>
      </c>
      <c r="I52" s="88">
        <f t="shared" si="10"/>
        <v>6215.4760000000006</v>
      </c>
      <c r="J52" s="88">
        <f t="shared" si="10"/>
        <v>7177.6929999999993</v>
      </c>
      <c r="K52" s="88">
        <f t="shared" si="10"/>
        <v>7583.8129999999983</v>
      </c>
      <c r="L52" s="88">
        <f t="shared" si="10"/>
        <v>7683.5970000000016</v>
      </c>
      <c r="M52" s="88">
        <f t="shared" si="10"/>
        <v>7703.8739999999989</v>
      </c>
      <c r="N52" s="88">
        <f t="shared" si="10"/>
        <v>7750.2609999999986</v>
      </c>
      <c r="O52" s="88">
        <f t="shared" si="10"/>
        <v>7591.2969999999987</v>
      </c>
      <c r="P52" s="88">
        <f t="shared" si="10"/>
        <v>7365.2710000000006</v>
      </c>
      <c r="Q52" s="88">
        <f t="shared" si="10"/>
        <v>7208.5079999999998</v>
      </c>
      <c r="R52" s="88">
        <f t="shared" si="10"/>
        <v>6791.6450000000004</v>
      </c>
      <c r="S52" s="88">
        <f t="shared" si="10"/>
        <v>6680.6570000000002</v>
      </c>
      <c r="T52" s="88">
        <f t="shared" si="10"/>
        <v>6984.9789999999994</v>
      </c>
      <c r="U52" s="88">
        <f t="shared" si="10"/>
        <v>7451.2009999999991</v>
      </c>
      <c r="V52" s="88">
        <f t="shared" si="10"/>
        <v>7234.9859999999999</v>
      </c>
      <c r="W52" s="88">
        <f t="shared" si="10"/>
        <v>6611.7620000000006</v>
      </c>
      <c r="X52" s="88">
        <f t="shared" si="10"/>
        <v>6150.7390000000005</v>
      </c>
      <c r="Y52" s="88">
        <f t="shared" si="10"/>
        <v>5562.7779999999993</v>
      </c>
      <c r="Z52" s="89" t="str">
        <f t="shared" si="10"/>
        <v/>
      </c>
      <c r="AA52" s="104">
        <f>SUM(B52:Z52)</f>
        <v>153338.92600000001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4798.4440000000013</v>
      </c>
      <c r="C4" s="18">
        <v>4627.3929999999991</v>
      </c>
      <c r="D4" s="18">
        <v>4491.0960000000014</v>
      </c>
      <c r="E4" s="18">
        <v>4444.5849999999991</v>
      </c>
      <c r="F4" s="18">
        <v>4589.7130000000016</v>
      </c>
      <c r="G4" s="18">
        <v>5021.22</v>
      </c>
      <c r="H4" s="18">
        <v>5617.9329999999991</v>
      </c>
      <c r="I4" s="18">
        <v>6215.5019999999995</v>
      </c>
      <c r="J4" s="18">
        <v>7177.6830000000018</v>
      </c>
      <c r="K4" s="18">
        <v>7583.7739999999994</v>
      </c>
      <c r="L4" s="18">
        <v>7683.5700000000006</v>
      </c>
      <c r="M4" s="18">
        <v>7703.8950000000013</v>
      </c>
      <c r="N4" s="18">
        <v>7750.2710000000025</v>
      </c>
      <c r="O4" s="18">
        <v>7591.3220000000001</v>
      </c>
      <c r="P4" s="18">
        <v>7365.2360000000008</v>
      </c>
      <c r="Q4" s="18">
        <v>7208.5080000000007</v>
      </c>
      <c r="R4" s="18">
        <v>6791.6569999999992</v>
      </c>
      <c r="S4" s="18">
        <v>6680.6310000000003</v>
      </c>
      <c r="T4" s="18">
        <v>6984.9470000000001</v>
      </c>
      <c r="U4" s="18">
        <v>7451.1829999999982</v>
      </c>
      <c r="V4" s="18">
        <v>7235.0110000000022</v>
      </c>
      <c r="W4" s="18">
        <v>6611.7239999999993</v>
      </c>
      <c r="X4" s="18">
        <v>6150.7459999999974</v>
      </c>
      <c r="Y4" s="18">
        <v>5562.8159999999989</v>
      </c>
      <c r="Z4" s="19"/>
      <c r="AA4" s="20">
        <f>SUM(B4:Z4)</f>
        <v>153338.85999999999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89.64</v>
      </c>
      <c r="C7" s="28">
        <v>88.28</v>
      </c>
      <c r="D7" s="28">
        <v>84.66</v>
      </c>
      <c r="E7" s="28">
        <v>86.88</v>
      </c>
      <c r="F7" s="28">
        <v>88.6</v>
      </c>
      <c r="G7" s="28">
        <v>102.06</v>
      </c>
      <c r="H7" s="28">
        <v>132.38999999999999</v>
      </c>
      <c r="I7" s="28">
        <v>176.94</v>
      </c>
      <c r="J7" s="28">
        <v>144.41</v>
      </c>
      <c r="K7" s="28">
        <v>108.67</v>
      </c>
      <c r="L7" s="28">
        <v>84.64</v>
      </c>
      <c r="M7" s="28">
        <v>64.81</v>
      </c>
      <c r="N7" s="28">
        <v>44.5</v>
      </c>
      <c r="O7" s="28">
        <v>46.34</v>
      </c>
      <c r="P7" s="28">
        <v>61.1</v>
      </c>
      <c r="Q7" s="28">
        <v>85</v>
      </c>
      <c r="R7" s="28">
        <v>94.13</v>
      </c>
      <c r="S7" s="28">
        <v>116.7</v>
      </c>
      <c r="T7" s="28">
        <v>166.99</v>
      </c>
      <c r="U7" s="28">
        <v>229.99</v>
      </c>
      <c r="V7" s="28">
        <v>199.39</v>
      </c>
      <c r="W7" s="28">
        <v>153.29</v>
      </c>
      <c r="X7" s="28">
        <v>130.01</v>
      </c>
      <c r="Y7" s="28">
        <v>112.57</v>
      </c>
      <c r="Z7" s="29"/>
      <c r="AA7" s="30">
        <f>IF(SUM(B7:Z7)&lt;&gt;0,AVERAGEIF(B7:Z7,"&lt;&gt;"""),"")</f>
        <v>112.16624999999998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13.997999999999999</v>
      </c>
      <c r="H14" s="57">
        <v>12.01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10.653</v>
      </c>
      <c r="U14" s="57">
        <v>13.98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176.64100000000002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13.997999999999999</v>
      </c>
      <c r="H16" s="62">
        <f t="shared" si="1"/>
        <v>12.01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10.653</v>
      </c>
      <c r="U16" s="62">
        <f t="shared" si="1"/>
        <v>13.98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176.64100000000002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869.83499999999992</v>
      </c>
      <c r="C19" s="72">
        <v>859.11599999999999</v>
      </c>
      <c r="D19" s="72">
        <v>851.85300000000007</v>
      </c>
      <c r="E19" s="72">
        <v>852.95899999999995</v>
      </c>
      <c r="F19" s="72">
        <v>855.89899999999989</v>
      </c>
      <c r="G19" s="72">
        <v>856.80200000000002</v>
      </c>
      <c r="H19" s="72">
        <v>794.55</v>
      </c>
      <c r="I19" s="72">
        <v>752.30099999999993</v>
      </c>
      <c r="J19" s="72">
        <v>774.34799999999996</v>
      </c>
      <c r="K19" s="72">
        <v>773.53899999999999</v>
      </c>
      <c r="L19" s="72">
        <v>797.803</v>
      </c>
      <c r="M19" s="72">
        <v>800.91499999999996</v>
      </c>
      <c r="N19" s="72">
        <v>797.40200000000004</v>
      </c>
      <c r="O19" s="72">
        <v>795.5569999999999</v>
      </c>
      <c r="P19" s="72">
        <v>790.54200000000003</v>
      </c>
      <c r="Q19" s="72">
        <v>764.1880000000001</v>
      </c>
      <c r="R19" s="72">
        <v>764.10199999999998</v>
      </c>
      <c r="S19" s="72">
        <v>688.16099999999983</v>
      </c>
      <c r="T19" s="72">
        <v>677.947</v>
      </c>
      <c r="U19" s="72">
        <v>676.12600000000009</v>
      </c>
      <c r="V19" s="72">
        <v>716.88100000000009</v>
      </c>
      <c r="W19" s="72">
        <v>712.94200000000001</v>
      </c>
      <c r="X19" s="72">
        <v>793.64600000000007</v>
      </c>
      <c r="Y19" s="72">
        <v>800.2</v>
      </c>
      <c r="Z19" s="73"/>
      <c r="AA19" s="74">
        <f t="shared" ref="AA19:AA25" si="2">SUM(B19:Z19)</f>
        <v>18817.614000000005</v>
      </c>
    </row>
    <row r="20" spans="1:27" ht="24.95" customHeight="1" x14ac:dyDescent="0.2">
      <c r="A20" s="75" t="s">
        <v>15</v>
      </c>
      <c r="B20" s="76">
        <v>892.48700000000008</v>
      </c>
      <c r="C20" s="77">
        <v>891.65500000000009</v>
      </c>
      <c r="D20" s="77">
        <v>897.12199999999996</v>
      </c>
      <c r="E20" s="77">
        <v>907.0139999999999</v>
      </c>
      <c r="F20" s="77">
        <v>965.65999999999985</v>
      </c>
      <c r="G20" s="77">
        <v>1144.2539999999999</v>
      </c>
      <c r="H20" s="77">
        <v>1387.213</v>
      </c>
      <c r="I20" s="77">
        <v>1551.7660000000001</v>
      </c>
      <c r="J20" s="77">
        <v>1626.5550000000001</v>
      </c>
      <c r="K20" s="77">
        <v>1630.998</v>
      </c>
      <c r="L20" s="77">
        <v>1624.471</v>
      </c>
      <c r="M20" s="77">
        <v>1623.9960000000001</v>
      </c>
      <c r="N20" s="77">
        <v>1632.1869999999999</v>
      </c>
      <c r="O20" s="77">
        <v>1617.5500000000002</v>
      </c>
      <c r="P20" s="77">
        <v>1573.5540000000001</v>
      </c>
      <c r="Q20" s="77">
        <v>1550.9929999999999</v>
      </c>
      <c r="R20" s="77">
        <v>1510.4219999999998</v>
      </c>
      <c r="S20" s="77">
        <v>1482.921</v>
      </c>
      <c r="T20" s="77">
        <v>1480.6550000000002</v>
      </c>
      <c r="U20" s="77">
        <v>1502.884</v>
      </c>
      <c r="V20" s="77">
        <v>1412.4970000000003</v>
      </c>
      <c r="W20" s="77">
        <v>1224.5989999999999</v>
      </c>
      <c r="X20" s="77">
        <v>1162.366</v>
      </c>
      <c r="Y20" s="77">
        <v>1136.422</v>
      </c>
      <c r="Z20" s="78"/>
      <c r="AA20" s="79">
        <f t="shared" si="2"/>
        <v>32430.240999999987</v>
      </c>
    </row>
    <row r="21" spans="1:27" ht="24.95" customHeight="1" x14ac:dyDescent="0.2">
      <c r="A21" s="75" t="s">
        <v>16</v>
      </c>
      <c r="B21" s="80">
        <v>2360.1219999999998</v>
      </c>
      <c r="C21" s="81">
        <v>2279.6220000000003</v>
      </c>
      <c r="D21" s="81">
        <v>2209.1210000000001</v>
      </c>
      <c r="E21" s="81">
        <v>2173.6120000000005</v>
      </c>
      <c r="F21" s="81">
        <v>2264.1540000000005</v>
      </c>
      <c r="G21" s="81">
        <v>2500.6660000000006</v>
      </c>
      <c r="H21" s="81">
        <v>2931.66</v>
      </c>
      <c r="I21" s="81">
        <v>3312.4350000000004</v>
      </c>
      <c r="J21" s="81">
        <v>3645.2800000000007</v>
      </c>
      <c r="K21" s="81">
        <v>3858.9370000000004</v>
      </c>
      <c r="L21" s="81">
        <v>3973.3960000000006</v>
      </c>
      <c r="M21" s="81">
        <v>4132.4839999999995</v>
      </c>
      <c r="N21" s="81">
        <v>4172.1820000000007</v>
      </c>
      <c r="O21" s="81">
        <v>4033.2150000000006</v>
      </c>
      <c r="P21" s="81">
        <v>3886.1400000000003</v>
      </c>
      <c r="Q21" s="81">
        <v>3833.8269999999998</v>
      </c>
      <c r="R21" s="81">
        <v>3729.1330000000003</v>
      </c>
      <c r="S21" s="81">
        <v>3768.0489999999995</v>
      </c>
      <c r="T21" s="81">
        <v>4020.692</v>
      </c>
      <c r="U21" s="81">
        <v>4445.1929999999984</v>
      </c>
      <c r="V21" s="81">
        <v>4264.6329999999998</v>
      </c>
      <c r="W21" s="81">
        <v>3882.683</v>
      </c>
      <c r="X21" s="81">
        <v>3416.2339999999999</v>
      </c>
      <c r="Y21" s="81">
        <v>2927.1940000000004</v>
      </c>
      <c r="Z21" s="78"/>
      <c r="AA21" s="79">
        <f t="shared" si="2"/>
        <v>82020.664000000019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1320</v>
      </c>
    </row>
    <row r="23" spans="1:27" ht="24.95" customHeight="1" x14ac:dyDescent="0.2">
      <c r="A23" s="85" t="s">
        <v>18</v>
      </c>
      <c r="B23" s="77">
        <v>68</v>
      </c>
      <c r="C23" s="77">
        <v>66</v>
      </c>
      <c r="D23" s="77">
        <v>63</v>
      </c>
      <c r="E23" s="77">
        <v>61</v>
      </c>
      <c r="F23" s="77">
        <v>60</v>
      </c>
      <c r="G23" s="77">
        <v>61.5</v>
      </c>
      <c r="H23" s="77">
        <v>66.5</v>
      </c>
      <c r="I23" s="77">
        <v>81</v>
      </c>
      <c r="J23" s="77">
        <v>94.5</v>
      </c>
      <c r="K23" s="77">
        <v>102</v>
      </c>
      <c r="L23" s="77">
        <v>133</v>
      </c>
      <c r="M23" s="77">
        <v>155.5</v>
      </c>
      <c r="N23" s="77">
        <v>164.5</v>
      </c>
      <c r="O23" s="77">
        <v>160</v>
      </c>
      <c r="P23" s="77">
        <v>136</v>
      </c>
      <c r="Q23" s="77">
        <v>106.5</v>
      </c>
      <c r="R23" s="77">
        <v>82</v>
      </c>
      <c r="S23" s="77">
        <v>85.5</v>
      </c>
      <c r="T23" s="77">
        <v>103</v>
      </c>
      <c r="U23" s="77">
        <v>164</v>
      </c>
      <c r="V23" s="77">
        <v>140</v>
      </c>
      <c r="W23" s="77">
        <v>99.5</v>
      </c>
      <c r="X23" s="77">
        <v>86.5</v>
      </c>
      <c r="Y23" s="77">
        <v>76</v>
      </c>
      <c r="Z23" s="77"/>
      <c r="AA23" s="79">
        <f t="shared" si="2"/>
        <v>2415.5</v>
      </c>
    </row>
    <row r="24" spans="1:27" ht="24.95" customHeight="1" x14ac:dyDescent="0.2">
      <c r="A24" s="85" t="s">
        <v>19</v>
      </c>
      <c r="B24" s="77">
        <v>229.99999999999997</v>
      </c>
      <c r="C24" s="77">
        <v>220</v>
      </c>
      <c r="D24" s="77">
        <v>211.99999999999997</v>
      </c>
      <c r="E24" s="77">
        <v>213</v>
      </c>
      <c r="F24" s="77">
        <v>220</v>
      </c>
      <c r="G24" s="77">
        <v>248</v>
      </c>
      <c r="H24" s="77">
        <v>293</v>
      </c>
      <c r="I24" s="77">
        <v>328</v>
      </c>
      <c r="J24" s="77">
        <v>337.00000000000006</v>
      </c>
      <c r="K24" s="77">
        <v>328</v>
      </c>
      <c r="L24" s="77">
        <v>323.00000000000006</v>
      </c>
      <c r="M24" s="77">
        <v>317.99999999999994</v>
      </c>
      <c r="N24" s="77">
        <v>325</v>
      </c>
      <c r="O24" s="77">
        <v>316</v>
      </c>
      <c r="P24" s="77">
        <v>285</v>
      </c>
      <c r="Q24" s="77">
        <v>285</v>
      </c>
      <c r="R24" s="77">
        <v>290.00000000000006</v>
      </c>
      <c r="S24" s="77">
        <v>306</v>
      </c>
      <c r="T24" s="77">
        <v>330.00000000000006</v>
      </c>
      <c r="U24" s="77">
        <v>360.99999999999994</v>
      </c>
      <c r="V24" s="77">
        <v>350</v>
      </c>
      <c r="W24" s="77">
        <v>320.99999999999994</v>
      </c>
      <c r="X24" s="77">
        <v>285.99999999999994</v>
      </c>
      <c r="Y24" s="77">
        <v>254</v>
      </c>
      <c r="Z24" s="77"/>
      <c r="AA24" s="79">
        <f t="shared" si="2"/>
        <v>6979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4420.4439999999995</v>
      </c>
      <c r="C26" s="88">
        <f t="shared" ref="C26:Z26" si="3">IF(LEN(C$2)&gt;0,SUM(C19:C25),"")</f>
        <v>4316.393</v>
      </c>
      <c r="D26" s="88">
        <f t="shared" si="3"/>
        <v>4233.0959999999995</v>
      </c>
      <c r="E26" s="88">
        <f t="shared" si="3"/>
        <v>4207.5850000000009</v>
      </c>
      <c r="F26" s="88">
        <f t="shared" si="3"/>
        <v>4365.7129999999997</v>
      </c>
      <c r="G26" s="88">
        <f t="shared" si="3"/>
        <v>4811.2220000000007</v>
      </c>
      <c r="H26" s="88">
        <f t="shared" si="3"/>
        <v>5472.9229999999998</v>
      </c>
      <c r="I26" s="88">
        <f t="shared" si="3"/>
        <v>6025.5020000000004</v>
      </c>
      <c r="J26" s="88">
        <f t="shared" si="3"/>
        <v>6477.6830000000009</v>
      </c>
      <c r="K26" s="88">
        <f t="shared" si="3"/>
        <v>6693.4740000000002</v>
      </c>
      <c r="L26" s="88">
        <f t="shared" si="3"/>
        <v>7071.67</v>
      </c>
      <c r="M26" s="88">
        <f t="shared" si="3"/>
        <v>7250.8949999999995</v>
      </c>
      <c r="N26" s="88">
        <f t="shared" si="3"/>
        <v>7311.2710000000006</v>
      </c>
      <c r="O26" s="88">
        <f t="shared" si="3"/>
        <v>7142.3220000000001</v>
      </c>
      <c r="P26" s="88">
        <f t="shared" si="3"/>
        <v>6891.2360000000008</v>
      </c>
      <c r="Q26" s="88">
        <f t="shared" si="3"/>
        <v>6760.5079999999998</v>
      </c>
      <c r="R26" s="88">
        <f t="shared" si="3"/>
        <v>6375.6570000000002</v>
      </c>
      <c r="S26" s="88">
        <f t="shared" si="3"/>
        <v>6330.6309999999994</v>
      </c>
      <c r="T26" s="88">
        <f t="shared" si="3"/>
        <v>6612.2939999999999</v>
      </c>
      <c r="U26" s="88">
        <f t="shared" si="3"/>
        <v>7149.2029999999986</v>
      </c>
      <c r="V26" s="88">
        <f t="shared" si="3"/>
        <v>6884.0110000000004</v>
      </c>
      <c r="W26" s="88">
        <f t="shared" si="3"/>
        <v>6240.7240000000002</v>
      </c>
      <c r="X26" s="88">
        <f t="shared" si="3"/>
        <v>5744.7460000000001</v>
      </c>
      <c r="Y26" s="88">
        <f t="shared" si="3"/>
        <v>5193.8160000000007</v>
      </c>
      <c r="Z26" s="89" t="str">
        <f t="shared" si="3"/>
        <v/>
      </c>
      <c r="AA26" s="90">
        <f>SUM(AA19:AA25)</f>
        <v>143983.01900000003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390</v>
      </c>
      <c r="C29" s="72">
        <v>373</v>
      </c>
      <c r="D29" s="72">
        <v>362</v>
      </c>
      <c r="E29" s="72">
        <v>361</v>
      </c>
      <c r="F29" s="72">
        <v>367</v>
      </c>
      <c r="G29" s="72">
        <v>396.5</v>
      </c>
      <c r="H29" s="72">
        <v>416.5</v>
      </c>
      <c r="I29" s="72">
        <v>476</v>
      </c>
      <c r="J29" s="72">
        <v>498.5</v>
      </c>
      <c r="K29" s="72">
        <v>547</v>
      </c>
      <c r="L29" s="72">
        <v>573</v>
      </c>
      <c r="M29" s="72">
        <v>590.5</v>
      </c>
      <c r="N29" s="72">
        <v>606.5</v>
      </c>
      <c r="O29" s="72">
        <v>602</v>
      </c>
      <c r="P29" s="72">
        <v>527</v>
      </c>
      <c r="Q29" s="72">
        <v>488.5</v>
      </c>
      <c r="R29" s="72">
        <v>474</v>
      </c>
      <c r="S29" s="72">
        <v>493.5</v>
      </c>
      <c r="T29" s="72">
        <v>494</v>
      </c>
      <c r="U29" s="72">
        <v>586</v>
      </c>
      <c r="V29" s="72">
        <v>571</v>
      </c>
      <c r="W29" s="72">
        <v>501.5</v>
      </c>
      <c r="X29" s="72">
        <v>453.5</v>
      </c>
      <c r="Y29" s="72">
        <v>431</v>
      </c>
      <c r="Z29" s="73"/>
      <c r="AA29" s="74">
        <f>SUM(B29:Z29)</f>
        <v>11579.5</v>
      </c>
    </row>
    <row r="30" spans="1:27" ht="24.95" customHeight="1" x14ac:dyDescent="0.2">
      <c r="A30" s="75" t="s">
        <v>24</v>
      </c>
      <c r="B30" s="76">
        <v>4408.4440000000004</v>
      </c>
      <c r="C30" s="77">
        <v>4254.393</v>
      </c>
      <c r="D30" s="77">
        <v>4129.0959999999995</v>
      </c>
      <c r="E30" s="77">
        <v>4083.585</v>
      </c>
      <c r="F30" s="77">
        <v>4222.7129999999997</v>
      </c>
      <c r="G30" s="77">
        <v>4624.72</v>
      </c>
      <c r="H30" s="77">
        <v>5201.433</v>
      </c>
      <c r="I30" s="77">
        <v>5739.5020000000004</v>
      </c>
      <c r="J30" s="77">
        <v>6255.183</v>
      </c>
      <c r="K30" s="77">
        <v>6492.4740000000002</v>
      </c>
      <c r="L30" s="77">
        <v>6916.67</v>
      </c>
      <c r="M30" s="77">
        <v>7113.3950000000004</v>
      </c>
      <c r="N30" s="77">
        <v>7143.7709999999997</v>
      </c>
      <c r="O30" s="77">
        <v>6989.3220000000001</v>
      </c>
      <c r="P30" s="77">
        <v>6838.2359999999999</v>
      </c>
      <c r="Q30" s="77">
        <v>6720.0079999999998</v>
      </c>
      <c r="R30" s="77">
        <v>6317.6570000000002</v>
      </c>
      <c r="S30" s="77">
        <v>6187.1310000000003</v>
      </c>
      <c r="T30" s="77">
        <v>6490.9470000000001</v>
      </c>
      <c r="U30" s="77">
        <v>6865.183</v>
      </c>
      <c r="V30" s="77">
        <v>6664.0110000000004</v>
      </c>
      <c r="W30" s="77">
        <v>6110.2240000000002</v>
      </c>
      <c r="X30" s="77">
        <v>5697.2460000000001</v>
      </c>
      <c r="Y30" s="77">
        <v>5131.8159999999998</v>
      </c>
      <c r="Z30" s="78"/>
      <c r="AA30" s="79">
        <f>SUM(B30:Z30)</f>
        <v>140597.16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4798.4440000000004</v>
      </c>
      <c r="C32" s="62">
        <f t="shared" ref="C32:Z32" si="4">IF(LEN(C$2)&gt;0,SUM(C29:C31),"")</f>
        <v>4627.393</v>
      </c>
      <c r="D32" s="62">
        <f t="shared" si="4"/>
        <v>4491.0959999999995</v>
      </c>
      <c r="E32" s="62">
        <f t="shared" si="4"/>
        <v>4444.585</v>
      </c>
      <c r="F32" s="62">
        <f t="shared" si="4"/>
        <v>4589.7129999999997</v>
      </c>
      <c r="G32" s="62">
        <f t="shared" si="4"/>
        <v>5021.22</v>
      </c>
      <c r="H32" s="62">
        <f t="shared" si="4"/>
        <v>5617.933</v>
      </c>
      <c r="I32" s="62">
        <f t="shared" si="4"/>
        <v>6215.5020000000004</v>
      </c>
      <c r="J32" s="62">
        <f t="shared" si="4"/>
        <v>6753.683</v>
      </c>
      <c r="K32" s="62">
        <f t="shared" si="4"/>
        <v>7039.4740000000002</v>
      </c>
      <c r="L32" s="62">
        <f t="shared" si="4"/>
        <v>7489.67</v>
      </c>
      <c r="M32" s="62">
        <f t="shared" si="4"/>
        <v>7703.8950000000004</v>
      </c>
      <c r="N32" s="62">
        <f t="shared" si="4"/>
        <v>7750.2709999999997</v>
      </c>
      <c r="O32" s="62">
        <f t="shared" si="4"/>
        <v>7591.3220000000001</v>
      </c>
      <c r="P32" s="62">
        <f t="shared" si="4"/>
        <v>7365.2359999999999</v>
      </c>
      <c r="Q32" s="62">
        <f t="shared" si="4"/>
        <v>7208.5079999999998</v>
      </c>
      <c r="R32" s="62">
        <f t="shared" si="4"/>
        <v>6791.6570000000002</v>
      </c>
      <c r="S32" s="62">
        <f t="shared" si="4"/>
        <v>6680.6310000000003</v>
      </c>
      <c r="T32" s="62">
        <f t="shared" si="4"/>
        <v>6984.9470000000001</v>
      </c>
      <c r="U32" s="62">
        <f t="shared" si="4"/>
        <v>7451.183</v>
      </c>
      <c r="V32" s="62">
        <f t="shared" si="4"/>
        <v>7235.0110000000004</v>
      </c>
      <c r="W32" s="62">
        <f t="shared" si="4"/>
        <v>6611.7240000000002</v>
      </c>
      <c r="X32" s="62">
        <f t="shared" si="4"/>
        <v>6150.7460000000001</v>
      </c>
      <c r="Y32" s="62">
        <f t="shared" si="4"/>
        <v>5562.8159999999998</v>
      </c>
      <c r="Z32" s="63" t="str">
        <f t="shared" si="4"/>
        <v/>
      </c>
      <c r="AA32" s="64">
        <f>SUM(AA29:AA31)</f>
        <v>152176.66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136</v>
      </c>
      <c r="C35" s="95">
        <v>136</v>
      </c>
      <c r="D35" s="95">
        <v>139</v>
      </c>
      <c r="E35" s="95">
        <v>126</v>
      </c>
      <c r="F35" s="95">
        <v>113</v>
      </c>
      <c r="G35" s="95">
        <v>106</v>
      </c>
      <c r="H35" s="95">
        <v>32</v>
      </c>
      <c r="I35" s="95">
        <v>49</v>
      </c>
      <c r="J35" s="95">
        <v>74</v>
      </c>
      <c r="K35" s="95">
        <v>163</v>
      </c>
      <c r="L35" s="95">
        <v>214</v>
      </c>
      <c r="M35" s="95">
        <v>218</v>
      </c>
      <c r="N35" s="95">
        <v>213</v>
      </c>
      <c r="O35" s="95">
        <v>213</v>
      </c>
      <c r="P35" s="95">
        <v>213</v>
      </c>
      <c r="Q35" s="95">
        <v>221</v>
      </c>
      <c r="R35" s="95">
        <v>218</v>
      </c>
      <c r="S35" s="95">
        <v>93</v>
      </c>
      <c r="T35" s="95">
        <v>56</v>
      </c>
      <c r="U35" s="95">
        <v>12</v>
      </c>
      <c r="V35" s="95">
        <v>55</v>
      </c>
      <c r="W35" s="95">
        <v>55</v>
      </c>
      <c r="X35" s="95">
        <v>95</v>
      </c>
      <c r="Y35" s="95">
        <v>133</v>
      </c>
      <c r="Z35" s="96"/>
      <c r="AA35" s="74">
        <f t="shared" ref="AA35:AA40" si="5">SUM(B35:Z35)</f>
        <v>3083</v>
      </c>
    </row>
    <row r="36" spans="1:27" ht="24.95" customHeight="1" x14ac:dyDescent="0.2">
      <c r="A36" s="97" t="s">
        <v>42</v>
      </c>
      <c r="B36" s="98">
        <v>198</v>
      </c>
      <c r="C36" s="99">
        <v>131</v>
      </c>
      <c r="D36" s="99">
        <v>75</v>
      </c>
      <c r="E36" s="99">
        <v>67</v>
      </c>
      <c r="F36" s="99">
        <v>67</v>
      </c>
      <c r="G36" s="99">
        <v>60</v>
      </c>
      <c r="H36" s="99">
        <v>71</v>
      </c>
      <c r="I36" s="99">
        <v>111</v>
      </c>
      <c r="J36" s="99">
        <v>172</v>
      </c>
      <c r="K36" s="99">
        <v>153</v>
      </c>
      <c r="L36" s="99">
        <v>204</v>
      </c>
      <c r="M36" s="99">
        <v>235</v>
      </c>
      <c r="N36" s="99">
        <v>226</v>
      </c>
      <c r="O36" s="99">
        <v>221</v>
      </c>
      <c r="P36" s="99">
        <v>246</v>
      </c>
      <c r="Q36" s="99">
        <v>221</v>
      </c>
      <c r="R36" s="99">
        <v>198</v>
      </c>
      <c r="S36" s="99">
        <v>227</v>
      </c>
      <c r="T36" s="99">
        <v>276</v>
      </c>
      <c r="U36" s="99">
        <v>276</v>
      </c>
      <c r="V36" s="99">
        <v>282</v>
      </c>
      <c r="W36" s="99">
        <v>272</v>
      </c>
      <c r="X36" s="99">
        <v>267</v>
      </c>
      <c r="Y36" s="99">
        <v>192</v>
      </c>
      <c r="Z36" s="100"/>
      <c r="AA36" s="79">
        <f t="shared" si="5"/>
        <v>4448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424</v>
      </c>
      <c r="K37" s="99">
        <v>544.29999999999995</v>
      </c>
      <c r="L37" s="99">
        <v>193.9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1162.2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>
        <v>30</v>
      </c>
      <c r="J38" s="99">
        <v>30</v>
      </c>
      <c r="K38" s="99">
        <v>30</v>
      </c>
      <c r="L38" s="99"/>
      <c r="M38" s="99"/>
      <c r="N38" s="99"/>
      <c r="O38" s="99">
        <v>15</v>
      </c>
      <c r="P38" s="99">
        <v>15</v>
      </c>
      <c r="Q38" s="99">
        <v>6</v>
      </c>
      <c r="R38" s="99"/>
      <c r="S38" s="99">
        <v>30</v>
      </c>
      <c r="T38" s="99">
        <v>30</v>
      </c>
      <c r="U38" s="99"/>
      <c r="V38" s="99"/>
      <c r="W38" s="99">
        <v>30</v>
      </c>
      <c r="X38" s="99">
        <v>30</v>
      </c>
      <c r="Y38" s="99">
        <v>30</v>
      </c>
      <c r="Z38" s="100"/>
      <c r="AA38" s="79">
        <f t="shared" si="5"/>
        <v>486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364</v>
      </c>
      <c r="C40" s="88">
        <f t="shared" ref="C40:Z40" si="6">IF(LEN(C$2)&gt;0,SUM(C35:C39),"")</f>
        <v>297</v>
      </c>
      <c r="D40" s="88">
        <f t="shared" si="6"/>
        <v>244</v>
      </c>
      <c r="E40" s="88">
        <f t="shared" si="6"/>
        <v>223</v>
      </c>
      <c r="F40" s="88">
        <f t="shared" si="6"/>
        <v>210</v>
      </c>
      <c r="G40" s="88">
        <f t="shared" si="6"/>
        <v>196</v>
      </c>
      <c r="H40" s="88">
        <f t="shared" si="6"/>
        <v>133</v>
      </c>
      <c r="I40" s="88">
        <f t="shared" si="6"/>
        <v>190</v>
      </c>
      <c r="J40" s="88">
        <f t="shared" si="6"/>
        <v>700</v>
      </c>
      <c r="K40" s="88">
        <f t="shared" si="6"/>
        <v>890.3</v>
      </c>
      <c r="L40" s="88">
        <f t="shared" si="6"/>
        <v>611.9</v>
      </c>
      <c r="M40" s="88">
        <f t="shared" si="6"/>
        <v>453</v>
      </c>
      <c r="N40" s="88">
        <f t="shared" si="6"/>
        <v>439</v>
      </c>
      <c r="O40" s="88">
        <f t="shared" si="6"/>
        <v>449</v>
      </c>
      <c r="P40" s="88">
        <f t="shared" si="6"/>
        <v>474</v>
      </c>
      <c r="Q40" s="88">
        <f t="shared" si="6"/>
        <v>448</v>
      </c>
      <c r="R40" s="88">
        <f t="shared" si="6"/>
        <v>416</v>
      </c>
      <c r="S40" s="88">
        <f t="shared" si="6"/>
        <v>350</v>
      </c>
      <c r="T40" s="88">
        <f t="shared" si="6"/>
        <v>362</v>
      </c>
      <c r="U40" s="88">
        <f t="shared" si="6"/>
        <v>288</v>
      </c>
      <c r="V40" s="88">
        <f t="shared" si="6"/>
        <v>337</v>
      </c>
      <c r="W40" s="88">
        <f t="shared" si="6"/>
        <v>357</v>
      </c>
      <c r="X40" s="88">
        <f t="shared" si="6"/>
        <v>392</v>
      </c>
      <c r="Y40" s="88">
        <f t="shared" si="6"/>
        <v>355</v>
      </c>
      <c r="Z40" s="89" t="str">
        <f t="shared" si="6"/>
        <v/>
      </c>
      <c r="AA40" s="90">
        <f t="shared" si="5"/>
        <v>9179.2000000000007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424</v>
      </c>
      <c r="K45" s="99">
        <v>544.29999999999995</v>
      </c>
      <c r="L45" s="99">
        <v>193.9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1162.2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94.5</v>
      </c>
      <c r="C48" s="99">
        <v>84.5</v>
      </c>
      <c r="D48" s="99">
        <v>76.5</v>
      </c>
      <c r="E48" s="99">
        <v>79.5</v>
      </c>
      <c r="F48" s="99">
        <v>88.5</v>
      </c>
      <c r="G48" s="99">
        <v>110.5</v>
      </c>
      <c r="H48" s="99">
        <v>146.5</v>
      </c>
      <c r="I48" s="99">
        <v>150</v>
      </c>
      <c r="J48" s="99">
        <v>143.5</v>
      </c>
      <c r="K48" s="99">
        <v>117.5</v>
      </c>
      <c r="L48" s="99">
        <v>102.5</v>
      </c>
      <c r="M48" s="99">
        <v>94.5</v>
      </c>
      <c r="N48" s="99">
        <v>106.5</v>
      </c>
      <c r="O48" s="99">
        <v>100</v>
      </c>
      <c r="P48" s="99">
        <v>100.5</v>
      </c>
      <c r="Q48" s="99">
        <v>122.5</v>
      </c>
      <c r="R48" s="99">
        <v>143.5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129.5</v>
      </c>
      <c r="Z48" s="100"/>
      <c r="AA48" s="79">
        <f t="shared" si="7"/>
        <v>2891</v>
      </c>
    </row>
    <row r="49" spans="1:27" ht="30" customHeight="1" thickBot="1" x14ac:dyDescent="0.25">
      <c r="A49" s="86" t="s">
        <v>49</v>
      </c>
      <c r="B49" s="87">
        <f>IF(LEN(B$2)&gt;0,SUM(B43:B48),"")</f>
        <v>94.5</v>
      </c>
      <c r="C49" s="88">
        <f t="shared" ref="C49:Z49" si="8">IF(LEN(C$2)&gt;0,SUM(C43:C48),"")</f>
        <v>84.5</v>
      </c>
      <c r="D49" s="88">
        <f t="shared" si="8"/>
        <v>76.5</v>
      </c>
      <c r="E49" s="88">
        <f t="shared" si="8"/>
        <v>79.5</v>
      </c>
      <c r="F49" s="88">
        <f t="shared" si="8"/>
        <v>88.5</v>
      </c>
      <c r="G49" s="88">
        <f t="shared" si="8"/>
        <v>110.5</v>
      </c>
      <c r="H49" s="88">
        <f t="shared" si="8"/>
        <v>146.5</v>
      </c>
      <c r="I49" s="88">
        <f t="shared" si="8"/>
        <v>150</v>
      </c>
      <c r="J49" s="88">
        <f t="shared" si="8"/>
        <v>567.5</v>
      </c>
      <c r="K49" s="88">
        <f t="shared" si="8"/>
        <v>661.8</v>
      </c>
      <c r="L49" s="88">
        <f t="shared" si="8"/>
        <v>296.39999999999998</v>
      </c>
      <c r="M49" s="88">
        <f t="shared" si="8"/>
        <v>94.5</v>
      </c>
      <c r="N49" s="88">
        <f t="shared" si="8"/>
        <v>106.5</v>
      </c>
      <c r="O49" s="88">
        <f t="shared" si="8"/>
        <v>100</v>
      </c>
      <c r="P49" s="88">
        <f t="shared" si="8"/>
        <v>100.5</v>
      </c>
      <c r="Q49" s="88">
        <f t="shared" si="8"/>
        <v>122.5</v>
      </c>
      <c r="R49" s="88">
        <f t="shared" si="8"/>
        <v>143.5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129.5</v>
      </c>
      <c r="Z49" s="89" t="str">
        <f t="shared" si="8"/>
        <v/>
      </c>
      <c r="AA49" s="90">
        <f t="shared" si="7"/>
        <v>4053.2000000000003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4798.4439999999995</v>
      </c>
      <c r="C52" s="88">
        <f t="shared" ref="C52:Z52" si="10">IF(LEN(C$2)&gt;0,SUM(C10:C15)+C26+C40,"")</f>
        <v>4627.393</v>
      </c>
      <c r="D52" s="88">
        <f t="shared" si="10"/>
        <v>4491.0959999999995</v>
      </c>
      <c r="E52" s="88">
        <f t="shared" si="10"/>
        <v>4444.5850000000009</v>
      </c>
      <c r="F52" s="88">
        <f t="shared" si="10"/>
        <v>4589.7129999999997</v>
      </c>
      <c r="G52" s="88">
        <f t="shared" si="10"/>
        <v>5021.22</v>
      </c>
      <c r="H52" s="88">
        <f t="shared" si="10"/>
        <v>5617.933</v>
      </c>
      <c r="I52" s="88">
        <f t="shared" si="10"/>
        <v>6215.5020000000004</v>
      </c>
      <c r="J52" s="88">
        <f t="shared" si="10"/>
        <v>7177.6830000000009</v>
      </c>
      <c r="K52" s="88">
        <f t="shared" si="10"/>
        <v>7583.7740000000003</v>
      </c>
      <c r="L52" s="88">
        <f t="shared" si="10"/>
        <v>7683.57</v>
      </c>
      <c r="M52" s="88">
        <f t="shared" si="10"/>
        <v>7703.8949999999995</v>
      </c>
      <c r="N52" s="88">
        <f t="shared" si="10"/>
        <v>7750.2710000000006</v>
      </c>
      <c r="O52" s="88">
        <f t="shared" si="10"/>
        <v>7591.3220000000001</v>
      </c>
      <c r="P52" s="88">
        <f t="shared" si="10"/>
        <v>7365.2360000000008</v>
      </c>
      <c r="Q52" s="88">
        <f t="shared" si="10"/>
        <v>7208.5079999999998</v>
      </c>
      <c r="R52" s="88">
        <f t="shared" si="10"/>
        <v>6791.6570000000002</v>
      </c>
      <c r="S52" s="88">
        <f t="shared" si="10"/>
        <v>6680.6309999999994</v>
      </c>
      <c r="T52" s="88">
        <f t="shared" si="10"/>
        <v>6984.9470000000001</v>
      </c>
      <c r="U52" s="88">
        <f t="shared" si="10"/>
        <v>7451.1829999999982</v>
      </c>
      <c r="V52" s="88">
        <f t="shared" si="10"/>
        <v>7235.0110000000004</v>
      </c>
      <c r="W52" s="88">
        <f t="shared" si="10"/>
        <v>6611.7240000000002</v>
      </c>
      <c r="X52" s="88">
        <f t="shared" si="10"/>
        <v>6150.7460000000001</v>
      </c>
      <c r="Y52" s="88">
        <f t="shared" si="10"/>
        <v>5562.8160000000007</v>
      </c>
      <c r="Z52" s="89" t="str">
        <f t="shared" si="10"/>
        <v/>
      </c>
      <c r="AA52" s="104">
        <f>SUM(B52:Z52)</f>
        <v>153338.86000000002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-589.9</v>
      </c>
      <c r="C4" s="18">
        <v>-790.7</v>
      </c>
      <c r="D4" s="18">
        <v>-678.9</v>
      </c>
      <c r="E4" s="18">
        <v>-644.4</v>
      </c>
      <c r="F4" s="18">
        <v>-712</v>
      </c>
      <c r="G4" s="18">
        <v>-587.29999999999995</v>
      </c>
      <c r="H4" s="18">
        <v>-287</v>
      </c>
      <c r="I4" s="18">
        <v>-33</v>
      </c>
      <c r="J4" s="18">
        <v>424</v>
      </c>
      <c r="K4" s="18">
        <v>544.29999999999995</v>
      </c>
      <c r="L4" s="18">
        <v>193.9</v>
      </c>
      <c r="M4" s="18">
        <v>-325.5</v>
      </c>
      <c r="N4" s="18">
        <v>-258.39999999999998</v>
      </c>
      <c r="O4" s="18">
        <v>-269.5</v>
      </c>
      <c r="P4" s="18">
        <v>-422.5</v>
      </c>
      <c r="Q4" s="18">
        <v>-700</v>
      </c>
      <c r="R4" s="18">
        <v>-467.2</v>
      </c>
      <c r="S4" s="18">
        <v>-424.9</v>
      </c>
      <c r="T4" s="18">
        <v>-772.1</v>
      </c>
      <c r="U4" s="18">
        <v>-625</v>
      </c>
      <c r="V4" s="18">
        <v>-659</v>
      </c>
      <c r="W4" s="18">
        <v>-608.9</v>
      </c>
      <c r="X4" s="18">
        <v>-785.5</v>
      </c>
      <c r="Y4" s="18">
        <v>-692.7</v>
      </c>
      <c r="Z4" s="19"/>
      <c r="AA4" s="111">
        <f>SUM(B4:Z4)</f>
        <v>-10172.200000000001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89.64</v>
      </c>
      <c r="C7" s="117">
        <v>88.28</v>
      </c>
      <c r="D7" s="117">
        <v>84.66</v>
      </c>
      <c r="E7" s="117">
        <v>86.88</v>
      </c>
      <c r="F7" s="117">
        <v>88.6</v>
      </c>
      <c r="G7" s="117">
        <v>102.06</v>
      </c>
      <c r="H7" s="117">
        <v>132.38999999999999</v>
      </c>
      <c r="I7" s="117">
        <v>176.94</v>
      </c>
      <c r="J7" s="117">
        <v>144.41</v>
      </c>
      <c r="K7" s="117">
        <v>108.67</v>
      </c>
      <c r="L7" s="117">
        <v>84.64</v>
      </c>
      <c r="M7" s="117">
        <v>64.81</v>
      </c>
      <c r="N7" s="117">
        <v>44.5</v>
      </c>
      <c r="O7" s="117">
        <v>46.34</v>
      </c>
      <c r="P7" s="117">
        <v>61.1</v>
      </c>
      <c r="Q7" s="117">
        <v>85</v>
      </c>
      <c r="R7" s="117">
        <v>94.13</v>
      </c>
      <c r="S7" s="117">
        <v>116.7</v>
      </c>
      <c r="T7" s="117">
        <v>166.99</v>
      </c>
      <c r="U7" s="117">
        <v>229.99</v>
      </c>
      <c r="V7" s="117">
        <v>199.39</v>
      </c>
      <c r="W7" s="117">
        <v>153.29</v>
      </c>
      <c r="X7" s="117">
        <v>130.01</v>
      </c>
      <c r="Y7" s="117">
        <v>112.57</v>
      </c>
      <c r="Z7" s="118"/>
      <c r="AA7" s="119">
        <f>IF(SUM(B7:Z7)&lt;&gt;0,AVERAGEIF(B7:Z7,"&lt;&gt;"""),"")</f>
        <v>112.16624999999998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589.9</v>
      </c>
      <c r="C13" s="129">
        <v>790.7</v>
      </c>
      <c r="D13" s="129">
        <v>678.9</v>
      </c>
      <c r="E13" s="129">
        <v>644.4</v>
      </c>
      <c r="F13" s="129">
        <v>712</v>
      </c>
      <c r="G13" s="129">
        <v>587.29999999999995</v>
      </c>
      <c r="H13" s="129">
        <v>287</v>
      </c>
      <c r="I13" s="129">
        <v>33</v>
      </c>
      <c r="J13" s="129"/>
      <c r="K13" s="129"/>
      <c r="L13" s="129"/>
      <c r="M13" s="129">
        <v>325.5</v>
      </c>
      <c r="N13" s="129">
        <v>258.39999999999998</v>
      </c>
      <c r="O13" s="129">
        <v>269.5</v>
      </c>
      <c r="P13" s="129">
        <v>422.5</v>
      </c>
      <c r="Q13" s="129">
        <v>700</v>
      </c>
      <c r="R13" s="129">
        <v>467.2</v>
      </c>
      <c r="S13" s="129">
        <v>424.9</v>
      </c>
      <c r="T13" s="129">
        <v>772.1</v>
      </c>
      <c r="U13" s="129">
        <v>625</v>
      </c>
      <c r="V13" s="129">
        <v>659</v>
      </c>
      <c r="W13" s="129">
        <v>608.9</v>
      </c>
      <c r="X13" s="129">
        <v>785.5</v>
      </c>
      <c r="Y13" s="130">
        <v>692.7</v>
      </c>
      <c r="Z13" s="131"/>
      <c r="AA13" s="132">
        <f t="shared" si="0"/>
        <v>11334.4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589.9</v>
      </c>
      <c r="C16" s="135">
        <f t="shared" si="1"/>
        <v>790.7</v>
      </c>
      <c r="D16" s="135">
        <f t="shared" si="1"/>
        <v>678.9</v>
      </c>
      <c r="E16" s="135">
        <f t="shared" si="1"/>
        <v>644.4</v>
      </c>
      <c r="F16" s="135">
        <f t="shared" si="1"/>
        <v>712</v>
      </c>
      <c r="G16" s="135">
        <f t="shared" si="1"/>
        <v>587.29999999999995</v>
      </c>
      <c r="H16" s="135">
        <f t="shared" si="1"/>
        <v>287</v>
      </c>
      <c r="I16" s="135">
        <f t="shared" si="1"/>
        <v>33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325.5</v>
      </c>
      <c r="N16" s="135">
        <f t="shared" si="1"/>
        <v>258.39999999999998</v>
      </c>
      <c r="O16" s="135">
        <f t="shared" si="1"/>
        <v>269.5</v>
      </c>
      <c r="P16" s="135">
        <f t="shared" si="1"/>
        <v>422.5</v>
      </c>
      <c r="Q16" s="135">
        <f t="shared" si="1"/>
        <v>700</v>
      </c>
      <c r="R16" s="135">
        <f t="shared" si="1"/>
        <v>467.2</v>
      </c>
      <c r="S16" s="135">
        <f t="shared" si="1"/>
        <v>424.9</v>
      </c>
      <c r="T16" s="135">
        <f t="shared" si="1"/>
        <v>772.1</v>
      </c>
      <c r="U16" s="135">
        <f t="shared" si="1"/>
        <v>625</v>
      </c>
      <c r="V16" s="135">
        <f t="shared" si="1"/>
        <v>659</v>
      </c>
      <c r="W16" s="135">
        <f t="shared" si="1"/>
        <v>608.9</v>
      </c>
      <c r="X16" s="135">
        <f t="shared" si="1"/>
        <v>785.5</v>
      </c>
      <c r="Y16" s="135">
        <f t="shared" si="1"/>
        <v>692.7</v>
      </c>
      <c r="Z16" s="136" t="str">
        <f t="shared" si="1"/>
        <v/>
      </c>
      <c r="AA16" s="90">
        <f t="shared" si="0"/>
        <v>11334.4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424</v>
      </c>
      <c r="K21" s="129">
        <v>544.29999999999995</v>
      </c>
      <c r="L21" s="129">
        <v>193.9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1162.2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424</v>
      </c>
      <c r="K24" s="135">
        <f t="shared" si="3"/>
        <v>544.29999999999995</v>
      </c>
      <c r="L24" s="135">
        <f t="shared" si="3"/>
        <v>193.9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1162.2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2025-04-06T11:11:11Z</dcterms:created>
  <dcterms:modified xsi:type="dcterms:W3CDTF">2025-04-06T11:11:13Z</dcterms:modified>
</cp:coreProperties>
</file>