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<sst xmlns="http://schemas.openxmlformats.org/spreadsheetml/2006/main" count="119" uniqueCount="54">
  <si>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05/04/2025 14:17:37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</si>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</sst>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AF-43BA-B000-E06A3BB7FF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AF-43BA-B000-E06A3BB7FF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CAF-43BA-B000-E06A3BB7FF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CAF-43BA-B000-E06A3BB7FF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AF-43BA-B000-E06A3BB7FF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AF-43BA-B000-E06A3BB7FF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AF-43BA-B000-E06A3BB7FF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316</c:v>
                </c:pt>
                <c:pt idx="1">
                  <c:v>158</c:v>
                </c:pt>
                <c:pt idx="2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AF-43BA-B000-E06A3BB7FF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77.5</c:v>
                </c:pt>
                <c:pt idx="1">
                  <c:v>71.5</c:v>
                </c:pt>
                <c:pt idx="2">
                  <c:v>71.5</c:v>
                </c:pt>
                <c:pt idx="3">
                  <c:v>71.5</c:v>
                </c:pt>
                <c:pt idx="4">
                  <c:v>71.5</c:v>
                </c:pt>
                <c:pt idx="5">
                  <c:v>77.5</c:v>
                </c:pt>
                <c:pt idx="6">
                  <c:v>77.5</c:v>
                </c:pt>
                <c:pt idx="7">
                  <c:v>91</c:v>
                </c:pt>
                <c:pt idx="8">
                  <c:v>89</c:v>
                </c:pt>
                <c:pt idx="9">
                  <c:v>83.5</c:v>
                </c:pt>
                <c:pt idx="10">
                  <c:v>83.5</c:v>
                </c:pt>
                <c:pt idx="11">
                  <c:v>83.5</c:v>
                </c:pt>
                <c:pt idx="12">
                  <c:v>83.5</c:v>
                </c:pt>
                <c:pt idx="13">
                  <c:v>120</c:v>
                </c:pt>
                <c:pt idx="14">
                  <c:v>85.5</c:v>
                </c:pt>
                <c:pt idx="15">
                  <c:v>87.5</c:v>
                </c:pt>
                <c:pt idx="16">
                  <c:v>102</c:v>
                </c:pt>
                <c:pt idx="17">
                  <c:v>135</c:v>
                </c:pt>
                <c:pt idx="18">
                  <c:v>169</c:v>
                </c:pt>
                <c:pt idx="19">
                  <c:v>162</c:v>
                </c:pt>
                <c:pt idx="20">
                  <c:v>134</c:v>
                </c:pt>
                <c:pt idx="21">
                  <c:v>107.5</c:v>
                </c:pt>
                <c:pt idx="22">
                  <c:v>107.5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AF-43BA-B000-E06A3BB7FF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936.09399999999994</c:v>
                </c:pt>
                <c:pt idx="1">
                  <c:v>793.9</c:v>
                </c:pt>
                <c:pt idx="2">
                  <c:v>793.9</c:v>
                </c:pt>
                <c:pt idx="3">
                  <c:v>793.9</c:v>
                </c:pt>
                <c:pt idx="4">
                  <c:v>793.9</c:v>
                </c:pt>
                <c:pt idx="5">
                  <c:v>793.9</c:v>
                </c:pt>
                <c:pt idx="6">
                  <c:v>793.9</c:v>
                </c:pt>
                <c:pt idx="7">
                  <c:v>793.9</c:v>
                </c:pt>
                <c:pt idx="8">
                  <c:v>759.9</c:v>
                </c:pt>
                <c:pt idx="9">
                  <c:v>155.9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212.9</c:v>
                </c:pt>
                <c:pt idx="16">
                  <c:v>543.9</c:v>
                </c:pt>
                <c:pt idx="17">
                  <c:v>1006.9</c:v>
                </c:pt>
                <c:pt idx="18">
                  <c:v>2500.9</c:v>
                </c:pt>
                <c:pt idx="19">
                  <c:v>2504.9</c:v>
                </c:pt>
                <c:pt idx="20">
                  <c:v>2479.2129999999997</c:v>
                </c:pt>
                <c:pt idx="21">
                  <c:v>2374.3490000000002</c:v>
                </c:pt>
                <c:pt idx="22">
                  <c:v>2131.2599999999998</c:v>
                </c:pt>
                <c:pt idx="23">
                  <c:v>1755.9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AF-43BA-B000-E06A3BB7FF5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1795</c:v>
                </c:pt>
                <c:pt idx="1">
                  <c:v>1810.7</c:v>
                </c:pt>
                <c:pt idx="2">
                  <c:v>1614.7</c:v>
                </c:pt>
                <c:pt idx="3">
                  <c:v>1675.838</c:v>
                </c:pt>
                <c:pt idx="4">
                  <c:v>1632.3</c:v>
                </c:pt>
                <c:pt idx="5">
                  <c:v>1674.5</c:v>
                </c:pt>
                <c:pt idx="6">
                  <c:v>1641.7</c:v>
                </c:pt>
                <c:pt idx="7">
                  <c:v>804.7</c:v>
                </c:pt>
                <c:pt idx="8">
                  <c:v>640</c:v>
                </c:pt>
                <c:pt idx="9">
                  <c:v>614</c:v>
                </c:pt>
                <c:pt idx="10">
                  <c:v>1392.9</c:v>
                </c:pt>
                <c:pt idx="11">
                  <c:v>1418.1</c:v>
                </c:pt>
                <c:pt idx="12">
                  <c:v>1325.3</c:v>
                </c:pt>
                <c:pt idx="13">
                  <c:v>1315.7</c:v>
                </c:pt>
                <c:pt idx="14">
                  <c:v>1244.5</c:v>
                </c:pt>
                <c:pt idx="15">
                  <c:v>1243</c:v>
                </c:pt>
                <c:pt idx="16">
                  <c:v>930.8</c:v>
                </c:pt>
                <c:pt idx="17">
                  <c:v>1013</c:v>
                </c:pt>
                <c:pt idx="18">
                  <c:v>497</c:v>
                </c:pt>
                <c:pt idx="19">
                  <c:v>757</c:v>
                </c:pt>
                <c:pt idx="20">
                  <c:v>701</c:v>
                </c:pt>
                <c:pt idx="21">
                  <c:v>678</c:v>
                </c:pt>
                <c:pt idx="22">
                  <c:v>888</c:v>
                </c:pt>
                <c:pt idx="23">
                  <c:v>1038.5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AF-43BA-B000-E06A3BB7FF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1467.0219999999999</c:v>
                </c:pt>
                <c:pt idx="1">
                  <c:v>1584.5419999999999</c:v>
                </c:pt>
                <c:pt idx="2">
                  <c:v>1646.7660000000001</c:v>
                </c:pt>
                <c:pt idx="3">
                  <c:v>1683.6100000000001</c:v>
                </c:pt>
                <c:pt idx="4">
                  <c:v>1722.0019999999997</c:v>
                </c:pt>
                <c:pt idx="5">
                  <c:v>1754.2939999999999</c:v>
                </c:pt>
                <c:pt idx="6">
                  <c:v>1972.05</c:v>
                </c:pt>
                <c:pt idx="7">
                  <c:v>3030.8319999999999</c:v>
                </c:pt>
                <c:pt idx="8">
                  <c:v>4612.3930000000009</c:v>
                </c:pt>
                <c:pt idx="9">
                  <c:v>5504.34</c:v>
                </c:pt>
                <c:pt idx="10">
                  <c:v>4761.982</c:v>
                </c:pt>
                <c:pt idx="11">
                  <c:v>5009.5780000000004</c:v>
                </c:pt>
                <c:pt idx="12">
                  <c:v>5103.3069999999998</c:v>
                </c:pt>
                <c:pt idx="13">
                  <c:v>4805.0189999999993</c:v>
                </c:pt>
                <c:pt idx="14">
                  <c:v>4629.1309999999985</c:v>
                </c:pt>
                <c:pt idx="15">
                  <c:v>4240.3300000000008</c:v>
                </c:pt>
                <c:pt idx="16">
                  <c:v>4131.2749999999996</c:v>
                </c:pt>
                <c:pt idx="17">
                  <c:v>3380.6980000000003</c:v>
                </c:pt>
                <c:pt idx="18">
                  <c:v>2626.5039999999999</c:v>
                </c:pt>
                <c:pt idx="19">
                  <c:v>2425.3409999999999</c:v>
                </c:pt>
                <c:pt idx="20">
                  <c:v>2355.7910000000011</c:v>
                </c:pt>
                <c:pt idx="21">
                  <c:v>2274.7720000000004</c:v>
                </c:pt>
                <c:pt idx="22">
                  <c:v>2157.172</c:v>
                </c:pt>
                <c:pt idx="23">
                  <c:v>2020.7519999999997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AF-43BA-B000-E06A3BB7FF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18</c:v>
                </c:pt>
                <c:pt idx="2">
                  <c:v>15</c:v>
                </c:pt>
                <c:pt idx="3">
                  <c:v>13</c:v>
                </c:pt>
                <c:pt idx="4">
                  <c:v>12</c:v>
                </c:pt>
                <c:pt idx="5">
                  <c:v>12</c:v>
                </c:pt>
                <c:pt idx="6">
                  <c:v>13</c:v>
                </c:pt>
                <c:pt idx="7">
                  <c:v>25</c:v>
                </c:pt>
                <c:pt idx="8">
                  <c:v>46</c:v>
                </c:pt>
                <c:pt idx="9">
                  <c:v>64</c:v>
                </c:pt>
                <c:pt idx="10">
                  <c:v>81</c:v>
                </c:pt>
                <c:pt idx="11">
                  <c:v>92</c:v>
                </c:pt>
                <c:pt idx="12">
                  <c:v>98</c:v>
                </c:pt>
                <c:pt idx="13">
                  <c:v>96</c:v>
                </c:pt>
                <c:pt idx="14">
                  <c:v>87</c:v>
                </c:pt>
                <c:pt idx="15">
                  <c:v>70</c:v>
                </c:pt>
                <c:pt idx="16">
                  <c:v>52</c:v>
                </c:pt>
                <c:pt idx="17">
                  <c:v>33</c:v>
                </c:pt>
                <c:pt idx="18">
                  <c:v>21</c:v>
                </c:pt>
                <c:pt idx="19">
                  <c:v>21</c:v>
                </c:pt>
                <c:pt idx="20">
                  <c:v>25</c:v>
                </c:pt>
                <c:pt idx="21">
                  <c:v>27</c:v>
                </c:pt>
                <c:pt idx="22">
                  <c:v>29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AF-43BA-B000-E06A3BB7FF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7">
                  <c:v>39</c:v>
                </c:pt>
                <c:pt idx="18">
                  <c:v>86</c:v>
                </c:pt>
                <c:pt idx="19">
                  <c:v>866</c:v>
                </c:pt>
                <c:pt idx="20">
                  <c:v>461</c:v>
                </c:pt>
                <c:pt idx="21">
                  <c:v>361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AF-43BA-B000-E06A3BB7F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82.93</c:v>
                </c:pt>
                <c:pt idx="1">
                  <c:v>62.18</c:v>
                </c:pt>
                <c:pt idx="2">
                  <c:v>64.25</c:v>
                </c:pt>
                <c:pt idx="3">
                  <c:v>70.540000000000006</c:v>
                </c:pt>
                <c:pt idx="4">
                  <c:v>72.489999999999995</c:v>
                </c:pt>
                <c:pt idx="5">
                  <c:v>80.34</c:v>
                </c:pt>
                <c:pt idx="6">
                  <c:v>79.59</c:v>
                </c:pt>
                <c:pt idx="7">
                  <c:v>81.13</c:v>
                </c:pt>
                <c:pt idx="8">
                  <c:v>34.67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1.1200000000000001</c:v>
                </c:pt>
                <c:pt idx="17">
                  <c:v>75.150000000000006</c:v>
                </c:pt>
                <c:pt idx="18">
                  <c:v>141.13</c:v>
                </c:pt>
                <c:pt idx="19">
                  <c:v>153.30000000000001</c:v>
                </c:pt>
                <c:pt idx="20">
                  <c:v>144.9</c:v>
                </c:pt>
                <c:pt idx="21">
                  <c:v>125.67</c:v>
                </c:pt>
                <c:pt idx="22">
                  <c:v>114.51</c:v>
                </c:pt>
                <c:pt idx="23">
                  <c:v>102.15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AF-43BA-B000-E06A3BB7F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63.5</c:v>
                </c:pt>
                <c:pt idx="1">
                  <c:v>58.5</c:v>
                </c:pt>
                <c:pt idx="2">
                  <c:v>57</c:v>
                </c:pt>
                <c:pt idx="3">
                  <c:v>59.5</c:v>
                </c:pt>
                <c:pt idx="4">
                  <c:v>59.5</c:v>
                </c:pt>
                <c:pt idx="5">
                  <c:v>58</c:v>
                </c:pt>
                <c:pt idx="6">
                  <c:v>59</c:v>
                </c:pt>
                <c:pt idx="7">
                  <c:v>61.5</c:v>
                </c:pt>
                <c:pt idx="8">
                  <c:v>91</c:v>
                </c:pt>
                <c:pt idx="9">
                  <c:v>166.5</c:v>
                </c:pt>
                <c:pt idx="10">
                  <c:v>240</c:v>
                </c:pt>
                <c:pt idx="11">
                  <c:v>307</c:v>
                </c:pt>
                <c:pt idx="12">
                  <c:v>297</c:v>
                </c:pt>
                <c:pt idx="13">
                  <c:v>283</c:v>
                </c:pt>
                <c:pt idx="14">
                  <c:v>230</c:v>
                </c:pt>
                <c:pt idx="15">
                  <c:v>169</c:v>
                </c:pt>
                <c:pt idx="16">
                  <c:v>115.5</c:v>
                </c:pt>
                <c:pt idx="17">
                  <c:v>71.5</c:v>
                </c:pt>
                <c:pt idx="18">
                  <c:v>64</c:v>
                </c:pt>
                <c:pt idx="19">
                  <c:v>102</c:v>
                </c:pt>
                <c:pt idx="20">
                  <c:v>87</c:v>
                </c:pt>
                <c:pt idx="21">
                  <c:v>85</c:v>
                </c:pt>
                <c:pt idx="22">
                  <c:v>61</c:v>
                </c:pt>
                <c:pt idx="23">
                  <c:v>63.5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1-40DF-8747-5BDC910C46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899.07600000000002</c:v>
                </c:pt>
                <c:pt idx="1">
                  <c:v>924.04600000000005</c:v>
                </c:pt>
                <c:pt idx="2">
                  <c:v>919.22300000000007</c:v>
                </c:pt>
                <c:pt idx="3">
                  <c:v>898.25400000000002</c:v>
                </c:pt>
                <c:pt idx="4">
                  <c:v>917.60400000000004</c:v>
                </c:pt>
                <c:pt idx="5">
                  <c:v>938.71400000000006</c:v>
                </c:pt>
                <c:pt idx="6">
                  <c:v>937.80799999999999</c:v>
                </c:pt>
                <c:pt idx="7">
                  <c:v>937.27500000000009</c:v>
                </c:pt>
                <c:pt idx="8">
                  <c:v>940.20400000000006</c:v>
                </c:pt>
                <c:pt idx="9">
                  <c:v>958.51900000000001</c:v>
                </c:pt>
                <c:pt idx="10">
                  <c:v>951.22500000000002</c:v>
                </c:pt>
                <c:pt idx="11">
                  <c:v>945.93100000000004</c:v>
                </c:pt>
                <c:pt idx="12">
                  <c:v>920.08</c:v>
                </c:pt>
                <c:pt idx="13">
                  <c:v>930.62900000000013</c:v>
                </c:pt>
                <c:pt idx="14">
                  <c:v>932.54500000000007</c:v>
                </c:pt>
                <c:pt idx="15">
                  <c:v>942.9910000000001</c:v>
                </c:pt>
                <c:pt idx="16">
                  <c:v>903.29499999999996</c:v>
                </c:pt>
                <c:pt idx="17">
                  <c:v>890.38099999999997</c:v>
                </c:pt>
                <c:pt idx="18">
                  <c:v>777.19200000000001</c:v>
                </c:pt>
                <c:pt idx="19">
                  <c:v>756.89200000000005</c:v>
                </c:pt>
                <c:pt idx="20">
                  <c:v>809.8130000000001</c:v>
                </c:pt>
                <c:pt idx="21">
                  <c:v>810.50200000000007</c:v>
                </c:pt>
                <c:pt idx="22">
                  <c:v>839.22800000000007</c:v>
                </c:pt>
                <c:pt idx="23">
                  <c:v>840.06799999999998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1-40DF-8747-5BDC910C46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903.13999999999987</c:v>
                </c:pt>
                <c:pt idx="1">
                  <c:v>865.39199999999983</c:v>
                </c:pt>
                <c:pt idx="2">
                  <c:v>861.16399999999987</c:v>
                </c:pt>
                <c:pt idx="3">
                  <c:v>857.70999999999992</c:v>
                </c:pt>
                <c:pt idx="4">
                  <c:v>860.60599999999988</c:v>
                </c:pt>
                <c:pt idx="5">
                  <c:v>873.18999999999994</c:v>
                </c:pt>
                <c:pt idx="6">
                  <c:v>879.32700000000011</c:v>
                </c:pt>
                <c:pt idx="7">
                  <c:v>888.24900000000002</c:v>
                </c:pt>
                <c:pt idx="8">
                  <c:v>887.87200000000007</c:v>
                </c:pt>
                <c:pt idx="9">
                  <c:v>900.62</c:v>
                </c:pt>
                <c:pt idx="10">
                  <c:v>892.83199999999999</c:v>
                </c:pt>
                <c:pt idx="11">
                  <c:v>889.39800000000002</c:v>
                </c:pt>
                <c:pt idx="12">
                  <c:v>887.6099999999999</c:v>
                </c:pt>
                <c:pt idx="13">
                  <c:v>886.80200000000013</c:v>
                </c:pt>
                <c:pt idx="14">
                  <c:v>903.16100000000006</c:v>
                </c:pt>
                <c:pt idx="15">
                  <c:v>945.8850000000001</c:v>
                </c:pt>
                <c:pt idx="16">
                  <c:v>980.53999999999985</c:v>
                </c:pt>
                <c:pt idx="17">
                  <c:v>945.7</c:v>
                </c:pt>
                <c:pt idx="18">
                  <c:v>969.63700000000006</c:v>
                </c:pt>
                <c:pt idx="19">
                  <c:v>1010.6760000000002</c:v>
                </c:pt>
                <c:pt idx="20">
                  <c:v>982.17500000000007</c:v>
                </c:pt>
                <c:pt idx="21">
                  <c:v>896.6819999999999</c:v>
                </c:pt>
                <c:pt idx="22">
                  <c:v>874.32900000000018</c:v>
                </c:pt>
                <c:pt idx="23">
                  <c:v>851.678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51-40DF-8747-5BDC910C46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2342.9000000000005</c:v>
                </c:pt>
                <c:pt idx="1">
                  <c:v>2216.7349999999997</c:v>
                </c:pt>
                <c:pt idx="2">
                  <c:v>2095.4880000000003</c:v>
                </c:pt>
                <c:pt idx="3">
                  <c:v>2051.39</c:v>
                </c:pt>
                <c:pt idx="4">
                  <c:v>2047.954</c:v>
                </c:pt>
                <c:pt idx="5">
                  <c:v>2118.3339999999998</c:v>
                </c:pt>
                <c:pt idx="6">
                  <c:v>2244.0059999999999</c:v>
                </c:pt>
                <c:pt idx="7">
                  <c:v>2536.393</c:v>
                </c:pt>
                <c:pt idx="8">
                  <c:v>2864.2169999999996</c:v>
                </c:pt>
                <c:pt idx="9">
                  <c:v>3269.3989999999999</c:v>
                </c:pt>
                <c:pt idx="10">
                  <c:v>3518.8199999999993</c:v>
                </c:pt>
                <c:pt idx="11">
                  <c:v>3704.6709999999998</c:v>
                </c:pt>
                <c:pt idx="12">
                  <c:v>3695.0299999999997</c:v>
                </c:pt>
                <c:pt idx="13">
                  <c:v>3420.3019999999997</c:v>
                </c:pt>
                <c:pt idx="14">
                  <c:v>3182.3389999999999</c:v>
                </c:pt>
                <c:pt idx="15">
                  <c:v>3067.8830000000003</c:v>
                </c:pt>
                <c:pt idx="16">
                  <c:v>3052.5950000000003</c:v>
                </c:pt>
                <c:pt idx="17">
                  <c:v>3005.6850000000004</c:v>
                </c:pt>
                <c:pt idx="18">
                  <c:v>3252.2719999999995</c:v>
                </c:pt>
                <c:pt idx="19">
                  <c:v>3654.259</c:v>
                </c:pt>
                <c:pt idx="20">
                  <c:v>3630.4299999999989</c:v>
                </c:pt>
                <c:pt idx="21">
                  <c:v>3332.1209999999996</c:v>
                </c:pt>
                <c:pt idx="22">
                  <c:v>2971.3679999999995</c:v>
                </c:pt>
                <c:pt idx="23">
                  <c:v>2594.3969999999999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51-40DF-8747-5BDC910C46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208</c:v>
                </c:pt>
                <c:pt idx="1">
                  <c:v>198</c:v>
                </c:pt>
                <c:pt idx="2">
                  <c:v>193</c:v>
                </c:pt>
                <c:pt idx="3">
                  <c:v>191</c:v>
                </c:pt>
                <c:pt idx="4">
                  <c:v>196</c:v>
                </c:pt>
                <c:pt idx="5">
                  <c:v>210.99999999999997</c:v>
                </c:pt>
                <c:pt idx="6">
                  <c:v>234</c:v>
                </c:pt>
                <c:pt idx="7">
                  <c:v>266.00000000000006</c:v>
                </c:pt>
                <c:pt idx="8">
                  <c:v>285</c:v>
                </c:pt>
                <c:pt idx="9">
                  <c:v>294</c:v>
                </c:pt>
                <c:pt idx="10">
                  <c:v>293</c:v>
                </c:pt>
                <c:pt idx="11">
                  <c:v>300</c:v>
                </c:pt>
                <c:pt idx="12">
                  <c:v>315</c:v>
                </c:pt>
                <c:pt idx="13">
                  <c:v>316</c:v>
                </c:pt>
                <c:pt idx="14">
                  <c:v>305.00000000000006</c:v>
                </c:pt>
                <c:pt idx="15">
                  <c:v>298</c:v>
                </c:pt>
                <c:pt idx="16">
                  <c:v>304</c:v>
                </c:pt>
                <c:pt idx="17">
                  <c:v>317.99999999999994</c:v>
                </c:pt>
                <c:pt idx="18">
                  <c:v>340</c:v>
                </c:pt>
                <c:pt idx="19">
                  <c:v>332.99999999999994</c:v>
                </c:pt>
                <c:pt idx="20">
                  <c:v>309.00000000000006</c:v>
                </c:pt>
                <c:pt idx="21">
                  <c:v>282.00000000000006</c:v>
                </c:pt>
                <c:pt idx="22">
                  <c:v>255</c:v>
                </c:pt>
                <c:pt idx="23">
                  <c:v>226.99999999999997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51-40DF-8747-5BDC910C46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51-40DF-8747-5BDC910C46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51-40DF-8747-5BDC910C46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51-40DF-8747-5BDC910C46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51-40DF-8747-5BDC910C46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51-40DF-8747-5BDC910C463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182</c:v>
                </c:pt>
                <c:pt idx="1">
                  <c:v>160</c:v>
                </c:pt>
                <c:pt idx="2">
                  <c:v>160</c:v>
                </c:pt>
                <c:pt idx="3">
                  <c:v>166</c:v>
                </c:pt>
                <c:pt idx="4">
                  <c:v>136</c:v>
                </c:pt>
                <c:pt idx="5">
                  <c:v>185</c:v>
                </c:pt>
                <c:pt idx="6">
                  <c:v>160</c:v>
                </c:pt>
                <c:pt idx="7">
                  <c:v>140</c:v>
                </c:pt>
                <c:pt idx="8">
                  <c:v>1137</c:v>
                </c:pt>
                <c:pt idx="9">
                  <c:v>646.70000000000005</c:v>
                </c:pt>
                <c:pt idx="10">
                  <c:v>377</c:v>
                </c:pt>
                <c:pt idx="11">
                  <c:v>411</c:v>
                </c:pt>
                <c:pt idx="12">
                  <c:v>425</c:v>
                </c:pt>
                <c:pt idx="13">
                  <c:v>429</c:v>
                </c:pt>
                <c:pt idx="14">
                  <c:v>429</c:v>
                </c:pt>
                <c:pt idx="15">
                  <c:v>430</c:v>
                </c:pt>
                <c:pt idx="16">
                  <c:v>404</c:v>
                </c:pt>
                <c:pt idx="17">
                  <c:v>371</c:v>
                </c:pt>
                <c:pt idx="18">
                  <c:v>484.9</c:v>
                </c:pt>
                <c:pt idx="19">
                  <c:v>865.4</c:v>
                </c:pt>
                <c:pt idx="20">
                  <c:v>323.60000000000002</c:v>
                </c:pt>
                <c:pt idx="21">
                  <c:v>402.3</c:v>
                </c:pt>
                <c:pt idx="22">
                  <c:v>358</c:v>
                </c:pt>
                <c:pt idx="23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51-40DF-8747-5BDC910C46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13.999000000000001</c:v>
                </c:pt>
                <c:pt idx="6">
                  <c:v>9.9600000000000009</c:v>
                </c:pt>
                <c:pt idx="10">
                  <c:v>8.41</c:v>
                </c:pt>
                <c:pt idx="11">
                  <c:v>7.09</c:v>
                </c:pt>
                <c:pt idx="12">
                  <c:v>6.3</c:v>
                </c:pt>
                <c:pt idx="13">
                  <c:v>6.9</c:v>
                </c:pt>
                <c:pt idx="17">
                  <c:v>5.3319999999999999</c:v>
                </c:pt>
                <c:pt idx="18">
                  <c:v>12.38</c:v>
                </c:pt>
                <c:pt idx="19">
                  <c:v>13.997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51-40DF-8747-5BDC910C46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51-40DF-8747-5BDC910C46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51-40DF-8747-5BDC910C4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82.93</c:v>
                </c:pt>
                <c:pt idx="1">
                  <c:v>62.18</c:v>
                </c:pt>
                <c:pt idx="2">
                  <c:v>64.25</c:v>
                </c:pt>
                <c:pt idx="3">
                  <c:v>70.540000000000006</c:v>
                </c:pt>
                <c:pt idx="4">
                  <c:v>72.489999999999995</c:v>
                </c:pt>
                <c:pt idx="5">
                  <c:v>80.34</c:v>
                </c:pt>
                <c:pt idx="6">
                  <c:v>79.59</c:v>
                </c:pt>
                <c:pt idx="7">
                  <c:v>81.13</c:v>
                </c:pt>
                <c:pt idx="8">
                  <c:v>34.67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1.1200000000000001</c:v>
                </c:pt>
                <c:pt idx="17">
                  <c:v>75.150000000000006</c:v>
                </c:pt>
                <c:pt idx="18">
                  <c:v>141.13</c:v>
                </c:pt>
                <c:pt idx="19">
                  <c:v>153.30000000000001</c:v>
                </c:pt>
                <c:pt idx="20">
                  <c:v>144.9</c:v>
                </c:pt>
                <c:pt idx="21">
                  <c:v>125.67</c:v>
                </c:pt>
                <c:pt idx="22">
                  <c:v>114.51</c:v>
                </c:pt>
                <c:pt idx="23">
                  <c:v>102.15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51-40DF-8747-5BDC910C4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4612.616</v>
      </c>
      <c r="C4" s="18">
        <v>4436.6419999999998</v>
      </c>
      <c r="D4" s="18">
        <v>4299.866</v>
      </c>
      <c r="E4" s="18">
        <v>4237.8480000000009</v>
      </c>
      <c r="F4" s="18">
        <v>4231.7020000000002</v>
      </c>
      <c r="G4" s="18">
        <v>4398.1940000000004</v>
      </c>
      <c r="H4" s="18">
        <v>4524.1499999999996</v>
      </c>
      <c r="I4" s="18">
        <v>4829.4320000000007</v>
      </c>
      <c r="J4" s="18">
        <v>6205.2930000000006</v>
      </c>
      <c r="K4" s="18">
        <v>6455.74</v>
      </c>
      <c r="L4" s="18">
        <v>6501.2820000000002</v>
      </c>
      <c r="M4" s="18">
        <v>6785.0780000000004</v>
      </c>
      <c r="N4" s="18">
        <v>6766.0070000000005</v>
      </c>
      <c r="O4" s="18">
        <v>6492.6190000000006</v>
      </c>
      <c r="P4" s="18">
        <v>6202.030999999999</v>
      </c>
      <c r="Q4" s="18">
        <v>5853.7300000000005</v>
      </c>
      <c r="R4" s="18">
        <v>5759.9750000000004</v>
      </c>
      <c r="S4" s="18">
        <v>5607.597999999999</v>
      </c>
      <c r="T4" s="18">
        <v>5900.4039999999986</v>
      </c>
      <c r="U4" s="18">
        <v>6736.241</v>
      </c>
      <c r="V4" s="18">
        <v>6156.0039999999999</v>
      </c>
      <c r="W4" s="18">
        <v>5822.621000000001</v>
      </c>
      <c r="X4" s="18">
        <v>5372.9320000000007</v>
      </c>
      <c r="Y4" s="18">
        <v>4946.652</v>
      </c>
      <c r="Z4" s="19"/>
      <c r="AA4" s="20">
        <f>SUM(B4:Z4)</f>
        <v>133134.65700000001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82.93</v>
      </c>
      <c r="C7" s="28">
        <v>62.18</v>
      </c>
      <c r="D7" s="28">
        <v>64.25</v>
      </c>
      <c r="E7" s="28">
        <v>70.540000000000006</v>
      </c>
      <c r="F7" s="28">
        <v>72.489999999999995</v>
      </c>
      <c r="G7" s="28">
        <v>80.34</v>
      </c>
      <c r="H7" s="28">
        <v>79.59</v>
      </c>
      <c r="I7" s="28">
        <v>81.13</v>
      </c>
      <c r="J7" s="28">
        <v>34.67</v>
      </c>
      <c r="K7" s="28">
        <v>0.1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1.1200000000000001</v>
      </c>
      <c r="S7" s="28">
        <v>75.150000000000006</v>
      </c>
      <c r="T7" s="28">
        <v>141.13</v>
      </c>
      <c r="U7" s="28">
        <v>153.30000000000001</v>
      </c>
      <c r="V7" s="28">
        <v>144.9</v>
      </c>
      <c r="W7" s="28">
        <v>125.67</v>
      </c>
      <c r="X7" s="28">
        <v>114.51</v>
      </c>
      <c r="Y7" s="28">
        <v>102.15</v>
      </c>
      <c r="Z7" s="29"/>
      <c r="AA7" s="30">
        <f>IF(SUM(B7:Z7)&lt;&gt;0,AVERAGEIF(B7:Z7,"&lt;&gt;"""),"")</f>
        <v>61.92291666666668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316</v>
      </c>
      <c r="C10" s="42">
        <v>158</v>
      </c>
      <c r="D10" s="42">
        <v>158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632</v>
      </c>
    </row>
    <row r="11" spans="1:27" ht="24.95" customHeight="1" x14ac:dyDescent="0.2">
      <c r="A11" s="45" t="s">
        <v>7</v>
      </c>
      <c r="B11" s="46">
        <v>77.5</v>
      </c>
      <c r="C11" s="47">
        <v>71.5</v>
      </c>
      <c r="D11" s="47">
        <v>71.5</v>
      </c>
      <c r="E11" s="47">
        <v>71.5</v>
      </c>
      <c r="F11" s="47">
        <v>71.5</v>
      </c>
      <c r="G11" s="47">
        <v>77.5</v>
      </c>
      <c r="H11" s="47">
        <v>77.5</v>
      </c>
      <c r="I11" s="47">
        <v>91</v>
      </c>
      <c r="J11" s="47">
        <v>89</v>
      </c>
      <c r="K11" s="47">
        <v>83.5</v>
      </c>
      <c r="L11" s="47">
        <v>83.5</v>
      </c>
      <c r="M11" s="47">
        <v>83.5</v>
      </c>
      <c r="N11" s="47">
        <v>83.5</v>
      </c>
      <c r="O11" s="47">
        <v>120</v>
      </c>
      <c r="P11" s="47">
        <v>85.5</v>
      </c>
      <c r="Q11" s="47">
        <v>87.5</v>
      </c>
      <c r="R11" s="47">
        <v>102</v>
      </c>
      <c r="S11" s="47">
        <v>135</v>
      </c>
      <c r="T11" s="47">
        <v>169</v>
      </c>
      <c r="U11" s="47">
        <v>162</v>
      </c>
      <c r="V11" s="47">
        <v>134</v>
      </c>
      <c r="W11" s="47">
        <v>107.5</v>
      </c>
      <c r="X11" s="47">
        <v>107.5</v>
      </c>
      <c r="Y11" s="47">
        <v>101.5</v>
      </c>
      <c r="Z11" s="48"/>
      <c r="AA11" s="49">
        <f t="shared" si="0"/>
        <v>2344</v>
      </c>
    </row>
    <row r="12" spans="1:27" ht="24.95" customHeight="1" x14ac:dyDescent="0.2">
      <c r="A12" s="50" t="s">
        <v>8</v>
      </c>
      <c r="B12" s="51">
        <v>936.09399999999994</v>
      </c>
      <c r="C12" s="52">
        <v>793.9</v>
      </c>
      <c r="D12" s="52">
        <v>793.9</v>
      </c>
      <c r="E12" s="52">
        <v>793.9</v>
      </c>
      <c r="F12" s="52">
        <v>793.9</v>
      </c>
      <c r="G12" s="52">
        <v>793.9</v>
      </c>
      <c r="H12" s="52">
        <v>793.9</v>
      </c>
      <c r="I12" s="52">
        <v>793.9</v>
      </c>
      <c r="J12" s="52">
        <v>759.9</v>
      </c>
      <c r="K12" s="52">
        <v>155.9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212.9</v>
      </c>
      <c r="R12" s="52">
        <v>543.9</v>
      </c>
      <c r="S12" s="52">
        <v>1006.9</v>
      </c>
      <c r="T12" s="52">
        <v>2500.9</v>
      </c>
      <c r="U12" s="52">
        <v>2504.9</v>
      </c>
      <c r="V12" s="52">
        <v>2479.2129999999997</v>
      </c>
      <c r="W12" s="52">
        <v>2374.3490000000002</v>
      </c>
      <c r="X12" s="52">
        <v>2131.2599999999998</v>
      </c>
      <c r="Y12" s="52">
        <v>1755.9</v>
      </c>
      <c r="Z12" s="53"/>
      <c r="AA12" s="54">
        <f t="shared" si="0"/>
        <v>23698.915999999994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26</v>
      </c>
      <c r="I13" s="52">
        <v>84</v>
      </c>
      <c r="J13" s="52">
        <v>58</v>
      </c>
      <c r="K13" s="52">
        <v>34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</v>
      </c>
      <c r="T13" s="52">
        <v>86</v>
      </c>
      <c r="U13" s="52">
        <v>866</v>
      </c>
      <c r="V13" s="52">
        <v>461</v>
      </c>
      <c r="W13" s="52">
        <v>361</v>
      </c>
      <c r="X13" s="52">
        <v>60</v>
      </c>
      <c r="Y13" s="52"/>
      <c r="Z13" s="53"/>
      <c r="AA13" s="54">
        <f t="shared" si="0"/>
        <v>2213</v>
      </c>
    </row>
    <row r="14" spans="1:27" ht="24.95" customHeight="1" x14ac:dyDescent="0.2">
      <c r="A14" s="55" t="s">
        <v>10</v>
      </c>
      <c r="B14" s="56">
        <v>1467.0219999999999</v>
      </c>
      <c r="C14" s="57">
        <v>1584.5419999999999</v>
      </c>
      <c r="D14" s="57">
        <v>1646.7660000000001</v>
      </c>
      <c r="E14" s="57">
        <v>1683.6100000000001</v>
      </c>
      <c r="F14" s="57">
        <v>1722.0019999999997</v>
      </c>
      <c r="G14" s="57">
        <v>1754.2939999999999</v>
      </c>
      <c r="H14" s="57">
        <v>1972.05</v>
      </c>
      <c r="I14" s="57">
        <v>3030.8319999999999</v>
      </c>
      <c r="J14" s="57">
        <v>4612.3930000000009</v>
      </c>
      <c r="K14" s="57">
        <v>5504.34</v>
      </c>
      <c r="L14" s="57">
        <v>4761.982</v>
      </c>
      <c r="M14" s="57">
        <v>5009.5780000000004</v>
      </c>
      <c r="N14" s="57">
        <v>5103.3069999999998</v>
      </c>
      <c r="O14" s="57">
        <v>4805.0189999999993</v>
      </c>
      <c r="P14" s="57">
        <v>4629.1309999999985</v>
      </c>
      <c r="Q14" s="57">
        <v>4240.3300000000008</v>
      </c>
      <c r="R14" s="57">
        <v>4131.2749999999996</v>
      </c>
      <c r="S14" s="57">
        <v>3380.6980000000003</v>
      </c>
      <c r="T14" s="57">
        <v>2626.5039999999999</v>
      </c>
      <c r="U14" s="57">
        <v>2425.3409999999999</v>
      </c>
      <c r="V14" s="57">
        <v>2355.7910000000011</v>
      </c>
      <c r="W14" s="57">
        <v>2274.7720000000004</v>
      </c>
      <c r="X14" s="57">
        <v>2157.172</v>
      </c>
      <c r="Y14" s="57">
        <v>2020.7519999999997</v>
      </c>
      <c r="Z14" s="58"/>
      <c r="AA14" s="59">
        <f t="shared" si="0"/>
        <v>74899.502999999997</v>
      </c>
    </row>
    <row r="15" spans="1:27" ht="24.95" customHeight="1" x14ac:dyDescent="0.2">
      <c r="A15" s="55" t="s">
        <v>11</v>
      </c>
      <c r="B15" s="56">
        <v>21</v>
      </c>
      <c r="C15" s="57">
        <v>18</v>
      </c>
      <c r="D15" s="57">
        <v>15</v>
      </c>
      <c r="E15" s="57">
        <v>13</v>
      </c>
      <c r="F15" s="57">
        <v>12</v>
      </c>
      <c r="G15" s="57">
        <v>12</v>
      </c>
      <c r="H15" s="57">
        <v>13</v>
      </c>
      <c r="I15" s="57">
        <v>25</v>
      </c>
      <c r="J15" s="57">
        <v>46</v>
      </c>
      <c r="K15" s="57">
        <v>64</v>
      </c>
      <c r="L15" s="57">
        <v>81</v>
      </c>
      <c r="M15" s="57">
        <v>92</v>
      </c>
      <c r="N15" s="57">
        <v>98</v>
      </c>
      <c r="O15" s="57">
        <v>96</v>
      </c>
      <c r="P15" s="57">
        <v>87</v>
      </c>
      <c r="Q15" s="57">
        <v>70</v>
      </c>
      <c r="R15" s="57">
        <v>52</v>
      </c>
      <c r="S15" s="57">
        <v>33</v>
      </c>
      <c r="T15" s="57">
        <v>21</v>
      </c>
      <c r="U15" s="57">
        <v>21</v>
      </c>
      <c r="V15" s="57">
        <v>25</v>
      </c>
      <c r="W15" s="57">
        <v>27</v>
      </c>
      <c r="X15" s="57">
        <v>29</v>
      </c>
      <c r="Y15" s="57">
        <v>30</v>
      </c>
      <c r="Z15" s="58"/>
      <c r="AA15" s="59">
        <f t="shared" si="0"/>
        <v>1001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2817.616</v>
      </c>
      <c r="C16" s="62">
        <f t="shared" si="1"/>
        <v>2625.942</v>
      </c>
      <c r="D16" s="62">
        <f t="shared" si="1"/>
        <v>2685.1660000000002</v>
      </c>
      <c r="E16" s="62">
        <f t="shared" si="1"/>
        <v>2562.0100000000002</v>
      </c>
      <c r="F16" s="62">
        <f t="shared" si="1"/>
        <v>2599.4019999999996</v>
      </c>
      <c r="G16" s="62">
        <f t="shared" si="1"/>
        <v>2723.694</v>
      </c>
      <c r="H16" s="62">
        <f t="shared" si="1"/>
        <v>2882.45</v>
      </c>
      <c r="I16" s="62">
        <f t="shared" si="1"/>
        <v>4024.732</v>
      </c>
      <c r="J16" s="62">
        <f t="shared" si="1"/>
        <v>5565.2930000000006</v>
      </c>
      <c r="K16" s="62">
        <f t="shared" si="1"/>
        <v>5841.74</v>
      </c>
      <c r="L16" s="62">
        <f t="shared" si="1"/>
        <v>5108.3819999999996</v>
      </c>
      <c r="M16" s="62">
        <f t="shared" si="1"/>
        <v>5366.9780000000001</v>
      </c>
      <c r="N16" s="62">
        <f t="shared" si="1"/>
        <v>5440.7069999999994</v>
      </c>
      <c r="O16" s="62">
        <f t="shared" si="1"/>
        <v>5176.918999999999</v>
      </c>
      <c r="P16" s="62">
        <f t="shared" si="1"/>
        <v>4957.5309999999981</v>
      </c>
      <c r="Q16" s="62">
        <f t="shared" si="1"/>
        <v>4610.7300000000005</v>
      </c>
      <c r="R16" s="62">
        <f t="shared" si="1"/>
        <v>4829.1749999999993</v>
      </c>
      <c r="S16" s="62">
        <f t="shared" si="1"/>
        <v>4594.598</v>
      </c>
      <c r="T16" s="62">
        <f t="shared" si="1"/>
        <v>5403.4040000000005</v>
      </c>
      <c r="U16" s="62">
        <f t="shared" si="1"/>
        <v>5979.241</v>
      </c>
      <c r="V16" s="62">
        <f t="shared" si="1"/>
        <v>5455.0040000000008</v>
      </c>
      <c r="W16" s="62">
        <f t="shared" si="1"/>
        <v>5144.621000000001</v>
      </c>
      <c r="X16" s="62">
        <f t="shared" si="1"/>
        <v>4484.9319999999998</v>
      </c>
      <c r="Y16" s="62">
        <f t="shared" si="1"/>
        <v>3908.152</v>
      </c>
      <c r="Z16" s="63" t="str">
        <f t="shared" si="1"/>
        <v/>
      </c>
      <c r="AA16" s="64">
        <f>SUM(AA10:AA15)</f>
        <v>104788.41899999999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1082.4000000000001</v>
      </c>
      <c r="C29" s="72">
        <v>1100.4000000000001</v>
      </c>
      <c r="D29" s="72">
        <v>1123.4000000000001</v>
      </c>
      <c r="E29" s="72">
        <v>1138.4000000000001</v>
      </c>
      <c r="F29" s="72">
        <v>1157.4000000000001</v>
      </c>
      <c r="G29" s="72">
        <v>1206.4000000000001</v>
      </c>
      <c r="H29" s="72">
        <v>1286.4000000000001</v>
      </c>
      <c r="I29" s="72">
        <v>1694.9</v>
      </c>
      <c r="J29" s="72">
        <v>2219.9</v>
      </c>
      <c r="K29" s="72">
        <v>2699.4</v>
      </c>
      <c r="L29" s="72">
        <v>3048.4</v>
      </c>
      <c r="M29" s="72">
        <v>3279.4</v>
      </c>
      <c r="N29" s="72">
        <v>3296.4</v>
      </c>
      <c r="O29" s="72">
        <v>3238.9</v>
      </c>
      <c r="P29" s="72">
        <v>2979.4</v>
      </c>
      <c r="Q29" s="72">
        <v>2671.4</v>
      </c>
      <c r="R29" s="72">
        <v>2301.9</v>
      </c>
      <c r="S29" s="72">
        <v>1978.9</v>
      </c>
      <c r="T29" s="72">
        <v>1704.9</v>
      </c>
      <c r="U29" s="72">
        <v>2557.9</v>
      </c>
      <c r="V29" s="72">
        <v>2076.9</v>
      </c>
      <c r="W29" s="72">
        <v>1889.4</v>
      </c>
      <c r="X29" s="72">
        <v>1475.4</v>
      </c>
      <c r="Y29" s="72">
        <v>1426.4</v>
      </c>
      <c r="Z29" s="73"/>
      <c r="AA29" s="74">
        <f>SUM(B29:Z29)</f>
        <v>48634.600000000013</v>
      </c>
    </row>
    <row r="30" spans="1:27" ht="24.95" customHeight="1" x14ac:dyDescent="0.2">
      <c r="A30" s="75" t="s">
        <v>24</v>
      </c>
      <c r="B30" s="76">
        <v>1113.2159999999999</v>
      </c>
      <c r="C30" s="77">
        <v>1349.5419999999999</v>
      </c>
      <c r="D30" s="77">
        <v>1366.7660000000001</v>
      </c>
      <c r="E30" s="77">
        <v>1410.848</v>
      </c>
      <c r="F30" s="77">
        <v>1455.002</v>
      </c>
      <c r="G30" s="77">
        <v>1487.2940000000001</v>
      </c>
      <c r="H30" s="77">
        <v>1523.05</v>
      </c>
      <c r="I30" s="77">
        <v>2257.8319999999999</v>
      </c>
      <c r="J30" s="77">
        <v>3381.393</v>
      </c>
      <c r="K30" s="77">
        <v>3756.34</v>
      </c>
      <c r="L30" s="77">
        <v>2566.982</v>
      </c>
      <c r="M30" s="77">
        <v>2572.578</v>
      </c>
      <c r="N30" s="77">
        <v>2631.3069999999998</v>
      </c>
      <c r="O30" s="77">
        <v>2409.0189999999998</v>
      </c>
      <c r="P30" s="77">
        <v>2414.1309999999999</v>
      </c>
      <c r="Q30" s="77">
        <v>2353.33</v>
      </c>
      <c r="R30" s="77">
        <v>2579.2750000000001</v>
      </c>
      <c r="S30" s="77">
        <v>2133.6979999999999</v>
      </c>
      <c r="T30" s="77">
        <v>2923.5039999999999</v>
      </c>
      <c r="U30" s="77">
        <v>2756.3409999999999</v>
      </c>
      <c r="V30" s="77">
        <v>2657.1039999999998</v>
      </c>
      <c r="W30" s="77">
        <v>2511.221</v>
      </c>
      <c r="X30" s="77">
        <v>2238.5320000000002</v>
      </c>
      <c r="Y30" s="77">
        <v>1610.752</v>
      </c>
      <c r="Z30" s="78"/>
      <c r="AA30" s="79">
        <f>SUM(B30:Z30)</f>
        <v>53459.057000000001</v>
      </c>
    </row>
    <row r="31" spans="1:27" ht="24.95" customHeight="1" x14ac:dyDescent="0.2">
      <c r="A31" s="82" t="s">
        <v>25</v>
      </c>
      <c r="B31" s="80">
        <v>1089</v>
      </c>
      <c r="C31" s="81">
        <v>796</v>
      </c>
      <c r="D31" s="81">
        <v>796</v>
      </c>
      <c r="E31" s="81">
        <v>638</v>
      </c>
      <c r="F31" s="81">
        <v>638</v>
      </c>
      <c r="G31" s="81">
        <v>638</v>
      </c>
      <c r="H31" s="81">
        <v>638</v>
      </c>
      <c r="I31" s="81">
        <v>638</v>
      </c>
      <c r="J31" s="81">
        <v>604</v>
      </c>
      <c r="K31" s="81"/>
      <c r="L31" s="81"/>
      <c r="M31" s="81"/>
      <c r="N31" s="81"/>
      <c r="O31" s="81"/>
      <c r="P31" s="81"/>
      <c r="Q31" s="81">
        <v>57</v>
      </c>
      <c r="R31" s="81">
        <v>388</v>
      </c>
      <c r="S31" s="81">
        <v>851</v>
      </c>
      <c r="T31" s="81">
        <v>1272</v>
      </c>
      <c r="U31" s="81">
        <v>1422</v>
      </c>
      <c r="V31" s="81">
        <v>1422</v>
      </c>
      <c r="W31" s="81">
        <v>1422</v>
      </c>
      <c r="X31" s="81">
        <v>1272</v>
      </c>
      <c r="Y31" s="81">
        <v>1352</v>
      </c>
      <c r="Z31" s="83"/>
      <c r="AA31" s="84">
        <f>SUM(B31:Z31)</f>
        <v>15933</v>
      </c>
    </row>
    <row r="32" spans="1:27" ht="30" customHeight="1" thickBot="1" x14ac:dyDescent="0.25">
      <c r="A32" s="60" t="s">
        <v>26</v>
      </c>
      <c r="B32" s="61">
        <f>IF(LEN(B$2)&gt;0,SUM(B29:B31),"")</f>
        <v>3284.616</v>
      </c>
      <c r="C32" s="62">
        <f t="shared" ref="C32:Z32" si="4">IF(LEN(C$2)&gt;0,SUM(C29:C31),"")</f>
        <v>3245.942</v>
      </c>
      <c r="D32" s="62">
        <f t="shared" si="4"/>
        <v>3286.1660000000002</v>
      </c>
      <c r="E32" s="62">
        <f t="shared" si="4"/>
        <v>3187.248</v>
      </c>
      <c r="F32" s="62">
        <f t="shared" si="4"/>
        <v>3250.402</v>
      </c>
      <c r="G32" s="62">
        <f t="shared" si="4"/>
        <v>3331.6940000000004</v>
      </c>
      <c r="H32" s="62">
        <f t="shared" si="4"/>
        <v>3447.45</v>
      </c>
      <c r="I32" s="62">
        <f t="shared" si="4"/>
        <v>4590.732</v>
      </c>
      <c r="J32" s="62">
        <f t="shared" si="4"/>
        <v>6205.2929999999997</v>
      </c>
      <c r="K32" s="62">
        <f t="shared" si="4"/>
        <v>6455.74</v>
      </c>
      <c r="L32" s="62">
        <f t="shared" si="4"/>
        <v>5615.3819999999996</v>
      </c>
      <c r="M32" s="62">
        <f t="shared" si="4"/>
        <v>5851.9780000000001</v>
      </c>
      <c r="N32" s="62">
        <f t="shared" si="4"/>
        <v>5927.7070000000003</v>
      </c>
      <c r="O32" s="62">
        <f t="shared" si="4"/>
        <v>5647.9189999999999</v>
      </c>
      <c r="P32" s="62">
        <f t="shared" si="4"/>
        <v>5393.5309999999999</v>
      </c>
      <c r="Q32" s="62">
        <f t="shared" si="4"/>
        <v>5081.7299999999996</v>
      </c>
      <c r="R32" s="62">
        <f t="shared" si="4"/>
        <v>5269.1750000000002</v>
      </c>
      <c r="S32" s="62">
        <f t="shared" si="4"/>
        <v>4963.598</v>
      </c>
      <c r="T32" s="62">
        <f t="shared" si="4"/>
        <v>5900.4040000000005</v>
      </c>
      <c r="U32" s="62">
        <f t="shared" si="4"/>
        <v>6736.241</v>
      </c>
      <c r="V32" s="62">
        <f t="shared" si="4"/>
        <v>6156.0039999999999</v>
      </c>
      <c r="W32" s="62">
        <f t="shared" si="4"/>
        <v>5822.6210000000001</v>
      </c>
      <c r="X32" s="62">
        <f t="shared" si="4"/>
        <v>4985.9320000000007</v>
      </c>
      <c r="Y32" s="62">
        <f t="shared" si="4"/>
        <v>4389.152</v>
      </c>
      <c r="Z32" s="63" t="str">
        <f t="shared" si="4"/>
        <v/>
      </c>
      <c r="AA32" s="64">
        <f>SUM(AA29:AA31)</f>
        <v>118026.65700000001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38</v>
      </c>
      <c r="C35" s="95">
        <v>100</v>
      </c>
      <c r="D35" s="95">
        <v>85</v>
      </c>
      <c r="E35" s="95">
        <v>75.238</v>
      </c>
      <c r="F35" s="95">
        <v>101</v>
      </c>
      <c r="G35" s="95">
        <v>71</v>
      </c>
      <c r="H35" s="95">
        <v>61</v>
      </c>
      <c r="I35" s="95">
        <v>72</v>
      </c>
      <c r="J35" s="95">
        <v>184</v>
      </c>
      <c r="K35" s="95">
        <v>192</v>
      </c>
      <c r="L35" s="95">
        <v>185</v>
      </c>
      <c r="M35" s="95">
        <v>163</v>
      </c>
      <c r="N35" s="95">
        <v>184</v>
      </c>
      <c r="O35" s="95">
        <v>184</v>
      </c>
      <c r="P35" s="95">
        <v>184</v>
      </c>
      <c r="Q35" s="95">
        <v>184</v>
      </c>
      <c r="R35" s="95">
        <v>141</v>
      </c>
      <c r="S35" s="95">
        <v>40</v>
      </c>
      <c r="T35" s="95">
        <v>161</v>
      </c>
      <c r="U35" s="95">
        <v>317</v>
      </c>
      <c r="V35" s="95">
        <v>317</v>
      </c>
      <c r="W35" s="95">
        <v>203</v>
      </c>
      <c r="X35" s="95">
        <v>40</v>
      </c>
      <c r="Y35" s="95">
        <v>40</v>
      </c>
      <c r="Z35" s="96"/>
      <c r="AA35" s="74">
        <f t="shared" ref="AA35:AA40" si="5">SUM(B35:Z35)</f>
        <v>3322.2380000000003</v>
      </c>
    </row>
    <row r="36" spans="1:27" ht="24.95" customHeight="1" x14ac:dyDescent="0.2">
      <c r="A36" s="97" t="s">
        <v>29</v>
      </c>
      <c r="B36" s="98">
        <v>329</v>
      </c>
      <c r="C36" s="99">
        <v>420</v>
      </c>
      <c r="D36" s="99">
        <v>416</v>
      </c>
      <c r="E36" s="99">
        <v>450</v>
      </c>
      <c r="F36" s="99">
        <v>450</v>
      </c>
      <c r="G36" s="99">
        <v>437</v>
      </c>
      <c r="H36" s="99">
        <v>404</v>
      </c>
      <c r="I36" s="99">
        <v>394</v>
      </c>
      <c r="J36" s="99">
        <v>351</v>
      </c>
      <c r="K36" s="99">
        <v>401</v>
      </c>
      <c r="L36" s="99">
        <v>322</v>
      </c>
      <c r="M36" s="99">
        <v>322</v>
      </c>
      <c r="N36" s="99">
        <v>303</v>
      </c>
      <c r="O36" s="99">
        <v>287</v>
      </c>
      <c r="P36" s="99">
        <v>252</v>
      </c>
      <c r="Q36" s="99">
        <v>287</v>
      </c>
      <c r="R36" s="99">
        <v>288</v>
      </c>
      <c r="S36" s="99">
        <v>246</v>
      </c>
      <c r="T36" s="99">
        <v>236</v>
      </c>
      <c r="U36" s="99">
        <v>340</v>
      </c>
      <c r="V36" s="99">
        <v>284</v>
      </c>
      <c r="W36" s="99">
        <v>375</v>
      </c>
      <c r="X36" s="99">
        <v>361</v>
      </c>
      <c r="Y36" s="99">
        <v>341</v>
      </c>
      <c r="Z36" s="100"/>
      <c r="AA36" s="79">
        <f t="shared" si="5"/>
        <v>8296</v>
      </c>
    </row>
    <row r="37" spans="1:27" ht="24.95" customHeight="1" x14ac:dyDescent="0.2">
      <c r="A37" s="97" t="s">
        <v>30</v>
      </c>
      <c r="B37" s="98">
        <v>1328</v>
      </c>
      <c r="C37" s="99">
        <v>1190.7</v>
      </c>
      <c r="D37" s="99">
        <v>1013.7</v>
      </c>
      <c r="E37" s="99">
        <v>1050.5999999999999</v>
      </c>
      <c r="F37" s="99">
        <v>981.3</v>
      </c>
      <c r="G37" s="99">
        <v>1066.5</v>
      </c>
      <c r="H37" s="99">
        <v>1076.7</v>
      </c>
      <c r="I37" s="99">
        <v>238.7</v>
      </c>
      <c r="J37" s="99"/>
      <c r="K37" s="99"/>
      <c r="L37" s="99">
        <v>885.9</v>
      </c>
      <c r="M37" s="99">
        <v>933.1</v>
      </c>
      <c r="N37" s="99">
        <v>838.3</v>
      </c>
      <c r="O37" s="99">
        <v>844.7</v>
      </c>
      <c r="P37" s="99">
        <v>808.5</v>
      </c>
      <c r="Q37" s="99">
        <v>772</v>
      </c>
      <c r="R37" s="99">
        <v>490.8</v>
      </c>
      <c r="S37" s="99">
        <v>644</v>
      </c>
      <c r="T37" s="99"/>
      <c r="U37" s="99"/>
      <c r="V37" s="99"/>
      <c r="W37" s="99"/>
      <c r="X37" s="99">
        <v>387</v>
      </c>
      <c r="Y37" s="99">
        <v>557.5</v>
      </c>
      <c r="Z37" s="100"/>
      <c r="AA37" s="79">
        <f t="shared" si="5"/>
        <v>15108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105</v>
      </c>
      <c r="K38" s="99">
        <v>21</v>
      </c>
      <c r="L38" s="99"/>
      <c r="M38" s="99"/>
      <c r="N38" s="99"/>
      <c r="O38" s="99"/>
      <c r="P38" s="99"/>
      <c r="Q38" s="99"/>
      <c r="R38" s="99">
        <v>11</v>
      </c>
      <c r="S38" s="99">
        <v>83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1620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1795</v>
      </c>
      <c r="C40" s="88">
        <f t="shared" si="6"/>
        <v>1810.7</v>
      </c>
      <c r="D40" s="88">
        <f t="shared" si="6"/>
        <v>1614.7</v>
      </c>
      <c r="E40" s="88">
        <f t="shared" si="6"/>
        <v>1675.838</v>
      </c>
      <c r="F40" s="88">
        <f t="shared" si="6"/>
        <v>1632.3</v>
      </c>
      <c r="G40" s="88">
        <f t="shared" si="6"/>
        <v>1674.5</v>
      </c>
      <c r="H40" s="88">
        <f t="shared" si="6"/>
        <v>1641.7</v>
      </c>
      <c r="I40" s="88">
        <f t="shared" si="6"/>
        <v>804.7</v>
      </c>
      <c r="J40" s="88">
        <f t="shared" si="6"/>
        <v>640</v>
      </c>
      <c r="K40" s="88">
        <f t="shared" si="6"/>
        <v>614</v>
      </c>
      <c r="L40" s="88">
        <f t="shared" si="6"/>
        <v>1392.9</v>
      </c>
      <c r="M40" s="88">
        <f t="shared" si="6"/>
        <v>1418.1</v>
      </c>
      <c r="N40" s="88">
        <f t="shared" si="6"/>
        <v>1325.3</v>
      </c>
      <c r="O40" s="88">
        <f t="shared" si="6"/>
        <v>1315.7</v>
      </c>
      <c r="P40" s="88">
        <f t="shared" si="6"/>
        <v>1244.5</v>
      </c>
      <c r="Q40" s="88">
        <f t="shared" si="6"/>
        <v>1243</v>
      </c>
      <c r="R40" s="88">
        <f t="shared" si="6"/>
        <v>930.8</v>
      </c>
      <c r="S40" s="88">
        <f t="shared" si="6"/>
        <v>1013</v>
      </c>
      <c r="T40" s="88">
        <f t="shared" si="6"/>
        <v>497</v>
      </c>
      <c r="U40" s="88">
        <f t="shared" si="6"/>
        <v>757</v>
      </c>
      <c r="V40" s="88">
        <f t="shared" si="6"/>
        <v>701</v>
      </c>
      <c r="W40" s="88">
        <f t="shared" si="6"/>
        <v>678</v>
      </c>
      <c r="X40" s="88">
        <f t="shared" si="6"/>
        <v>888</v>
      </c>
      <c r="Y40" s="88">
        <f t="shared" si="6"/>
        <v>1038.5</v>
      </c>
      <c r="Z40" s="89" t="str">
        <f t="shared" si="6"/>
        <v/>
      </c>
      <c r="AA40" s="90">
        <f t="shared" si="5"/>
        <v>28346.237999999998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1328</v>
      </c>
      <c r="C45" s="99">
        <v>1190.7</v>
      </c>
      <c r="D45" s="99">
        <v>1013.7</v>
      </c>
      <c r="E45" s="99">
        <v>1050.5999999999999</v>
      </c>
      <c r="F45" s="99">
        <v>981.3</v>
      </c>
      <c r="G45" s="99">
        <v>1066.5</v>
      </c>
      <c r="H45" s="99">
        <v>1076.7</v>
      </c>
      <c r="I45" s="99">
        <v>238.7</v>
      </c>
      <c r="J45" s="99"/>
      <c r="K45" s="99"/>
      <c r="L45" s="99">
        <v>885.9</v>
      </c>
      <c r="M45" s="99">
        <v>933.1</v>
      </c>
      <c r="N45" s="99">
        <v>838.3</v>
      </c>
      <c r="O45" s="99">
        <v>844.7</v>
      </c>
      <c r="P45" s="99">
        <v>808.5</v>
      </c>
      <c r="Q45" s="99">
        <v>772</v>
      </c>
      <c r="R45" s="99">
        <v>490.8</v>
      </c>
      <c r="S45" s="99">
        <v>644</v>
      </c>
      <c r="T45" s="99"/>
      <c r="U45" s="99"/>
      <c r="V45" s="99"/>
      <c r="W45" s="99"/>
      <c r="X45" s="99">
        <v>387</v>
      </c>
      <c r="Y45" s="99">
        <v>557.5</v>
      </c>
      <c r="Z45" s="100"/>
      <c r="AA45" s="79">
        <f t="shared" si="7"/>
        <v>15108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1328</v>
      </c>
      <c r="C49" s="88">
        <f t="shared" ref="C49:Z49" si="8">IF(LEN(C$2)&gt;0,SUM(C43:C48),"")</f>
        <v>1190.7</v>
      </c>
      <c r="D49" s="88">
        <f t="shared" si="8"/>
        <v>1013.7</v>
      </c>
      <c r="E49" s="88">
        <f t="shared" si="8"/>
        <v>1050.5999999999999</v>
      </c>
      <c r="F49" s="88">
        <f t="shared" si="8"/>
        <v>981.3</v>
      </c>
      <c r="G49" s="88">
        <f t="shared" si="8"/>
        <v>1066.5</v>
      </c>
      <c r="H49" s="88">
        <f t="shared" si="8"/>
        <v>1076.7</v>
      </c>
      <c r="I49" s="88">
        <f t="shared" si="8"/>
        <v>238.7</v>
      </c>
      <c r="J49" s="88">
        <f t="shared" si="8"/>
        <v>0</v>
      </c>
      <c r="K49" s="88">
        <f t="shared" si="8"/>
        <v>0</v>
      </c>
      <c r="L49" s="88">
        <f t="shared" si="8"/>
        <v>885.9</v>
      </c>
      <c r="M49" s="88">
        <f t="shared" si="8"/>
        <v>933.1</v>
      </c>
      <c r="N49" s="88">
        <f t="shared" si="8"/>
        <v>838.3</v>
      </c>
      <c r="O49" s="88">
        <f t="shared" si="8"/>
        <v>844.7</v>
      </c>
      <c r="P49" s="88">
        <f t="shared" si="8"/>
        <v>808.5</v>
      </c>
      <c r="Q49" s="88">
        <f t="shared" si="8"/>
        <v>772</v>
      </c>
      <c r="R49" s="88">
        <f t="shared" si="8"/>
        <v>490.8</v>
      </c>
      <c r="S49" s="88">
        <f t="shared" si="8"/>
        <v>644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387</v>
      </c>
      <c r="Y49" s="88">
        <f t="shared" si="8"/>
        <v>557.5</v>
      </c>
      <c r="Z49" s="89" t="str">
        <f t="shared" si="8"/>
        <v/>
      </c>
      <c r="AA49" s="90">
        <f t="shared" si="7"/>
        <v>15108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4612.616</v>
      </c>
      <c r="C52" s="88">
        <f t="shared" si="10"/>
        <v>4436.6419999999998</v>
      </c>
      <c r="D52" s="88">
        <f t="shared" si="10"/>
        <v>4299.866</v>
      </c>
      <c r="E52" s="88">
        <f t="shared" si="10"/>
        <v>4237.848</v>
      </c>
      <c r="F52" s="88">
        <f t="shared" si="10"/>
        <v>4231.7019999999993</v>
      </c>
      <c r="G52" s="88">
        <f t="shared" si="10"/>
        <v>4398.1939999999995</v>
      </c>
      <c r="H52" s="88">
        <f t="shared" si="10"/>
        <v>4524.1499999999996</v>
      </c>
      <c r="I52" s="88">
        <f t="shared" si="10"/>
        <v>4829.4319999999998</v>
      </c>
      <c r="J52" s="88">
        <f t="shared" si="10"/>
        <v>6205.2930000000006</v>
      </c>
      <c r="K52" s="88">
        <f t="shared" si="10"/>
        <v>6455.74</v>
      </c>
      <c r="L52" s="88">
        <f t="shared" si="10"/>
        <v>6501.2819999999992</v>
      </c>
      <c r="M52" s="88">
        <f t="shared" si="10"/>
        <v>6785.0779999999995</v>
      </c>
      <c r="N52" s="88">
        <f t="shared" si="10"/>
        <v>6766.0069999999996</v>
      </c>
      <c r="O52" s="88">
        <f t="shared" si="10"/>
        <v>6492.6189999999988</v>
      </c>
      <c r="P52" s="88">
        <f t="shared" si="10"/>
        <v>6202.0309999999981</v>
      </c>
      <c r="Q52" s="88">
        <f t="shared" si="10"/>
        <v>5853.7300000000005</v>
      </c>
      <c r="R52" s="88">
        <f t="shared" si="10"/>
        <v>5759.9749999999995</v>
      </c>
      <c r="S52" s="88">
        <f t="shared" si="10"/>
        <v>5607.598</v>
      </c>
      <c r="T52" s="88">
        <f t="shared" si="10"/>
        <v>5900.4040000000005</v>
      </c>
      <c r="U52" s="88">
        <f t="shared" si="10"/>
        <v>6736.241</v>
      </c>
      <c r="V52" s="88">
        <f t="shared" si="10"/>
        <v>6156.0040000000008</v>
      </c>
      <c r="W52" s="88">
        <f t="shared" si="10"/>
        <v>5822.621000000001</v>
      </c>
      <c r="X52" s="88">
        <f t="shared" si="10"/>
        <v>5372.9319999999998</v>
      </c>
      <c r="Y52" s="88">
        <f t="shared" si="10"/>
        <v>4946.652</v>
      </c>
      <c r="Z52" s="89" t="str">
        <f t="shared" si="10"/>
        <v/>
      </c>
      <c r="AA52" s="104">
        <f>SUM(B52:Z52)</f>
        <v>133134.65699999998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4612.616</v>
      </c>
      <c r="C4" s="18">
        <v>4436.6730000000016</v>
      </c>
      <c r="D4" s="18">
        <v>4299.8750000000018</v>
      </c>
      <c r="E4" s="18">
        <v>4237.8539999999994</v>
      </c>
      <c r="F4" s="18">
        <v>4231.6640000000007</v>
      </c>
      <c r="G4" s="18">
        <v>4398.2370000000019</v>
      </c>
      <c r="H4" s="18">
        <v>4524.1010000000006</v>
      </c>
      <c r="I4" s="18">
        <v>4829.4170000000004</v>
      </c>
      <c r="J4" s="18">
        <v>6205.2930000000015</v>
      </c>
      <c r="K4" s="18">
        <v>6455.7380000000012</v>
      </c>
      <c r="L4" s="18">
        <v>6501.2870000000012</v>
      </c>
      <c r="M4" s="18">
        <v>6785.09</v>
      </c>
      <c r="N4" s="18">
        <v>6766.02</v>
      </c>
      <c r="O4" s="18">
        <v>6492.6330000000007</v>
      </c>
      <c r="P4" s="18">
        <v>6202.0449999999992</v>
      </c>
      <c r="Q4" s="18">
        <v>5853.759</v>
      </c>
      <c r="R4" s="18">
        <v>5759.93</v>
      </c>
      <c r="S4" s="18">
        <v>5607.597999999999</v>
      </c>
      <c r="T4" s="18">
        <v>5900.3810000000012</v>
      </c>
      <c r="U4" s="18">
        <v>6736.2240000000011</v>
      </c>
      <c r="V4" s="18">
        <v>6156.018</v>
      </c>
      <c r="W4" s="18">
        <v>5822.6049999999996</v>
      </c>
      <c r="X4" s="18">
        <v>5372.9249999999993</v>
      </c>
      <c r="Y4" s="18">
        <v>4946.643</v>
      </c>
      <c r="Z4" s="19"/>
      <c r="AA4" s="20">
        <f>SUM(B4:Z4)</f>
        <v>133134.62600000002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82.93</v>
      </c>
      <c r="C7" s="28">
        <v>62.18</v>
      </c>
      <c r="D7" s="28">
        <v>64.25</v>
      </c>
      <c r="E7" s="28">
        <v>70.540000000000006</v>
      </c>
      <c r="F7" s="28">
        <v>72.489999999999995</v>
      </c>
      <c r="G7" s="28">
        <v>80.34</v>
      </c>
      <c r="H7" s="28">
        <v>79.59</v>
      </c>
      <c r="I7" s="28">
        <v>81.13</v>
      </c>
      <c r="J7" s="28">
        <v>34.67</v>
      </c>
      <c r="K7" s="28">
        <v>0.1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1.1200000000000001</v>
      </c>
      <c r="S7" s="28">
        <v>75.150000000000006</v>
      </c>
      <c r="T7" s="28">
        <v>141.13</v>
      </c>
      <c r="U7" s="28">
        <v>153.30000000000001</v>
      </c>
      <c r="V7" s="28">
        <v>144.9</v>
      </c>
      <c r="W7" s="28">
        <v>125.67</v>
      </c>
      <c r="X7" s="28">
        <v>114.51</v>
      </c>
      <c r="Y7" s="28">
        <v>102.15</v>
      </c>
      <c r="Z7" s="29"/>
      <c r="AA7" s="30">
        <f>IF(SUM(B7:Z7)&lt;&gt;0,AVERAGEIF(B7:Z7,"&lt;&gt;"""),"")</f>
        <v>61.92291666666668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13.999000000000001</v>
      </c>
      <c r="H14" s="57">
        <v>9.9600000000000009</v>
      </c>
      <c r="I14" s="57"/>
      <c r="J14" s="57"/>
      <c r="K14" s="57"/>
      <c r="L14" s="57">
        <v>8.41</v>
      </c>
      <c r="M14" s="57">
        <v>7.09</v>
      </c>
      <c r="N14" s="57">
        <v>6.3</v>
      </c>
      <c r="O14" s="57">
        <v>6.9</v>
      </c>
      <c r="P14" s="57"/>
      <c r="Q14" s="57"/>
      <c r="R14" s="57"/>
      <c r="S14" s="57">
        <v>5.3319999999999999</v>
      </c>
      <c r="T14" s="57">
        <v>12.38</v>
      </c>
      <c r="U14" s="57">
        <v>13.997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210.36799999999999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13.999000000000001</v>
      </c>
      <c r="H16" s="62">
        <f t="shared" si="1"/>
        <v>9.9600000000000009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8.41</v>
      </c>
      <c r="M16" s="62">
        <f t="shared" si="1"/>
        <v>7.09</v>
      </c>
      <c r="N16" s="62">
        <f t="shared" si="1"/>
        <v>6.3</v>
      </c>
      <c r="O16" s="62">
        <f t="shared" si="1"/>
        <v>6.9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5.3319999999999999</v>
      </c>
      <c r="T16" s="62">
        <f t="shared" si="1"/>
        <v>12.38</v>
      </c>
      <c r="U16" s="62">
        <f t="shared" si="1"/>
        <v>13.997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210.36799999999999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899.07600000000002</v>
      </c>
      <c r="C19" s="72">
        <v>924.04600000000005</v>
      </c>
      <c r="D19" s="72">
        <v>919.22300000000007</v>
      </c>
      <c r="E19" s="72">
        <v>898.25400000000002</v>
      </c>
      <c r="F19" s="72">
        <v>917.60400000000004</v>
      </c>
      <c r="G19" s="72">
        <v>938.71400000000006</v>
      </c>
      <c r="H19" s="72">
        <v>937.80799999999999</v>
      </c>
      <c r="I19" s="72">
        <v>937.27500000000009</v>
      </c>
      <c r="J19" s="72">
        <v>940.20400000000006</v>
      </c>
      <c r="K19" s="72">
        <v>958.51900000000001</v>
      </c>
      <c r="L19" s="72">
        <v>951.22500000000002</v>
      </c>
      <c r="M19" s="72">
        <v>945.93100000000004</v>
      </c>
      <c r="N19" s="72">
        <v>920.08</v>
      </c>
      <c r="O19" s="72">
        <v>930.62900000000013</v>
      </c>
      <c r="P19" s="72">
        <v>932.54500000000007</v>
      </c>
      <c r="Q19" s="72">
        <v>942.9910000000001</v>
      </c>
      <c r="R19" s="72">
        <v>903.29499999999996</v>
      </c>
      <c r="S19" s="72">
        <v>890.38099999999997</v>
      </c>
      <c r="T19" s="72">
        <v>777.19200000000001</v>
      </c>
      <c r="U19" s="72">
        <v>756.89200000000005</v>
      </c>
      <c r="V19" s="72">
        <v>809.8130000000001</v>
      </c>
      <c r="W19" s="72">
        <v>810.50200000000007</v>
      </c>
      <c r="X19" s="72">
        <v>839.22800000000007</v>
      </c>
      <c r="Y19" s="72">
        <v>840.06799999999998</v>
      </c>
      <c r="Z19" s="73"/>
      <c r="AA19" s="74">
        <f t="shared" ref="AA19:AA25" si="2">SUM(B19:Z19)</f>
        <v>21521.494999999999</v>
      </c>
    </row>
    <row r="20" spans="1:27" ht="24.95" customHeight="1" x14ac:dyDescent="0.2">
      <c r="A20" s="75" t="s">
        <v>15</v>
      </c>
      <c r="B20" s="76">
        <v>903.13999999999987</v>
      </c>
      <c r="C20" s="77">
        <v>865.39199999999983</v>
      </c>
      <c r="D20" s="77">
        <v>861.16399999999987</v>
      </c>
      <c r="E20" s="77">
        <v>857.70999999999992</v>
      </c>
      <c r="F20" s="77">
        <v>860.60599999999988</v>
      </c>
      <c r="G20" s="77">
        <v>873.18999999999994</v>
      </c>
      <c r="H20" s="77">
        <v>879.32700000000011</v>
      </c>
      <c r="I20" s="77">
        <v>888.24900000000002</v>
      </c>
      <c r="J20" s="77">
        <v>887.87200000000007</v>
      </c>
      <c r="K20" s="77">
        <v>900.62</v>
      </c>
      <c r="L20" s="77">
        <v>892.83199999999999</v>
      </c>
      <c r="M20" s="77">
        <v>889.39800000000002</v>
      </c>
      <c r="N20" s="77">
        <v>887.6099999999999</v>
      </c>
      <c r="O20" s="77">
        <v>886.80200000000013</v>
      </c>
      <c r="P20" s="77">
        <v>903.16100000000006</v>
      </c>
      <c r="Q20" s="77">
        <v>945.8850000000001</v>
      </c>
      <c r="R20" s="77">
        <v>980.53999999999985</v>
      </c>
      <c r="S20" s="77">
        <v>945.7</v>
      </c>
      <c r="T20" s="77">
        <v>969.63700000000006</v>
      </c>
      <c r="U20" s="77">
        <v>1010.6760000000002</v>
      </c>
      <c r="V20" s="77">
        <v>982.17500000000007</v>
      </c>
      <c r="W20" s="77">
        <v>896.6819999999999</v>
      </c>
      <c r="X20" s="77">
        <v>874.32900000000018</v>
      </c>
      <c r="Y20" s="77">
        <v>851.678</v>
      </c>
      <c r="Z20" s="78"/>
      <c r="AA20" s="79">
        <f t="shared" si="2"/>
        <v>21694.375</v>
      </c>
    </row>
    <row r="21" spans="1:27" ht="24.95" customHeight="1" x14ac:dyDescent="0.2">
      <c r="A21" s="75" t="s">
        <v>16</v>
      </c>
      <c r="B21" s="80">
        <v>2342.9000000000005</v>
      </c>
      <c r="C21" s="81">
        <v>2216.7349999999997</v>
      </c>
      <c r="D21" s="81">
        <v>2095.4880000000003</v>
      </c>
      <c r="E21" s="81">
        <v>2051.39</v>
      </c>
      <c r="F21" s="81">
        <v>2047.954</v>
      </c>
      <c r="G21" s="81">
        <v>2118.3339999999998</v>
      </c>
      <c r="H21" s="81">
        <v>2244.0059999999999</v>
      </c>
      <c r="I21" s="81">
        <v>2536.393</v>
      </c>
      <c r="J21" s="81">
        <v>2864.2169999999996</v>
      </c>
      <c r="K21" s="81">
        <v>3269.3989999999999</v>
      </c>
      <c r="L21" s="81">
        <v>3518.8199999999993</v>
      </c>
      <c r="M21" s="81">
        <v>3704.6709999999998</v>
      </c>
      <c r="N21" s="81">
        <v>3695.0299999999997</v>
      </c>
      <c r="O21" s="81">
        <v>3420.3019999999997</v>
      </c>
      <c r="P21" s="81">
        <v>3182.3389999999999</v>
      </c>
      <c r="Q21" s="81">
        <v>3067.8830000000003</v>
      </c>
      <c r="R21" s="81">
        <v>3052.5950000000003</v>
      </c>
      <c r="S21" s="81">
        <v>3005.6850000000004</v>
      </c>
      <c r="T21" s="81">
        <v>3252.2719999999995</v>
      </c>
      <c r="U21" s="81">
        <v>3654.259</v>
      </c>
      <c r="V21" s="81">
        <v>3630.4299999999989</v>
      </c>
      <c r="W21" s="81">
        <v>3332.1209999999996</v>
      </c>
      <c r="X21" s="81">
        <v>2971.3679999999995</v>
      </c>
      <c r="Y21" s="81">
        <v>2594.3969999999999</v>
      </c>
      <c r="Z21" s="78"/>
      <c r="AA21" s="79">
        <f t="shared" si="2"/>
        <v>69868.987999999983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1320</v>
      </c>
    </row>
    <row r="23" spans="1:27" ht="24.95" customHeight="1" x14ac:dyDescent="0.2">
      <c r="A23" s="85" t="s">
        <v>18</v>
      </c>
      <c r="B23" s="77">
        <v>63.5</v>
      </c>
      <c r="C23" s="77">
        <v>58.5</v>
      </c>
      <c r="D23" s="77">
        <v>57</v>
      </c>
      <c r="E23" s="77">
        <v>59.5</v>
      </c>
      <c r="F23" s="77">
        <v>59.5</v>
      </c>
      <c r="G23" s="77">
        <v>58</v>
      </c>
      <c r="H23" s="77">
        <v>59</v>
      </c>
      <c r="I23" s="77">
        <v>61.5</v>
      </c>
      <c r="J23" s="77">
        <v>91</v>
      </c>
      <c r="K23" s="77">
        <v>166.5</v>
      </c>
      <c r="L23" s="77">
        <v>240</v>
      </c>
      <c r="M23" s="77">
        <v>307</v>
      </c>
      <c r="N23" s="77">
        <v>297</v>
      </c>
      <c r="O23" s="77">
        <v>283</v>
      </c>
      <c r="P23" s="77">
        <v>230</v>
      </c>
      <c r="Q23" s="77">
        <v>169</v>
      </c>
      <c r="R23" s="77">
        <v>115.5</v>
      </c>
      <c r="S23" s="77">
        <v>71.5</v>
      </c>
      <c r="T23" s="77">
        <v>64</v>
      </c>
      <c r="U23" s="77">
        <v>102</v>
      </c>
      <c r="V23" s="77">
        <v>87</v>
      </c>
      <c r="W23" s="77">
        <v>85</v>
      </c>
      <c r="X23" s="77">
        <v>61</v>
      </c>
      <c r="Y23" s="77">
        <v>63.5</v>
      </c>
      <c r="Z23" s="77"/>
      <c r="AA23" s="79">
        <f t="shared" si="2"/>
        <v>2909.5</v>
      </c>
    </row>
    <row r="24" spans="1:27" ht="24.95" customHeight="1" x14ac:dyDescent="0.2">
      <c r="A24" s="85" t="s">
        <v>19</v>
      </c>
      <c r="B24" s="77">
        <v>208</v>
      </c>
      <c r="C24" s="77">
        <v>198</v>
      </c>
      <c r="D24" s="77">
        <v>193</v>
      </c>
      <c r="E24" s="77">
        <v>191</v>
      </c>
      <c r="F24" s="77">
        <v>196</v>
      </c>
      <c r="G24" s="77">
        <v>210.99999999999997</v>
      </c>
      <c r="H24" s="77">
        <v>234</v>
      </c>
      <c r="I24" s="77">
        <v>266.00000000000006</v>
      </c>
      <c r="J24" s="77">
        <v>285</v>
      </c>
      <c r="K24" s="77">
        <v>294</v>
      </c>
      <c r="L24" s="77">
        <v>293</v>
      </c>
      <c r="M24" s="77">
        <v>300</v>
      </c>
      <c r="N24" s="77">
        <v>315</v>
      </c>
      <c r="O24" s="77">
        <v>316</v>
      </c>
      <c r="P24" s="77">
        <v>305.00000000000006</v>
      </c>
      <c r="Q24" s="77">
        <v>298</v>
      </c>
      <c r="R24" s="77">
        <v>304</v>
      </c>
      <c r="S24" s="77">
        <v>317.99999999999994</v>
      </c>
      <c r="T24" s="77">
        <v>340</v>
      </c>
      <c r="U24" s="77">
        <v>332.99999999999994</v>
      </c>
      <c r="V24" s="77">
        <v>309.00000000000006</v>
      </c>
      <c r="W24" s="77">
        <v>282.00000000000006</v>
      </c>
      <c r="X24" s="77">
        <v>255</v>
      </c>
      <c r="Y24" s="77">
        <v>226.99999999999997</v>
      </c>
      <c r="Z24" s="77"/>
      <c r="AA24" s="79">
        <f t="shared" si="2"/>
        <v>6471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4416.616</v>
      </c>
      <c r="C26" s="88">
        <f t="shared" ref="C26:Z26" si="3">IF(LEN(C$2)&gt;0,SUM(C19:C25),"")</f>
        <v>4262.6729999999998</v>
      </c>
      <c r="D26" s="88">
        <f t="shared" si="3"/>
        <v>4125.875</v>
      </c>
      <c r="E26" s="88">
        <f t="shared" si="3"/>
        <v>4057.8539999999998</v>
      </c>
      <c r="F26" s="88">
        <f t="shared" si="3"/>
        <v>4081.6639999999998</v>
      </c>
      <c r="G26" s="88">
        <f t="shared" si="3"/>
        <v>4199.2379999999994</v>
      </c>
      <c r="H26" s="88">
        <f t="shared" si="3"/>
        <v>4354.1409999999996</v>
      </c>
      <c r="I26" s="88">
        <f t="shared" si="3"/>
        <v>4689.4170000000004</v>
      </c>
      <c r="J26" s="88">
        <f t="shared" si="3"/>
        <v>5068.2929999999997</v>
      </c>
      <c r="K26" s="88">
        <f t="shared" si="3"/>
        <v>5809.0380000000005</v>
      </c>
      <c r="L26" s="88">
        <f t="shared" si="3"/>
        <v>6115.8769999999995</v>
      </c>
      <c r="M26" s="88">
        <f t="shared" si="3"/>
        <v>6367</v>
      </c>
      <c r="N26" s="88">
        <f t="shared" si="3"/>
        <v>6334.7199999999993</v>
      </c>
      <c r="O26" s="88">
        <f t="shared" si="3"/>
        <v>6056.7330000000002</v>
      </c>
      <c r="P26" s="88">
        <f t="shared" si="3"/>
        <v>5773.0450000000001</v>
      </c>
      <c r="Q26" s="88">
        <f t="shared" si="3"/>
        <v>5423.759</v>
      </c>
      <c r="R26" s="88">
        <f t="shared" si="3"/>
        <v>5355.93</v>
      </c>
      <c r="S26" s="88">
        <f t="shared" si="3"/>
        <v>5231.2660000000005</v>
      </c>
      <c r="T26" s="88">
        <f t="shared" si="3"/>
        <v>5403.1009999999997</v>
      </c>
      <c r="U26" s="88">
        <f t="shared" si="3"/>
        <v>5856.8270000000002</v>
      </c>
      <c r="V26" s="88">
        <f t="shared" si="3"/>
        <v>5818.4179999999997</v>
      </c>
      <c r="W26" s="88">
        <f t="shared" si="3"/>
        <v>5406.3049999999994</v>
      </c>
      <c r="X26" s="88">
        <f t="shared" si="3"/>
        <v>5000.9249999999993</v>
      </c>
      <c r="Y26" s="88">
        <f t="shared" si="3"/>
        <v>4576.643</v>
      </c>
      <c r="Z26" s="89" t="str">
        <f t="shared" si="3"/>
        <v/>
      </c>
      <c r="AA26" s="90">
        <f>SUM(AA19:AA25)</f>
        <v>123785.35799999998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368.5</v>
      </c>
      <c r="C29" s="72">
        <v>338.5</v>
      </c>
      <c r="D29" s="72">
        <v>332</v>
      </c>
      <c r="E29" s="72">
        <v>347.5</v>
      </c>
      <c r="F29" s="72">
        <v>352.5</v>
      </c>
      <c r="G29" s="72">
        <v>366</v>
      </c>
      <c r="H29" s="72">
        <v>365</v>
      </c>
      <c r="I29" s="72">
        <v>409.5</v>
      </c>
      <c r="J29" s="72">
        <v>463</v>
      </c>
      <c r="K29" s="72">
        <v>552.5</v>
      </c>
      <c r="L29" s="72">
        <v>628</v>
      </c>
      <c r="M29" s="72">
        <v>702</v>
      </c>
      <c r="N29" s="72">
        <v>725</v>
      </c>
      <c r="O29" s="72">
        <v>712</v>
      </c>
      <c r="P29" s="72">
        <v>628</v>
      </c>
      <c r="Q29" s="72">
        <v>555</v>
      </c>
      <c r="R29" s="72">
        <v>479.5</v>
      </c>
      <c r="S29" s="72">
        <v>471.5</v>
      </c>
      <c r="T29" s="72">
        <v>471</v>
      </c>
      <c r="U29" s="72">
        <v>502</v>
      </c>
      <c r="V29" s="72">
        <v>463</v>
      </c>
      <c r="W29" s="72">
        <v>434</v>
      </c>
      <c r="X29" s="72">
        <v>413</v>
      </c>
      <c r="Y29" s="72">
        <v>387.5</v>
      </c>
      <c r="Z29" s="73"/>
      <c r="AA29" s="74">
        <f>SUM(B29:Z29)</f>
        <v>11466.5</v>
      </c>
    </row>
    <row r="30" spans="1:27" ht="24.95" customHeight="1" x14ac:dyDescent="0.2">
      <c r="A30" s="75" t="s">
        <v>24</v>
      </c>
      <c r="B30" s="76">
        <v>4244.116</v>
      </c>
      <c r="C30" s="77">
        <v>4098.1729999999998</v>
      </c>
      <c r="D30" s="77">
        <v>3967.875</v>
      </c>
      <c r="E30" s="77">
        <v>3890.3539999999998</v>
      </c>
      <c r="F30" s="77">
        <v>3879.1640000000002</v>
      </c>
      <c r="G30" s="77">
        <v>4032.2370000000001</v>
      </c>
      <c r="H30" s="77">
        <v>4159.1009999999997</v>
      </c>
      <c r="I30" s="77">
        <v>4419.9170000000004</v>
      </c>
      <c r="J30" s="77">
        <v>4783.2929999999997</v>
      </c>
      <c r="K30" s="77">
        <v>5524.5379999999996</v>
      </c>
      <c r="L30" s="77">
        <v>5873.2870000000003</v>
      </c>
      <c r="M30" s="77">
        <v>6083.09</v>
      </c>
      <c r="N30" s="77">
        <v>6041.02</v>
      </c>
      <c r="O30" s="77">
        <v>5780.6329999999998</v>
      </c>
      <c r="P30" s="77">
        <v>5574.0450000000001</v>
      </c>
      <c r="Q30" s="77">
        <v>5298.759</v>
      </c>
      <c r="R30" s="77">
        <v>5280.43</v>
      </c>
      <c r="S30" s="77">
        <v>5136.098</v>
      </c>
      <c r="T30" s="77">
        <v>5182.4809999999998</v>
      </c>
      <c r="U30" s="77">
        <v>5584.8239999999996</v>
      </c>
      <c r="V30" s="77">
        <v>5618.4179999999997</v>
      </c>
      <c r="W30" s="77">
        <v>5298.3050000000003</v>
      </c>
      <c r="X30" s="77">
        <v>4959.9250000000002</v>
      </c>
      <c r="Y30" s="77">
        <v>4559.143</v>
      </c>
      <c r="Z30" s="78"/>
      <c r="AA30" s="79">
        <f>SUM(B30:Z30)</f>
        <v>119269.226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4612.616</v>
      </c>
      <c r="C32" s="62">
        <f t="shared" ref="C32:Z32" si="4">IF(LEN(C$2)&gt;0,SUM(C29:C31),"")</f>
        <v>4436.6729999999998</v>
      </c>
      <c r="D32" s="62">
        <f t="shared" si="4"/>
        <v>4299.875</v>
      </c>
      <c r="E32" s="62">
        <f t="shared" si="4"/>
        <v>4237.8539999999994</v>
      </c>
      <c r="F32" s="62">
        <f t="shared" si="4"/>
        <v>4231.6640000000007</v>
      </c>
      <c r="G32" s="62">
        <f t="shared" si="4"/>
        <v>4398.2370000000001</v>
      </c>
      <c r="H32" s="62">
        <f t="shared" si="4"/>
        <v>4524.1009999999997</v>
      </c>
      <c r="I32" s="62">
        <f t="shared" si="4"/>
        <v>4829.4170000000004</v>
      </c>
      <c r="J32" s="62">
        <f t="shared" si="4"/>
        <v>5246.2929999999997</v>
      </c>
      <c r="K32" s="62">
        <f t="shared" si="4"/>
        <v>6077.0379999999996</v>
      </c>
      <c r="L32" s="62">
        <f t="shared" si="4"/>
        <v>6501.2870000000003</v>
      </c>
      <c r="M32" s="62">
        <f t="shared" si="4"/>
        <v>6785.09</v>
      </c>
      <c r="N32" s="62">
        <f t="shared" si="4"/>
        <v>6766.02</v>
      </c>
      <c r="O32" s="62">
        <f t="shared" si="4"/>
        <v>6492.6329999999998</v>
      </c>
      <c r="P32" s="62">
        <f t="shared" si="4"/>
        <v>6202.0450000000001</v>
      </c>
      <c r="Q32" s="62">
        <f t="shared" si="4"/>
        <v>5853.759</v>
      </c>
      <c r="R32" s="62">
        <f t="shared" si="4"/>
        <v>5759.93</v>
      </c>
      <c r="S32" s="62">
        <f t="shared" si="4"/>
        <v>5607.598</v>
      </c>
      <c r="T32" s="62">
        <f t="shared" si="4"/>
        <v>5653.4809999999998</v>
      </c>
      <c r="U32" s="62">
        <f t="shared" si="4"/>
        <v>6086.8239999999996</v>
      </c>
      <c r="V32" s="62">
        <f t="shared" si="4"/>
        <v>6081.4179999999997</v>
      </c>
      <c r="W32" s="62">
        <f t="shared" si="4"/>
        <v>5732.3050000000003</v>
      </c>
      <c r="X32" s="62">
        <f t="shared" si="4"/>
        <v>5372.9250000000002</v>
      </c>
      <c r="Y32" s="62">
        <f t="shared" si="4"/>
        <v>4946.643</v>
      </c>
      <c r="Z32" s="63" t="str">
        <f t="shared" si="4"/>
        <v/>
      </c>
      <c r="AA32" s="64">
        <f>SUM(AA29:AA31)</f>
        <v>130735.726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80</v>
      </c>
      <c r="C35" s="95">
        <v>85</v>
      </c>
      <c r="D35" s="95">
        <v>85</v>
      </c>
      <c r="E35" s="95">
        <v>76</v>
      </c>
      <c r="F35" s="95">
        <v>76</v>
      </c>
      <c r="G35" s="95">
        <v>95</v>
      </c>
      <c r="H35" s="95">
        <v>85</v>
      </c>
      <c r="I35" s="95">
        <v>95</v>
      </c>
      <c r="J35" s="95">
        <v>128</v>
      </c>
      <c r="K35" s="95">
        <v>53</v>
      </c>
      <c r="L35" s="95">
        <v>56</v>
      </c>
      <c r="M35" s="95">
        <v>86</v>
      </c>
      <c r="N35" s="95">
        <v>75</v>
      </c>
      <c r="O35" s="95">
        <v>75</v>
      </c>
      <c r="P35" s="95">
        <v>75</v>
      </c>
      <c r="Q35" s="95">
        <v>103</v>
      </c>
      <c r="R35" s="95">
        <v>76</v>
      </c>
      <c r="S35" s="95">
        <v>164</v>
      </c>
      <c r="T35" s="95">
        <v>33</v>
      </c>
      <c r="U35" s="95">
        <v>34</v>
      </c>
      <c r="V35" s="95">
        <v>44</v>
      </c>
      <c r="W35" s="95">
        <v>75</v>
      </c>
      <c r="X35" s="95">
        <v>150</v>
      </c>
      <c r="Y35" s="95">
        <v>150</v>
      </c>
      <c r="Z35" s="96"/>
      <c r="AA35" s="74">
        <f t="shared" ref="AA35:AA40" si="5">SUM(B35:Z35)</f>
        <v>2054</v>
      </c>
    </row>
    <row r="36" spans="1:27" ht="24.95" customHeight="1" x14ac:dyDescent="0.2">
      <c r="A36" s="97" t="s">
        <v>42</v>
      </c>
      <c r="B36" s="98">
        <v>72</v>
      </c>
      <c r="C36" s="99">
        <v>45</v>
      </c>
      <c r="D36" s="99">
        <v>45</v>
      </c>
      <c r="E36" s="99">
        <v>60</v>
      </c>
      <c r="F36" s="99">
        <v>60</v>
      </c>
      <c r="G36" s="99">
        <v>60</v>
      </c>
      <c r="H36" s="99">
        <v>45</v>
      </c>
      <c r="I36" s="99">
        <v>45</v>
      </c>
      <c r="J36" s="99">
        <v>45</v>
      </c>
      <c r="K36" s="99">
        <v>95</v>
      </c>
      <c r="L36" s="99">
        <v>155</v>
      </c>
      <c r="M36" s="99">
        <v>159</v>
      </c>
      <c r="N36" s="99">
        <v>184</v>
      </c>
      <c r="O36" s="99">
        <v>188</v>
      </c>
      <c r="P36" s="99">
        <v>188</v>
      </c>
      <c r="Q36" s="99">
        <v>161</v>
      </c>
      <c r="R36" s="99">
        <v>151</v>
      </c>
      <c r="S36" s="99">
        <v>207</v>
      </c>
      <c r="T36" s="99">
        <v>175</v>
      </c>
      <c r="U36" s="99">
        <v>182</v>
      </c>
      <c r="V36" s="99">
        <v>175</v>
      </c>
      <c r="W36" s="99">
        <v>207</v>
      </c>
      <c r="X36" s="99">
        <v>178</v>
      </c>
      <c r="Y36" s="99">
        <v>176</v>
      </c>
      <c r="Z36" s="100"/>
      <c r="AA36" s="79">
        <f t="shared" si="5"/>
        <v>3058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959</v>
      </c>
      <c r="K37" s="99">
        <v>378.7</v>
      </c>
      <c r="L37" s="99"/>
      <c r="M37" s="99"/>
      <c r="N37" s="99"/>
      <c r="O37" s="99"/>
      <c r="P37" s="99"/>
      <c r="Q37" s="99"/>
      <c r="R37" s="99"/>
      <c r="S37" s="99"/>
      <c r="T37" s="99">
        <v>246.9</v>
      </c>
      <c r="U37" s="99">
        <v>649.4</v>
      </c>
      <c r="V37" s="99">
        <v>74.599999999999994</v>
      </c>
      <c r="W37" s="99">
        <v>90.3</v>
      </c>
      <c r="X37" s="99"/>
      <c r="Y37" s="99"/>
      <c r="Z37" s="100"/>
      <c r="AA37" s="79">
        <f t="shared" si="5"/>
        <v>2398.9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/>
      <c r="G38" s="99">
        <v>30</v>
      </c>
      <c r="H38" s="99">
        <v>30</v>
      </c>
      <c r="I38" s="99"/>
      <c r="J38" s="99">
        <v>5</v>
      </c>
      <c r="K38" s="99">
        <v>120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177</v>
      </c>
      <c r="S38" s="99"/>
      <c r="T38" s="99">
        <v>30</v>
      </c>
      <c r="U38" s="99"/>
      <c r="V38" s="99">
        <v>30</v>
      </c>
      <c r="W38" s="99">
        <v>30</v>
      </c>
      <c r="X38" s="99">
        <v>30</v>
      </c>
      <c r="Y38" s="99">
        <v>30</v>
      </c>
      <c r="Z38" s="100"/>
      <c r="AA38" s="79">
        <f t="shared" si="5"/>
        <v>1628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182</v>
      </c>
      <c r="C40" s="88">
        <f t="shared" ref="C40:Z40" si="6">IF(LEN(C$2)&gt;0,SUM(C35:C39),"")</f>
        <v>160</v>
      </c>
      <c r="D40" s="88">
        <f t="shared" si="6"/>
        <v>160</v>
      </c>
      <c r="E40" s="88">
        <f t="shared" si="6"/>
        <v>166</v>
      </c>
      <c r="F40" s="88">
        <f t="shared" si="6"/>
        <v>136</v>
      </c>
      <c r="G40" s="88">
        <f t="shared" si="6"/>
        <v>185</v>
      </c>
      <c r="H40" s="88">
        <f t="shared" si="6"/>
        <v>160</v>
      </c>
      <c r="I40" s="88">
        <f t="shared" si="6"/>
        <v>140</v>
      </c>
      <c r="J40" s="88">
        <f t="shared" si="6"/>
        <v>1137</v>
      </c>
      <c r="K40" s="88">
        <f t="shared" si="6"/>
        <v>646.70000000000005</v>
      </c>
      <c r="L40" s="88">
        <f t="shared" si="6"/>
        <v>377</v>
      </c>
      <c r="M40" s="88">
        <f t="shared" si="6"/>
        <v>411</v>
      </c>
      <c r="N40" s="88">
        <f t="shared" si="6"/>
        <v>425</v>
      </c>
      <c r="O40" s="88">
        <f t="shared" si="6"/>
        <v>429</v>
      </c>
      <c r="P40" s="88">
        <f t="shared" si="6"/>
        <v>429</v>
      </c>
      <c r="Q40" s="88">
        <f t="shared" si="6"/>
        <v>430</v>
      </c>
      <c r="R40" s="88">
        <f t="shared" si="6"/>
        <v>404</v>
      </c>
      <c r="S40" s="88">
        <f t="shared" si="6"/>
        <v>371</v>
      </c>
      <c r="T40" s="88">
        <f t="shared" si="6"/>
        <v>484.9</v>
      </c>
      <c r="U40" s="88">
        <f t="shared" si="6"/>
        <v>865.4</v>
      </c>
      <c r="V40" s="88">
        <f t="shared" si="6"/>
        <v>323.60000000000002</v>
      </c>
      <c r="W40" s="88">
        <f t="shared" si="6"/>
        <v>402.3</v>
      </c>
      <c r="X40" s="88">
        <f t="shared" si="6"/>
        <v>358</v>
      </c>
      <c r="Y40" s="88">
        <f t="shared" si="6"/>
        <v>356</v>
      </c>
      <c r="Z40" s="89" t="str">
        <f t="shared" si="6"/>
        <v/>
      </c>
      <c r="AA40" s="90">
        <f t="shared" si="5"/>
        <v>9138.9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959</v>
      </c>
      <c r="K45" s="99">
        <v>378.7</v>
      </c>
      <c r="L45" s="99"/>
      <c r="M45" s="99"/>
      <c r="N45" s="99"/>
      <c r="O45" s="99"/>
      <c r="P45" s="99"/>
      <c r="Q45" s="99"/>
      <c r="R45" s="99"/>
      <c r="S45" s="99"/>
      <c r="T45" s="99">
        <v>246.9</v>
      </c>
      <c r="U45" s="99">
        <v>649.4</v>
      </c>
      <c r="V45" s="99">
        <v>74.599999999999994</v>
      </c>
      <c r="W45" s="99">
        <v>90.3</v>
      </c>
      <c r="X45" s="99"/>
      <c r="Y45" s="99"/>
      <c r="Z45" s="100"/>
      <c r="AA45" s="79">
        <f t="shared" si="7"/>
        <v>2398.9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109.5</v>
      </c>
      <c r="C48" s="99">
        <v>108.5</v>
      </c>
      <c r="D48" s="99">
        <v>106.5</v>
      </c>
      <c r="E48" s="99">
        <v>106.5</v>
      </c>
      <c r="F48" s="99">
        <v>112.5</v>
      </c>
      <c r="G48" s="99">
        <v>121.5</v>
      </c>
      <c r="H48" s="99">
        <v>143.5</v>
      </c>
      <c r="I48" s="99">
        <v>150</v>
      </c>
      <c r="J48" s="99">
        <v>150</v>
      </c>
      <c r="K48" s="99">
        <v>146.5</v>
      </c>
      <c r="L48" s="99">
        <v>128.5</v>
      </c>
      <c r="M48" s="99">
        <v>124.5</v>
      </c>
      <c r="N48" s="99">
        <v>133.5</v>
      </c>
      <c r="O48" s="99">
        <v>100</v>
      </c>
      <c r="P48" s="99">
        <v>132.5</v>
      </c>
      <c r="Q48" s="99">
        <v>140.5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147.5</v>
      </c>
      <c r="X48" s="99">
        <v>118.5</v>
      </c>
      <c r="Y48" s="99">
        <v>95.5</v>
      </c>
      <c r="Z48" s="100"/>
      <c r="AA48" s="79">
        <f t="shared" si="7"/>
        <v>3126</v>
      </c>
    </row>
    <row r="49" spans="1:27" ht="30" customHeight="1" thickBot="1" x14ac:dyDescent="0.25">
      <c r="A49" s="86" t="s">
        <v>49</v>
      </c>
      <c r="B49" s="87">
        <f>IF(LEN(B$2)&gt;0,SUM(B43:B48),"")</f>
        <v>109.5</v>
      </c>
      <c r="C49" s="88">
        <f t="shared" ref="C49:Z49" si="8">IF(LEN(C$2)&gt;0,SUM(C43:C48),"")</f>
        <v>108.5</v>
      </c>
      <c r="D49" s="88">
        <f t="shared" si="8"/>
        <v>106.5</v>
      </c>
      <c r="E49" s="88">
        <f t="shared" si="8"/>
        <v>106.5</v>
      </c>
      <c r="F49" s="88">
        <f t="shared" si="8"/>
        <v>112.5</v>
      </c>
      <c r="G49" s="88">
        <f t="shared" si="8"/>
        <v>121.5</v>
      </c>
      <c r="H49" s="88">
        <f t="shared" si="8"/>
        <v>143.5</v>
      </c>
      <c r="I49" s="88">
        <f t="shared" si="8"/>
        <v>150</v>
      </c>
      <c r="J49" s="88">
        <f t="shared" si="8"/>
        <v>1109</v>
      </c>
      <c r="K49" s="88">
        <f t="shared" si="8"/>
        <v>525.20000000000005</v>
      </c>
      <c r="L49" s="88">
        <f t="shared" si="8"/>
        <v>128.5</v>
      </c>
      <c r="M49" s="88">
        <f t="shared" si="8"/>
        <v>124.5</v>
      </c>
      <c r="N49" s="88">
        <f t="shared" si="8"/>
        <v>133.5</v>
      </c>
      <c r="O49" s="88">
        <f t="shared" si="8"/>
        <v>100</v>
      </c>
      <c r="P49" s="88">
        <f t="shared" si="8"/>
        <v>132.5</v>
      </c>
      <c r="Q49" s="88">
        <f t="shared" si="8"/>
        <v>140.5</v>
      </c>
      <c r="R49" s="88">
        <f t="shared" si="8"/>
        <v>150</v>
      </c>
      <c r="S49" s="88">
        <f t="shared" si="8"/>
        <v>150</v>
      </c>
      <c r="T49" s="88">
        <f t="shared" si="8"/>
        <v>396.9</v>
      </c>
      <c r="U49" s="88">
        <f t="shared" si="8"/>
        <v>799.4</v>
      </c>
      <c r="V49" s="88">
        <f t="shared" si="8"/>
        <v>224.6</v>
      </c>
      <c r="W49" s="88">
        <f t="shared" si="8"/>
        <v>237.8</v>
      </c>
      <c r="X49" s="88">
        <f t="shared" si="8"/>
        <v>118.5</v>
      </c>
      <c r="Y49" s="88">
        <f t="shared" si="8"/>
        <v>95.5</v>
      </c>
      <c r="Z49" s="89" t="str">
        <f t="shared" si="8"/>
        <v/>
      </c>
      <c r="AA49" s="90">
        <f t="shared" si="7"/>
        <v>5524.9000000000005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4612.616</v>
      </c>
      <c r="C52" s="88">
        <f t="shared" ref="C52:Z52" si="10">IF(LEN(C$2)&gt;0,SUM(C10:C15)+C26+C40,"")</f>
        <v>4436.6729999999998</v>
      </c>
      <c r="D52" s="88">
        <f t="shared" si="10"/>
        <v>4299.875</v>
      </c>
      <c r="E52" s="88">
        <f t="shared" si="10"/>
        <v>4237.8539999999994</v>
      </c>
      <c r="F52" s="88">
        <f t="shared" si="10"/>
        <v>4231.6639999999998</v>
      </c>
      <c r="G52" s="88">
        <f t="shared" si="10"/>
        <v>4398.2369999999992</v>
      </c>
      <c r="H52" s="88">
        <f t="shared" si="10"/>
        <v>4524.1009999999997</v>
      </c>
      <c r="I52" s="88">
        <f t="shared" si="10"/>
        <v>4829.4170000000004</v>
      </c>
      <c r="J52" s="88">
        <f t="shared" si="10"/>
        <v>6205.2929999999997</v>
      </c>
      <c r="K52" s="88">
        <f t="shared" si="10"/>
        <v>6455.7380000000003</v>
      </c>
      <c r="L52" s="88">
        <f t="shared" si="10"/>
        <v>6501.2869999999994</v>
      </c>
      <c r="M52" s="88">
        <f t="shared" si="10"/>
        <v>6785.09</v>
      </c>
      <c r="N52" s="88">
        <f t="shared" si="10"/>
        <v>6766.0199999999995</v>
      </c>
      <c r="O52" s="88">
        <f t="shared" si="10"/>
        <v>6492.6329999999998</v>
      </c>
      <c r="P52" s="88">
        <f t="shared" si="10"/>
        <v>6202.0450000000001</v>
      </c>
      <c r="Q52" s="88">
        <f t="shared" si="10"/>
        <v>5853.759</v>
      </c>
      <c r="R52" s="88">
        <f t="shared" si="10"/>
        <v>5759.93</v>
      </c>
      <c r="S52" s="88">
        <f t="shared" si="10"/>
        <v>5607.5980000000009</v>
      </c>
      <c r="T52" s="88">
        <f t="shared" si="10"/>
        <v>5900.3809999999994</v>
      </c>
      <c r="U52" s="88">
        <f t="shared" si="10"/>
        <v>6736.2240000000002</v>
      </c>
      <c r="V52" s="88">
        <f t="shared" si="10"/>
        <v>6156.018</v>
      </c>
      <c r="W52" s="88">
        <f t="shared" si="10"/>
        <v>5822.6049999999996</v>
      </c>
      <c r="X52" s="88">
        <f t="shared" si="10"/>
        <v>5372.9249999999993</v>
      </c>
      <c r="Y52" s="88">
        <f t="shared" si="10"/>
        <v>4946.643</v>
      </c>
      <c r="Z52" s="89" t="str">
        <f t="shared" si="10"/>
        <v/>
      </c>
      <c r="AA52" s="104">
        <f>SUM(B52:Z52)</f>
        <v>133134.62599999999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-1328</v>
      </c>
      <c r="C4" s="18">
        <v>-1190.7</v>
      </c>
      <c r="D4" s="18">
        <v>-1013.7</v>
      </c>
      <c r="E4" s="18">
        <v>-1050.5999999999999</v>
      </c>
      <c r="F4" s="18">
        <v>-981.3</v>
      </c>
      <c r="G4" s="18">
        <v>-1066.5</v>
      </c>
      <c r="H4" s="18">
        <v>-1076.7</v>
      </c>
      <c r="I4" s="18">
        <v>-238.7</v>
      </c>
      <c r="J4" s="18">
        <v>959</v>
      </c>
      <c r="K4" s="18">
        <v>378.7</v>
      </c>
      <c r="L4" s="18">
        <v>-885.9</v>
      </c>
      <c r="M4" s="18">
        <v>-933.1</v>
      </c>
      <c r="N4" s="18">
        <v>-838.3</v>
      </c>
      <c r="O4" s="18">
        <v>-844.7</v>
      </c>
      <c r="P4" s="18">
        <v>-808.5</v>
      </c>
      <c r="Q4" s="18">
        <v>-772</v>
      </c>
      <c r="R4" s="18">
        <v>-490.8</v>
      </c>
      <c r="S4" s="18">
        <v>-644</v>
      </c>
      <c r="T4" s="18">
        <v>246.9</v>
      </c>
      <c r="U4" s="18">
        <v>649.4</v>
      </c>
      <c r="V4" s="18">
        <v>74.599999999999994</v>
      </c>
      <c r="W4" s="18">
        <v>90.3</v>
      </c>
      <c r="X4" s="18">
        <v>-387</v>
      </c>
      <c r="Y4" s="18">
        <v>-557.5</v>
      </c>
      <c r="Z4" s="19"/>
      <c r="AA4" s="111">
        <f>SUM(B4:Z4)</f>
        <v>-12709.1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82.93</v>
      </c>
      <c r="C7" s="117">
        <v>62.18</v>
      </c>
      <c r="D7" s="117">
        <v>64.25</v>
      </c>
      <c r="E7" s="117">
        <v>70.540000000000006</v>
      </c>
      <c r="F7" s="117">
        <v>72.489999999999995</v>
      </c>
      <c r="G7" s="117">
        <v>80.34</v>
      </c>
      <c r="H7" s="117">
        <v>79.59</v>
      </c>
      <c r="I7" s="117">
        <v>81.13</v>
      </c>
      <c r="J7" s="117">
        <v>34.67</v>
      </c>
      <c r="K7" s="117">
        <v>0.1</v>
      </c>
      <c r="L7" s="117">
        <v>0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1.1200000000000001</v>
      </c>
      <c r="S7" s="117">
        <v>75.150000000000006</v>
      </c>
      <c r="T7" s="117">
        <v>141.13</v>
      </c>
      <c r="U7" s="117">
        <v>153.30000000000001</v>
      </c>
      <c r="V7" s="117">
        <v>144.9</v>
      </c>
      <c r="W7" s="117">
        <v>125.67</v>
      </c>
      <c r="X7" s="117">
        <v>114.51</v>
      </c>
      <c r="Y7" s="117">
        <v>102.15</v>
      </c>
      <c r="Z7" s="118"/>
      <c r="AA7" s="119">
        <f>IF(SUM(B7:Z7)&lt;&gt;0,AVERAGEIF(B7:Z7,"&lt;&gt;"""),"")</f>
        <v>61.92291666666668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1328</v>
      </c>
      <c r="C13" s="129">
        <v>1190.7</v>
      </c>
      <c r="D13" s="129">
        <v>1013.7</v>
      </c>
      <c r="E13" s="129">
        <v>1050.5999999999999</v>
      </c>
      <c r="F13" s="129">
        <v>981.3</v>
      </c>
      <c r="G13" s="129">
        <v>1066.5</v>
      </c>
      <c r="H13" s="129">
        <v>1076.7</v>
      </c>
      <c r="I13" s="129">
        <v>238.7</v>
      </c>
      <c r="J13" s="129"/>
      <c r="K13" s="129"/>
      <c r="L13" s="129">
        <v>885.9</v>
      </c>
      <c r="M13" s="129">
        <v>933.1</v>
      </c>
      <c r="N13" s="129">
        <v>838.3</v>
      </c>
      <c r="O13" s="129">
        <v>844.7</v>
      </c>
      <c r="P13" s="129">
        <v>808.5</v>
      </c>
      <c r="Q13" s="129">
        <v>772</v>
      </c>
      <c r="R13" s="129">
        <v>490.8</v>
      </c>
      <c r="S13" s="129">
        <v>644</v>
      </c>
      <c r="T13" s="129"/>
      <c r="U13" s="129"/>
      <c r="V13" s="129"/>
      <c r="W13" s="129"/>
      <c r="X13" s="129">
        <v>387</v>
      </c>
      <c r="Y13" s="130">
        <v>557.5</v>
      </c>
      <c r="Z13" s="131"/>
      <c r="AA13" s="132">
        <f t="shared" si="0"/>
        <v>15108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1328</v>
      </c>
      <c r="C16" s="135">
        <f t="shared" si="1"/>
        <v>1190.7</v>
      </c>
      <c r="D16" s="135">
        <f t="shared" si="1"/>
        <v>1013.7</v>
      </c>
      <c r="E16" s="135">
        <f t="shared" si="1"/>
        <v>1050.5999999999999</v>
      </c>
      <c r="F16" s="135">
        <f t="shared" si="1"/>
        <v>981.3</v>
      </c>
      <c r="G16" s="135">
        <f t="shared" si="1"/>
        <v>1066.5</v>
      </c>
      <c r="H16" s="135">
        <f t="shared" si="1"/>
        <v>1076.7</v>
      </c>
      <c r="I16" s="135">
        <f t="shared" si="1"/>
        <v>238.7</v>
      </c>
      <c r="J16" s="135">
        <f t="shared" si="1"/>
        <v>0</v>
      </c>
      <c r="K16" s="135">
        <f t="shared" si="1"/>
        <v>0</v>
      </c>
      <c r="L16" s="135">
        <f t="shared" si="1"/>
        <v>885.9</v>
      </c>
      <c r="M16" s="135">
        <f t="shared" si="1"/>
        <v>933.1</v>
      </c>
      <c r="N16" s="135">
        <f t="shared" si="1"/>
        <v>838.3</v>
      </c>
      <c r="O16" s="135">
        <f t="shared" si="1"/>
        <v>844.7</v>
      </c>
      <c r="P16" s="135">
        <f t="shared" si="1"/>
        <v>808.5</v>
      </c>
      <c r="Q16" s="135">
        <f t="shared" si="1"/>
        <v>772</v>
      </c>
      <c r="R16" s="135">
        <f t="shared" si="1"/>
        <v>490.8</v>
      </c>
      <c r="S16" s="135">
        <f t="shared" si="1"/>
        <v>644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387</v>
      </c>
      <c r="Y16" s="135">
        <f t="shared" si="1"/>
        <v>557.5</v>
      </c>
      <c r="Z16" s="136" t="str">
        <f t="shared" si="1"/>
        <v/>
      </c>
      <c r="AA16" s="90">
        <f t="shared" si="0"/>
        <v>15108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959</v>
      </c>
      <c r="K21" s="129">
        <v>378.7</v>
      </c>
      <c r="L21" s="129"/>
      <c r="M21" s="129"/>
      <c r="N21" s="129"/>
      <c r="O21" s="129"/>
      <c r="P21" s="129"/>
      <c r="Q21" s="129"/>
      <c r="R21" s="129"/>
      <c r="S21" s="129"/>
      <c r="T21" s="129">
        <v>246.9</v>
      </c>
      <c r="U21" s="129">
        <v>649.4</v>
      </c>
      <c r="V21" s="129">
        <v>74.599999999999994</v>
      </c>
      <c r="W21" s="129">
        <v>90.3</v>
      </c>
      <c r="X21" s="129"/>
      <c r="Y21" s="130"/>
      <c r="Z21" s="131"/>
      <c r="AA21" s="132">
        <f t="shared" si="2"/>
        <v>2398.9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959</v>
      </c>
      <c r="K24" s="135">
        <f t="shared" si="3"/>
        <v>378.7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246.9</v>
      </c>
      <c r="U24" s="135">
        <f t="shared" si="3"/>
        <v>649.4</v>
      </c>
      <c r="V24" s="135">
        <f t="shared" si="3"/>
        <v>74.599999999999994</v>
      </c>
      <c r="W24" s="135">
        <f t="shared" si="3"/>
        <v>90.3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2398.9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2025-04-05T11:17:37Z</dcterms:created>
  <dcterms:modified xsi:type="dcterms:W3CDTF">2025-04-05T11:17:39Z</dcterms:modified>
</cp:coreProperties>
</file>