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<sst xmlns="http://schemas.openxmlformats.org/spreadsheetml/2006/main" count="119" uniqueCount="54">
  <si>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04/04/2025 14:05:46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</si>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</sst>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9B-42B7-B271-56F91C37DD6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9B-42B7-B271-56F91C37DD6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49B-42B7-B271-56F91C37DD6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49B-42B7-B271-56F91C37DD6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9B-42B7-B271-56F91C37DD6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9B-42B7-B271-56F91C37DD6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9B-42B7-B271-56F91C37DD6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49B-42B7-B271-56F91C37DD6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67</c:v>
                </c:pt>
                <c:pt idx="1">
                  <c:v>57</c:v>
                </c:pt>
                <c:pt idx="2">
                  <c:v>49.5</c:v>
                </c:pt>
                <c:pt idx="3">
                  <c:v>49.5</c:v>
                </c:pt>
                <c:pt idx="4">
                  <c:v>56</c:v>
                </c:pt>
                <c:pt idx="5">
                  <c:v>82</c:v>
                </c:pt>
                <c:pt idx="6">
                  <c:v>125</c:v>
                </c:pt>
                <c:pt idx="7">
                  <c:v>148</c:v>
                </c:pt>
                <c:pt idx="8">
                  <c:v>147</c:v>
                </c:pt>
                <c:pt idx="9">
                  <c:v>135</c:v>
                </c:pt>
                <c:pt idx="10">
                  <c:v>113</c:v>
                </c:pt>
                <c:pt idx="11">
                  <c:v>100</c:v>
                </c:pt>
                <c:pt idx="12">
                  <c:v>84</c:v>
                </c:pt>
                <c:pt idx="13">
                  <c:v>124</c:v>
                </c:pt>
                <c:pt idx="14">
                  <c:v>83.5</c:v>
                </c:pt>
                <c:pt idx="15">
                  <c:v>83.5</c:v>
                </c:pt>
                <c:pt idx="16">
                  <c:v>94</c:v>
                </c:pt>
                <c:pt idx="17">
                  <c:v>128</c:v>
                </c:pt>
                <c:pt idx="18">
                  <c:v>157</c:v>
                </c:pt>
                <c:pt idx="19">
                  <c:v>200</c:v>
                </c:pt>
                <c:pt idx="20">
                  <c:v>188</c:v>
                </c:pt>
                <c:pt idx="21">
                  <c:v>154</c:v>
                </c:pt>
                <c:pt idx="22">
                  <c:v>116</c:v>
                </c:pt>
                <c:pt idx="2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49B-42B7-B271-56F91C37DD6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2497.7280000000001</c:v>
                </c:pt>
                <c:pt idx="1">
                  <c:v>2129.1680000000001</c:v>
                </c:pt>
                <c:pt idx="2">
                  <c:v>1871.6880000000001</c:v>
                </c:pt>
                <c:pt idx="3">
                  <c:v>1698.538</c:v>
                </c:pt>
                <c:pt idx="4">
                  <c:v>1661.4780000000001</c:v>
                </c:pt>
                <c:pt idx="5">
                  <c:v>1854.0029999999999</c:v>
                </c:pt>
                <c:pt idx="6">
                  <c:v>2235.31</c:v>
                </c:pt>
                <c:pt idx="7">
                  <c:v>2069.5389999999998</c:v>
                </c:pt>
                <c:pt idx="8">
                  <c:v>1585.9</c:v>
                </c:pt>
                <c:pt idx="9">
                  <c:v>705.9</c:v>
                </c:pt>
                <c:pt idx="10">
                  <c:v>677.9</c:v>
                </c:pt>
                <c:pt idx="11">
                  <c:v>155.9</c:v>
                </c:pt>
                <c:pt idx="12">
                  <c:v>155.9</c:v>
                </c:pt>
                <c:pt idx="13">
                  <c:v>155.9</c:v>
                </c:pt>
                <c:pt idx="14">
                  <c:v>155.9</c:v>
                </c:pt>
                <c:pt idx="15">
                  <c:v>295.89999999999998</c:v>
                </c:pt>
                <c:pt idx="16">
                  <c:v>732.9</c:v>
                </c:pt>
                <c:pt idx="17">
                  <c:v>1669.2839999999999</c:v>
                </c:pt>
                <c:pt idx="18">
                  <c:v>2677.337</c:v>
                </c:pt>
                <c:pt idx="19">
                  <c:v>2809.9</c:v>
                </c:pt>
                <c:pt idx="20">
                  <c:v>2730.3360000000002</c:v>
                </c:pt>
                <c:pt idx="21">
                  <c:v>2116.4209999999998</c:v>
                </c:pt>
                <c:pt idx="22">
                  <c:v>2083.107</c:v>
                </c:pt>
                <c:pt idx="23">
                  <c:v>1771.963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9B-42B7-B271-56F91C37DD6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1391.7</c:v>
                </c:pt>
                <c:pt idx="1">
                  <c:v>1654.7</c:v>
                </c:pt>
                <c:pt idx="2">
                  <c:v>1768</c:v>
                </c:pt>
                <c:pt idx="3">
                  <c:v>1808</c:v>
                </c:pt>
                <c:pt idx="4">
                  <c:v>1807</c:v>
                </c:pt>
                <c:pt idx="5">
                  <c:v>1791</c:v>
                </c:pt>
                <c:pt idx="6">
                  <c:v>1575.3</c:v>
                </c:pt>
                <c:pt idx="7">
                  <c:v>1433.1</c:v>
                </c:pt>
                <c:pt idx="8">
                  <c:v>1078.0999999999999</c:v>
                </c:pt>
                <c:pt idx="9">
                  <c:v>1106.8</c:v>
                </c:pt>
                <c:pt idx="10">
                  <c:v>1658.3</c:v>
                </c:pt>
                <c:pt idx="11">
                  <c:v>2055</c:v>
                </c:pt>
                <c:pt idx="12">
                  <c:v>1976</c:v>
                </c:pt>
                <c:pt idx="13">
                  <c:v>1987</c:v>
                </c:pt>
                <c:pt idx="14">
                  <c:v>1930</c:v>
                </c:pt>
                <c:pt idx="15">
                  <c:v>1915</c:v>
                </c:pt>
                <c:pt idx="16">
                  <c:v>1886</c:v>
                </c:pt>
                <c:pt idx="17">
                  <c:v>1803</c:v>
                </c:pt>
                <c:pt idx="18">
                  <c:v>1826</c:v>
                </c:pt>
                <c:pt idx="19">
                  <c:v>1878</c:v>
                </c:pt>
                <c:pt idx="20">
                  <c:v>1397.1</c:v>
                </c:pt>
                <c:pt idx="21">
                  <c:v>1923</c:v>
                </c:pt>
                <c:pt idx="22">
                  <c:v>1801.7049999999999</c:v>
                </c:pt>
                <c:pt idx="23">
                  <c:v>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9B-42B7-B271-56F91C37DD6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784.28599999999994</c:v>
                </c:pt>
                <c:pt idx="1">
                  <c:v>836.72699999999998</c:v>
                </c:pt>
                <c:pt idx="2">
                  <c:v>859.91499999999996</c:v>
                </c:pt>
                <c:pt idx="3">
                  <c:v>896.30800000000011</c:v>
                </c:pt>
                <c:pt idx="4">
                  <c:v>941.38400000000024</c:v>
                </c:pt>
                <c:pt idx="5">
                  <c:v>969.43200000000002</c:v>
                </c:pt>
                <c:pt idx="6">
                  <c:v>1074.039</c:v>
                </c:pt>
                <c:pt idx="7">
                  <c:v>1741.8000000000002</c:v>
                </c:pt>
                <c:pt idx="8">
                  <c:v>2989.1659999999997</c:v>
                </c:pt>
                <c:pt idx="9">
                  <c:v>4035.0609999999992</c:v>
                </c:pt>
                <c:pt idx="10">
                  <c:v>4459.2960000000003</c:v>
                </c:pt>
                <c:pt idx="11">
                  <c:v>4747.8039999999992</c:v>
                </c:pt>
                <c:pt idx="12">
                  <c:v>4848.4350000000004</c:v>
                </c:pt>
                <c:pt idx="13">
                  <c:v>4512.7049999999999</c:v>
                </c:pt>
                <c:pt idx="14">
                  <c:v>4419.0700000000006</c:v>
                </c:pt>
                <c:pt idx="15">
                  <c:v>4057.0279999999998</c:v>
                </c:pt>
                <c:pt idx="16">
                  <c:v>3194.5380000000005</c:v>
                </c:pt>
                <c:pt idx="17">
                  <c:v>2086.494999999999</c:v>
                </c:pt>
                <c:pt idx="18">
                  <c:v>1212.7150000000001</c:v>
                </c:pt>
                <c:pt idx="19">
                  <c:v>1059.135</c:v>
                </c:pt>
                <c:pt idx="20">
                  <c:v>1151.5249999999999</c:v>
                </c:pt>
                <c:pt idx="21">
                  <c:v>1258.5790000000002</c:v>
                </c:pt>
                <c:pt idx="22">
                  <c:v>1327.8799999999999</c:v>
                </c:pt>
                <c:pt idx="23">
                  <c:v>1398.588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9B-42B7-B271-56F91C37DD6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21</c:v>
                </c:pt>
                <c:pt idx="8">
                  <c:v>40</c:v>
                </c:pt>
                <c:pt idx="9">
                  <c:v>56</c:v>
                </c:pt>
                <c:pt idx="10">
                  <c:v>69</c:v>
                </c:pt>
                <c:pt idx="11">
                  <c:v>76</c:v>
                </c:pt>
                <c:pt idx="12">
                  <c:v>81</c:v>
                </c:pt>
                <c:pt idx="13">
                  <c:v>80</c:v>
                </c:pt>
                <c:pt idx="14">
                  <c:v>73</c:v>
                </c:pt>
                <c:pt idx="15">
                  <c:v>63</c:v>
                </c:pt>
                <c:pt idx="16">
                  <c:v>49</c:v>
                </c:pt>
                <c:pt idx="17">
                  <c:v>34</c:v>
                </c:pt>
                <c:pt idx="18">
                  <c:v>25</c:v>
                </c:pt>
                <c:pt idx="19">
                  <c:v>23</c:v>
                </c:pt>
                <c:pt idx="20">
                  <c:v>22</c:v>
                </c:pt>
                <c:pt idx="21">
                  <c:v>21</c:v>
                </c:pt>
                <c:pt idx="22">
                  <c:v>20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49B-42B7-B271-56F91C37DD6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86</c:v>
                </c:pt>
                <c:pt idx="7">
                  <c:v>144</c:v>
                </c:pt>
                <c:pt idx="8">
                  <c:v>58</c:v>
                </c:pt>
                <c:pt idx="9">
                  <c:v>34</c:v>
                </c:pt>
                <c:pt idx="10">
                  <c:v>26</c:v>
                </c:pt>
                <c:pt idx="11">
                  <c:v>26</c:v>
                </c:pt>
                <c:pt idx="17">
                  <c:v>39</c:v>
                </c:pt>
                <c:pt idx="18">
                  <c:v>186</c:v>
                </c:pt>
                <c:pt idx="19">
                  <c:v>481</c:v>
                </c:pt>
                <c:pt idx="20">
                  <c:v>766</c:v>
                </c:pt>
                <c:pt idx="21">
                  <c:v>341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49B-42B7-B271-56F91C37D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124.51</c:v>
                </c:pt>
                <c:pt idx="1">
                  <c:v>117.36</c:v>
                </c:pt>
                <c:pt idx="2">
                  <c:v>113.5</c:v>
                </c:pt>
                <c:pt idx="3">
                  <c:v>110.9</c:v>
                </c:pt>
                <c:pt idx="4">
                  <c:v>110.34</c:v>
                </c:pt>
                <c:pt idx="5">
                  <c:v>113.63</c:v>
                </c:pt>
                <c:pt idx="6">
                  <c:v>120.58</c:v>
                </c:pt>
                <c:pt idx="7">
                  <c:v>116.55</c:v>
                </c:pt>
                <c:pt idx="8">
                  <c:v>102.2</c:v>
                </c:pt>
                <c:pt idx="9">
                  <c:v>57.79</c:v>
                </c:pt>
                <c:pt idx="10">
                  <c:v>0.66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10</c:v>
                </c:pt>
                <c:pt idx="16">
                  <c:v>13.26</c:v>
                </c:pt>
                <c:pt idx="17">
                  <c:v>106.02</c:v>
                </c:pt>
                <c:pt idx="18">
                  <c:v>141.41999999999999</c:v>
                </c:pt>
                <c:pt idx="19">
                  <c:v>165</c:v>
                </c:pt>
                <c:pt idx="20">
                  <c:v>134.61000000000001</c:v>
                </c:pt>
                <c:pt idx="21">
                  <c:v>109.64</c:v>
                </c:pt>
                <c:pt idx="22">
                  <c:v>108.99</c:v>
                </c:pt>
                <c:pt idx="23">
                  <c:v>98.2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9B-42B7-B271-56F91C37D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130</c:v>
                </c:pt>
                <c:pt idx="1">
                  <c:v>123</c:v>
                </c:pt>
                <c:pt idx="2">
                  <c:v>128.5</c:v>
                </c:pt>
                <c:pt idx="3">
                  <c:v>128.5</c:v>
                </c:pt>
                <c:pt idx="4">
                  <c:v>123</c:v>
                </c:pt>
                <c:pt idx="5">
                  <c:v>153.5</c:v>
                </c:pt>
                <c:pt idx="6">
                  <c:v>167.5</c:v>
                </c:pt>
                <c:pt idx="7">
                  <c:v>167</c:v>
                </c:pt>
                <c:pt idx="8">
                  <c:v>152.5</c:v>
                </c:pt>
                <c:pt idx="9">
                  <c:v>61</c:v>
                </c:pt>
                <c:pt idx="10">
                  <c:v>61</c:v>
                </c:pt>
                <c:pt idx="11">
                  <c:v>62.5</c:v>
                </c:pt>
                <c:pt idx="12">
                  <c:v>68</c:v>
                </c:pt>
                <c:pt idx="13">
                  <c:v>69</c:v>
                </c:pt>
                <c:pt idx="14">
                  <c:v>64</c:v>
                </c:pt>
                <c:pt idx="15">
                  <c:v>64.5</c:v>
                </c:pt>
                <c:pt idx="16">
                  <c:v>62</c:v>
                </c:pt>
                <c:pt idx="17">
                  <c:v>102.5</c:v>
                </c:pt>
                <c:pt idx="18">
                  <c:v>209.5</c:v>
                </c:pt>
                <c:pt idx="19">
                  <c:v>231</c:v>
                </c:pt>
                <c:pt idx="20">
                  <c:v>181</c:v>
                </c:pt>
                <c:pt idx="21">
                  <c:v>166</c:v>
                </c:pt>
                <c:pt idx="22">
                  <c:v>104</c:v>
                </c:pt>
                <c:pt idx="23">
                  <c:v>89.5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2B-43F9-BCDF-994B40D8F4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939.18899999999996</c:v>
                </c:pt>
                <c:pt idx="1">
                  <c:v>928.34100000000012</c:v>
                </c:pt>
                <c:pt idx="2">
                  <c:v>930.32100000000003</c:v>
                </c:pt>
                <c:pt idx="3">
                  <c:v>930.11500000000012</c:v>
                </c:pt>
                <c:pt idx="4">
                  <c:v>927.81799999999998</c:v>
                </c:pt>
                <c:pt idx="5">
                  <c:v>943.03200000000004</c:v>
                </c:pt>
                <c:pt idx="6">
                  <c:v>948.09900000000005</c:v>
                </c:pt>
                <c:pt idx="7">
                  <c:v>947.89300000000003</c:v>
                </c:pt>
                <c:pt idx="8">
                  <c:v>937.58400000000006</c:v>
                </c:pt>
                <c:pt idx="9">
                  <c:v>944.13099999999997</c:v>
                </c:pt>
                <c:pt idx="10">
                  <c:v>939.68500000000006</c:v>
                </c:pt>
                <c:pt idx="11">
                  <c:v>935.17100000000005</c:v>
                </c:pt>
                <c:pt idx="12">
                  <c:v>925.12</c:v>
                </c:pt>
                <c:pt idx="13">
                  <c:v>930.04900000000009</c:v>
                </c:pt>
                <c:pt idx="14">
                  <c:v>929.70100000000014</c:v>
                </c:pt>
                <c:pt idx="15">
                  <c:v>944.64900000000011</c:v>
                </c:pt>
                <c:pt idx="16">
                  <c:v>906.55799999999999</c:v>
                </c:pt>
                <c:pt idx="17">
                  <c:v>828.18999999999994</c:v>
                </c:pt>
                <c:pt idx="18">
                  <c:v>773.19700000000012</c:v>
                </c:pt>
                <c:pt idx="19">
                  <c:v>745.43000000000006</c:v>
                </c:pt>
                <c:pt idx="20">
                  <c:v>850.62200000000018</c:v>
                </c:pt>
                <c:pt idx="21">
                  <c:v>849.94700000000012</c:v>
                </c:pt>
                <c:pt idx="22">
                  <c:v>876.07799999999997</c:v>
                </c:pt>
                <c:pt idx="23">
                  <c:v>933.54700000000003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2B-43F9-BCDF-994B40D8F4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1032.894</c:v>
                </c:pt>
                <c:pt idx="1">
                  <c:v>1033.7629999999999</c:v>
                </c:pt>
                <c:pt idx="2">
                  <c:v>1021.285</c:v>
                </c:pt>
                <c:pt idx="3">
                  <c:v>1016.776</c:v>
                </c:pt>
                <c:pt idx="4">
                  <c:v>1022.083</c:v>
                </c:pt>
                <c:pt idx="5">
                  <c:v>1047.0319999999999</c:v>
                </c:pt>
                <c:pt idx="6">
                  <c:v>1110.8100000000002</c:v>
                </c:pt>
                <c:pt idx="7">
                  <c:v>1167.2059999999999</c:v>
                </c:pt>
                <c:pt idx="8">
                  <c:v>1155.3050000000003</c:v>
                </c:pt>
                <c:pt idx="9">
                  <c:v>1151.0240000000001</c:v>
                </c:pt>
                <c:pt idx="10">
                  <c:v>1200.4810000000002</c:v>
                </c:pt>
                <c:pt idx="11">
                  <c:v>1203.4839999999999</c:v>
                </c:pt>
                <c:pt idx="12">
                  <c:v>1185.8389999999999</c:v>
                </c:pt>
                <c:pt idx="13">
                  <c:v>1138.825</c:v>
                </c:pt>
                <c:pt idx="14">
                  <c:v>1127.3319999999999</c:v>
                </c:pt>
                <c:pt idx="15">
                  <c:v>1133.9019999999998</c:v>
                </c:pt>
                <c:pt idx="16">
                  <c:v>1131.9059999999999</c:v>
                </c:pt>
                <c:pt idx="17">
                  <c:v>1095.277</c:v>
                </c:pt>
                <c:pt idx="18">
                  <c:v>1103.4980000000003</c:v>
                </c:pt>
                <c:pt idx="19">
                  <c:v>1110.0440000000001</c:v>
                </c:pt>
                <c:pt idx="20">
                  <c:v>1045.3789999999999</c:v>
                </c:pt>
                <c:pt idx="21">
                  <c:v>971.32100000000003</c:v>
                </c:pt>
                <c:pt idx="22">
                  <c:v>938.78399999999999</c:v>
                </c:pt>
                <c:pt idx="23">
                  <c:v>899.48599999999999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2B-43F9-BCDF-994B40D8F4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2353.66</c:v>
                </c:pt>
                <c:pt idx="1">
                  <c:v>2220.5059999999999</c:v>
                </c:pt>
                <c:pt idx="2">
                  <c:v>2119.9969999999998</c:v>
                </c:pt>
                <c:pt idx="3">
                  <c:v>2065.9550000000004</c:v>
                </c:pt>
                <c:pt idx="4">
                  <c:v>2107.9609999999993</c:v>
                </c:pt>
                <c:pt idx="5">
                  <c:v>2224.8719999999994</c:v>
                </c:pt>
                <c:pt idx="6">
                  <c:v>2450.0349999999999</c:v>
                </c:pt>
                <c:pt idx="7">
                  <c:v>2867.3760000000002</c:v>
                </c:pt>
                <c:pt idx="8">
                  <c:v>3201.7929999999997</c:v>
                </c:pt>
                <c:pt idx="9">
                  <c:v>3429.5720000000001</c:v>
                </c:pt>
                <c:pt idx="10">
                  <c:v>3782.3669999999997</c:v>
                </c:pt>
                <c:pt idx="11">
                  <c:v>3961.5489999999995</c:v>
                </c:pt>
                <c:pt idx="12">
                  <c:v>3992.3759999999997</c:v>
                </c:pt>
                <c:pt idx="13">
                  <c:v>3767.7309999999998</c:v>
                </c:pt>
                <c:pt idx="14">
                  <c:v>3595.4369999999999</c:v>
                </c:pt>
                <c:pt idx="15">
                  <c:v>3333.377</c:v>
                </c:pt>
                <c:pt idx="16">
                  <c:v>3249.9739999999997</c:v>
                </c:pt>
                <c:pt idx="17">
                  <c:v>3243.8119999999994</c:v>
                </c:pt>
                <c:pt idx="18">
                  <c:v>3458.8939999999998</c:v>
                </c:pt>
                <c:pt idx="19">
                  <c:v>3851.5709999999999</c:v>
                </c:pt>
                <c:pt idx="20">
                  <c:v>3660.9370000000004</c:v>
                </c:pt>
                <c:pt idx="21">
                  <c:v>3326.7319999999995</c:v>
                </c:pt>
                <c:pt idx="22">
                  <c:v>2973.83</c:v>
                </c:pt>
                <c:pt idx="23">
                  <c:v>2568.018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2B-43F9-BCDF-994B40D8F4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225.00000000000003</c:v>
                </c:pt>
                <c:pt idx="1">
                  <c:v>214.99999999999997</c:v>
                </c:pt>
                <c:pt idx="2">
                  <c:v>208</c:v>
                </c:pt>
                <c:pt idx="3">
                  <c:v>208</c:v>
                </c:pt>
                <c:pt idx="4">
                  <c:v>214.99999999999997</c:v>
                </c:pt>
                <c:pt idx="5">
                  <c:v>242</c:v>
                </c:pt>
                <c:pt idx="6">
                  <c:v>285.99999999999994</c:v>
                </c:pt>
                <c:pt idx="7">
                  <c:v>319</c:v>
                </c:pt>
                <c:pt idx="8">
                  <c:v>337.00000000000006</c:v>
                </c:pt>
                <c:pt idx="9">
                  <c:v>341</c:v>
                </c:pt>
                <c:pt idx="10">
                  <c:v>332</c:v>
                </c:pt>
                <c:pt idx="11">
                  <c:v>326.00000000000006</c:v>
                </c:pt>
                <c:pt idx="12">
                  <c:v>315</c:v>
                </c:pt>
                <c:pt idx="13">
                  <c:v>304</c:v>
                </c:pt>
                <c:pt idx="14">
                  <c:v>296.00000000000006</c:v>
                </c:pt>
                <c:pt idx="15">
                  <c:v>290.00000000000006</c:v>
                </c:pt>
                <c:pt idx="16">
                  <c:v>293</c:v>
                </c:pt>
                <c:pt idx="17">
                  <c:v>312.00000000000006</c:v>
                </c:pt>
                <c:pt idx="18">
                  <c:v>332</c:v>
                </c:pt>
                <c:pt idx="19">
                  <c:v>373</c:v>
                </c:pt>
                <c:pt idx="20">
                  <c:v>359.99999999999994</c:v>
                </c:pt>
                <c:pt idx="21">
                  <c:v>325</c:v>
                </c:pt>
                <c:pt idx="22">
                  <c:v>285.99999999999994</c:v>
                </c:pt>
                <c:pt idx="23">
                  <c:v>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2B-43F9-BCDF-994B40D8F4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2B-43F9-BCDF-994B40D8F4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345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  <c:pt idx="15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2B-43F9-BCDF-994B40D8F4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B2B-43F9-BCDF-994B40D8F4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B2B-43F9-BCDF-994B40D8F4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B2B-43F9-BCDF-994B40D8F4B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256</c:v>
                </c:pt>
                <c:pt idx="1">
                  <c:v>151</c:v>
                </c:pt>
                <c:pt idx="2">
                  <c:v>136</c:v>
                </c:pt>
                <c:pt idx="3">
                  <c:v>98</c:v>
                </c:pt>
                <c:pt idx="4">
                  <c:v>65</c:v>
                </c:pt>
                <c:pt idx="5">
                  <c:v>108</c:v>
                </c:pt>
                <c:pt idx="6">
                  <c:v>134</c:v>
                </c:pt>
                <c:pt idx="7">
                  <c:v>89</c:v>
                </c:pt>
                <c:pt idx="8">
                  <c:v>114</c:v>
                </c:pt>
                <c:pt idx="9">
                  <c:v>146</c:v>
                </c:pt>
                <c:pt idx="10">
                  <c:v>343</c:v>
                </c:pt>
                <c:pt idx="11">
                  <c:v>327</c:v>
                </c:pt>
                <c:pt idx="12">
                  <c:v>314</c:v>
                </c:pt>
                <c:pt idx="13">
                  <c:v>305</c:v>
                </c:pt>
                <c:pt idx="14">
                  <c:v>304</c:v>
                </c:pt>
                <c:pt idx="15">
                  <c:v>303</c:v>
                </c:pt>
                <c:pt idx="16">
                  <c:v>313</c:v>
                </c:pt>
                <c:pt idx="17">
                  <c:v>178</c:v>
                </c:pt>
                <c:pt idx="18">
                  <c:v>196</c:v>
                </c:pt>
                <c:pt idx="19">
                  <c:v>126</c:v>
                </c:pt>
                <c:pt idx="20">
                  <c:v>143</c:v>
                </c:pt>
                <c:pt idx="21">
                  <c:v>161</c:v>
                </c:pt>
                <c:pt idx="22">
                  <c:v>216</c:v>
                </c:pt>
                <c:pt idx="23">
                  <c:v>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2B-43F9-BCDF-994B40D8F4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13.999000000000001</c:v>
                </c:pt>
                <c:pt idx="6">
                  <c:v>10.226000000000001</c:v>
                </c:pt>
                <c:pt idx="18">
                  <c:v>10.962999999999999</c:v>
                </c:pt>
                <c:pt idx="19">
                  <c:v>13.99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2B-43F9-BCDF-994B40D8F4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B2B-43F9-BCDF-994B40D8F4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B2B-43F9-BCDF-994B40D8F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124.51</c:v>
                </c:pt>
                <c:pt idx="1">
                  <c:v>117.36</c:v>
                </c:pt>
                <c:pt idx="2">
                  <c:v>113.5</c:v>
                </c:pt>
                <c:pt idx="3">
                  <c:v>110.9</c:v>
                </c:pt>
                <c:pt idx="4">
                  <c:v>110.34</c:v>
                </c:pt>
                <c:pt idx="5">
                  <c:v>113.63</c:v>
                </c:pt>
                <c:pt idx="6">
                  <c:v>120.58</c:v>
                </c:pt>
                <c:pt idx="7">
                  <c:v>116.55</c:v>
                </c:pt>
                <c:pt idx="8">
                  <c:v>102.2</c:v>
                </c:pt>
                <c:pt idx="9">
                  <c:v>57.79</c:v>
                </c:pt>
                <c:pt idx="10">
                  <c:v>0.66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10</c:v>
                </c:pt>
                <c:pt idx="16">
                  <c:v>13.26</c:v>
                </c:pt>
                <c:pt idx="17">
                  <c:v>106.02</c:v>
                </c:pt>
                <c:pt idx="18">
                  <c:v>141.41999999999999</c:v>
                </c:pt>
                <c:pt idx="19">
                  <c:v>165</c:v>
                </c:pt>
                <c:pt idx="20">
                  <c:v>134.61000000000001</c:v>
                </c:pt>
                <c:pt idx="21">
                  <c:v>109.64</c:v>
                </c:pt>
                <c:pt idx="22">
                  <c:v>108.99</c:v>
                </c:pt>
                <c:pt idx="23">
                  <c:v>98.2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2B-43F9-BCDF-994B40D8F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4950.7140000000009</v>
      </c>
      <c r="C4" s="18">
        <v>4685.5949999999993</v>
      </c>
      <c r="D4" s="18">
        <v>4558.1030000000001</v>
      </c>
      <c r="E4" s="18">
        <v>4461.3460000000005</v>
      </c>
      <c r="F4" s="18">
        <v>4474.862000000001</v>
      </c>
      <c r="G4" s="18">
        <v>4732.4349999999986</v>
      </c>
      <c r="H4" s="18">
        <v>5106.6490000000013</v>
      </c>
      <c r="I4" s="18">
        <v>5557.4390000000012</v>
      </c>
      <c r="J4" s="18">
        <v>5898.1660000000029</v>
      </c>
      <c r="K4" s="18">
        <v>6072.7610000000004</v>
      </c>
      <c r="L4" s="18">
        <v>7003.4960000000001</v>
      </c>
      <c r="M4" s="18">
        <v>7160.7039999999988</v>
      </c>
      <c r="N4" s="18">
        <v>7145.3350000000009</v>
      </c>
      <c r="O4" s="18">
        <v>6859.6050000000005</v>
      </c>
      <c r="P4" s="18">
        <v>6661.47</v>
      </c>
      <c r="Q4" s="18">
        <v>6414.4280000000008</v>
      </c>
      <c r="R4" s="18">
        <v>5956.4379999999992</v>
      </c>
      <c r="S4" s="18">
        <v>5759.7790000000005</v>
      </c>
      <c r="T4" s="18">
        <v>6084.0519999999988</v>
      </c>
      <c r="U4" s="18">
        <v>6451.0349999999989</v>
      </c>
      <c r="V4" s="18">
        <v>6254.9610000000002</v>
      </c>
      <c r="W4" s="18">
        <v>5814.0000000000009</v>
      </c>
      <c r="X4" s="18">
        <v>5408.6920000000018</v>
      </c>
      <c r="Y4" s="18">
        <v>5074.5510000000004</v>
      </c>
      <c r="Z4" s="19"/>
      <c r="AA4" s="20">
        <f>SUM(B4:Z4)</f>
        <v>138546.61599999998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124.51</v>
      </c>
      <c r="C7" s="28">
        <v>117.36</v>
      </c>
      <c r="D7" s="28">
        <v>113.5</v>
      </c>
      <c r="E7" s="28">
        <v>110.9</v>
      </c>
      <c r="F7" s="28">
        <v>110.34</v>
      </c>
      <c r="G7" s="28">
        <v>113.63</v>
      </c>
      <c r="H7" s="28">
        <v>120.58</v>
      </c>
      <c r="I7" s="28">
        <v>116.55</v>
      </c>
      <c r="J7" s="28">
        <v>102.2</v>
      </c>
      <c r="K7" s="28">
        <v>57.79</v>
      </c>
      <c r="L7" s="28">
        <v>0.66</v>
      </c>
      <c r="M7" s="28">
        <v>0.04</v>
      </c>
      <c r="N7" s="28">
        <v>0.04</v>
      </c>
      <c r="O7" s="28">
        <v>0.04</v>
      </c>
      <c r="P7" s="28">
        <v>0.04</v>
      </c>
      <c r="Q7" s="28">
        <v>10</v>
      </c>
      <c r="R7" s="28">
        <v>13.26</v>
      </c>
      <c r="S7" s="28">
        <v>106.02</v>
      </c>
      <c r="T7" s="28">
        <v>141.41999999999999</v>
      </c>
      <c r="U7" s="28">
        <v>165</v>
      </c>
      <c r="V7" s="28">
        <v>134.61000000000001</v>
      </c>
      <c r="W7" s="28">
        <v>109.64</v>
      </c>
      <c r="X7" s="28">
        <v>108.99</v>
      </c>
      <c r="Y7" s="28">
        <v>98.2</v>
      </c>
      <c r="Z7" s="29"/>
      <c r="AA7" s="30">
        <f>IF(SUM(B7:Z7)&lt;&gt;0,AVERAGEIF(B7:Z7,"&lt;&gt;"""),"")</f>
        <v>82.304999999999993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202</v>
      </c>
    </row>
    <row r="11" spans="1:27" ht="24.95" customHeight="1" x14ac:dyDescent="0.2">
      <c r="A11" s="45" t="s">
        <v>7</v>
      </c>
      <c r="B11" s="46">
        <v>67</v>
      </c>
      <c r="C11" s="47">
        <v>57</v>
      </c>
      <c r="D11" s="47">
        <v>49.5</v>
      </c>
      <c r="E11" s="47">
        <v>49.5</v>
      </c>
      <c r="F11" s="47">
        <v>56</v>
      </c>
      <c r="G11" s="47">
        <v>82</v>
      </c>
      <c r="H11" s="47">
        <v>125</v>
      </c>
      <c r="I11" s="47">
        <v>148</v>
      </c>
      <c r="J11" s="47">
        <v>147</v>
      </c>
      <c r="K11" s="47">
        <v>135</v>
      </c>
      <c r="L11" s="47">
        <v>113</v>
      </c>
      <c r="M11" s="47">
        <v>100</v>
      </c>
      <c r="N11" s="47">
        <v>84</v>
      </c>
      <c r="O11" s="47">
        <v>124</v>
      </c>
      <c r="P11" s="47">
        <v>83.5</v>
      </c>
      <c r="Q11" s="47">
        <v>83.5</v>
      </c>
      <c r="R11" s="47">
        <v>94</v>
      </c>
      <c r="S11" s="47">
        <v>128</v>
      </c>
      <c r="T11" s="47">
        <v>157</v>
      </c>
      <c r="U11" s="47">
        <v>200</v>
      </c>
      <c r="V11" s="47">
        <v>188</v>
      </c>
      <c r="W11" s="47">
        <v>154</v>
      </c>
      <c r="X11" s="47">
        <v>116</v>
      </c>
      <c r="Y11" s="47">
        <v>86</v>
      </c>
      <c r="Z11" s="48"/>
      <c r="AA11" s="49">
        <f t="shared" si="0"/>
        <v>2627</v>
      </c>
    </row>
    <row r="12" spans="1:27" ht="24.95" customHeight="1" x14ac:dyDescent="0.2">
      <c r="A12" s="50" t="s">
        <v>8</v>
      </c>
      <c r="B12" s="51">
        <v>2497.7280000000001</v>
      </c>
      <c r="C12" s="52">
        <v>2129.1680000000001</v>
      </c>
      <c r="D12" s="52">
        <v>1871.6880000000001</v>
      </c>
      <c r="E12" s="52">
        <v>1698.538</v>
      </c>
      <c r="F12" s="52">
        <v>1661.4780000000001</v>
      </c>
      <c r="G12" s="52">
        <v>1854.0029999999999</v>
      </c>
      <c r="H12" s="52">
        <v>2235.31</v>
      </c>
      <c r="I12" s="52">
        <v>2069.5389999999998</v>
      </c>
      <c r="J12" s="52">
        <v>1585.9</v>
      </c>
      <c r="K12" s="52">
        <v>705.9</v>
      </c>
      <c r="L12" s="52">
        <v>677.9</v>
      </c>
      <c r="M12" s="52">
        <v>155.9</v>
      </c>
      <c r="N12" s="52">
        <v>155.9</v>
      </c>
      <c r="O12" s="52">
        <v>155.9</v>
      </c>
      <c r="P12" s="52">
        <v>155.9</v>
      </c>
      <c r="Q12" s="52">
        <v>295.89999999999998</v>
      </c>
      <c r="R12" s="52">
        <v>732.9</v>
      </c>
      <c r="S12" s="52">
        <v>1669.2839999999999</v>
      </c>
      <c r="T12" s="52">
        <v>2677.337</v>
      </c>
      <c r="U12" s="52">
        <v>2809.9</v>
      </c>
      <c r="V12" s="52">
        <v>2730.3360000000002</v>
      </c>
      <c r="W12" s="52">
        <v>2116.4209999999998</v>
      </c>
      <c r="X12" s="52">
        <v>2083.107</v>
      </c>
      <c r="Y12" s="52">
        <v>1771.963</v>
      </c>
      <c r="Z12" s="53"/>
      <c r="AA12" s="54">
        <f t="shared" si="0"/>
        <v>36497.900000000016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86</v>
      </c>
      <c r="I13" s="52">
        <v>144</v>
      </c>
      <c r="J13" s="52">
        <v>58</v>
      </c>
      <c r="K13" s="52">
        <v>34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39</v>
      </c>
      <c r="T13" s="52">
        <v>186</v>
      </c>
      <c r="U13" s="52">
        <v>481</v>
      </c>
      <c r="V13" s="52">
        <v>766</v>
      </c>
      <c r="W13" s="52">
        <v>341</v>
      </c>
      <c r="X13" s="52">
        <v>60</v>
      </c>
      <c r="Y13" s="52"/>
      <c r="Z13" s="53"/>
      <c r="AA13" s="54">
        <f t="shared" si="0"/>
        <v>2273</v>
      </c>
    </row>
    <row r="14" spans="1:27" ht="24.95" customHeight="1" x14ac:dyDescent="0.2">
      <c r="A14" s="55" t="s">
        <v>10</v>
      </c>
      <c r="B14" s="56">
        <v>784.28599999999994</v>
      </c>
      <c r="C14" s="57">
        <v>836.72699999999998</v>
      </c>
      <c r="D14" s="57">
        <v>859.91499999999996</v>
      </c>
      <c r="E14" s="57">
        <v>896.30800000000011</v>
      </c>
      <c r="F14" s="57">
        <v>941.38400000000024</v>
      </c>
      <c r="G14" s="57">
        <v>969.43200000000002</v>
      </c>
      <c r="H14" s="57">
        <v>1074.039</v>
      </c>
      <c r="I14" s="57">
        <v>1741.8000000000002</v>
      </c>
      <c r="J14" s="57">
        <v>2989.1659999999997</v>
      </c>
      <c r="K14" s="57">
        <v>4035.0609999999992</v>
      </c>
      <c r="L14" s="57">
        <v>4459.2960000000003</v>
      </c>
      <c r="M14" s="57">
        <v>4747.8039999999992</v>
      </c>
      <c r="N14" s="57">
        <v>4848.4350000000004</v>
      </c>
      <c r="O14" s="57">
        <v>4512.7049999999999</v>
      </c>
      <c r="P14" s="57">
        <v>4419.0700000000006</v>
      </c>
      <c r="Q14" s="57">
        <v>4057.0279999999998</v>
      </c>
      <c r="R14" s="57">
        <v>3194.5380000000005</v>
      </c>
      <c r="S14" s="57">
        <v>2086.494999999999</v>
      </c>
      <c r="T14" s="57">
        <v>1212.7150000000001</v>
      </c>
      <c r="U14" s="57">
        <v>1059.135</v>
      </c>
      <c r="V14" s="57">
        <v>1151.5249999999999</v>
      </c>
      <c r="W14" s="57">
        <v>1258.5790000000002</v>
      </c>
      <c r="X14" s="57">
        <v>1327.8799999999999</v>
      </c>
      <c r="Y14" s="57">
        <v>1398.588</v>
      </c>
      <c r="Z14" s="58"/>
      <c r="AA14" s="59">
        <f t="shared" si="0"/>
        <v>54861.911</v>
      </c>
    </row>
    <row r="15" spans="1:27" ht="24.95" customHeight="1" x14ac:dyDescent="0.2">
      <c r="A15" s="55" t="s">
        <v>11</v>
      </c>
      <c r="B15" s="56">
        <v>8</v>
      </c>
      <c r="C15" s="57">
        <v>8</v>
      </c>
      <c r="D15" s="57">
        <v>9</v>
      </c>
      <c r="E15" s="57">
        <v>9</v>
      </c>
      <c r="F15" s="57">
        <v>9</v>
      </c>
      <c r="G15" s="57">
        <v>10</v>
      </c>
      <c r="H15" s="57">
        <v>11</v>
      </c>
      <c r="I15" s="57">
        <v>21</v>
      </c>
      <c r="J15" s="57">
        <v>40</v>
      </c>
      <c r="K15" s="57">
        <v>56</v>
      </c>
      <c r="L15" s="57">
        <v>69</v>
      </c>
      <c r="M15" s="57">
        <v>76</v>
      </c>
      <c r="N15" s="57">
        <v>81</v>
      </c>
      <c r="O15" s="57">
        <v>80</v>
      </c>
      <c r="P15" s="57">
        <v>73</v>
      </c>
      <c r="Q15" s="57">
        <v>63</v>
      </c>
      <c r="R15" s="57">
        <v>49</v>
      </c>
      <c r="S15" s="57">
        <v>34</v>
      </c>
      <c r="T15" s="57">
        <v>25</v>
      </c>
      <c r="U15" s="57">
        <v>23</v>
      </c>
      <c r="V15" s="57">
        <v>22</v>
      </c>
      <c r="W15" s="57">
        <v>21</v>
      </c>
      <c r="X15" s="57">
        <v>20</v>
      </c>
      <c r="Y15" s="57">
        <v>17</v>
      </c>
      <c r="Z15" s="58"/>
      <c r="AA15" s="59">
        <f t="shared" si="0"/>
        <v>834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3559.0140000000001</v>
      </c>
      <c r="C16" s="62">
        <f t="shared" si="1"/>
        <v>3030.895</v>
      </c>
      <c r="D16" s="62">
        <f t="shared" si="1"/>
        <v>2790.1030000000001</v>
      </c>
      <c r="E16" s="62">
        <f t="shared" si="1"/>
        <v>2653.346</v>
      </c>
      <c r="F16" s="62">
        <f t="shared" si="1"/>
        <v>2667.8620000000001</v>
      </c>
      <c r="G16" s="62">
        <f t="shared" si="1"/>
        <v>2941.4349999999999</v>
      </c>
      <c r="H16" s="62">
        <f t="shared" si="1"/>
        <v>3531.3490000000002</v>
      </c>
      <c r="I16" s="62">
        <f t="shared" si="1"/>
        <v>4124.3389999999999</v>
      </c>
      <c r="J16" s="62">
        <f t="shared" si="1"/>
        <v>4820.0659999999998</v>
      </c>
      <c r="K16" s="62">
        <f t="shared" si="1"/>
        <v>4965.9609999999993</v>
      </c>
      <c r="L16" s="62">
        <f t="shared" si="1"/>
        <v>5345.1959999999999</v>
      </c>
      <c r="M16" s="62">
        <f t="shared" si="1"/>
        <v>5105.7039999999988</v>
      </c>
      <c r="N16" s="62">
        <f t="shared" si="1"/>
        <v>5169.335</v>
      </c>
      <c r="O16" s="62">
        <f t="shared" si="1"/>
        <v>4872.6049999999996</v>
      </c>
      <c r="P16" s="62">
        <f t="shared" si="1"/>
        <v>4731.47</v>
      </c>
      <c r="Q16" s="62">
        <f t="shared" si="1"/>
        <v>4499.4279999999999</v>
      </c>
      <c r="R16" s="62">
        <f t="shared" si="1"/>
        <v>4070.4380000000006</v>
      </c>
      <c r="S16" s="62">
        <f t="shared" si="1"/>
        <v>3956.7789999999986</v>
      </c>
      <c r="T16" s="62">
        <f t="shared" si="1"/>
        <v>4258.0519999999997</v>
      </c>
      <c r="U16" s="62">
        <f t="shared" si="1"/>
        <v>4573.0349999999999</v>
      </c>
      <c r="V16" s="62">
        <f t="shared" si="1"/>
        <v>4857.8609999999999</v>
      </c>
      <c r="W16" s="62">
        <f t="shared" si="1"/>
        <v>3891</v>
      </c>
      <c r="X16" s="62">
        <f t="shared" si="1"/>
        <v>3606.9870000000001</v>
      </c>
      <c r="Y16" s="62">
        <f t="shared" si="1"/>
        <v>3273.5509999999999</v>
      </c>
      <c r="Z16" s="63" t="str">
        <f t="shared" si="1"/>
        <v/>
      </c>
      <c r="AA16" s="64">
        <f>SUM(AA10:AA15)</f>
        <v>97295.811000000016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814.9</v>
      </c>
      <c r="C29" s="72">
        <v>815.9</v>
      </c>
      <c r="D29" s="72">
        <v>826.4</v>
      </c>
      <c r="E29" s="72">
        <v>851.4</v>
      </c>
      <c r="F29" s="72">
        <v>884.9</v>
      </c>
      <c r="G29" s="72">
        <v>946.9</v>
      </c>
      <c r="H29" s="72">
        <v>1040.9000000000001</v>
      </c>
      <c r="I29" s="72">
        <v>1333.9</v>
      </c>
      <c r="J29" s="72">
        <v>1679.9</v>
      </c>
      <c r="K29" s="72">
        <v>2061.9</v>
      </c>
      <c r="L29" s="72">
        <v>2289.9</v>
      </c>
      <c r="M29" s="72">
        <v>2455.9</v>
      </c>
      <c r="N29" s="72">
        <v>2466.9</v>
      </c>
      <c r="O29" s="72">
        <v>2461.9</v>
      </c>
      <c r="P29" s="72">
        <v>2279.4</v>
      </c>
      <c r="Q29" s="72">
        <v>2051.4</v>
      </c>
      <c r="R29" s="72">
        <v>1756.9</v>
      </c>
      <c r="S29" s="72">
        <v>1442.9</v>
      </c>
      <c r="T29" s="72">
        <v>1318.9</v>
      </c>
      <c r="U29" s="72">
        <v>1685.9</v>
      </c>
      <c r="V29" s="72">
        <v>1942.9</v>
      </c>
      <c r="W29" s="72">
        <v>1524.9</v>
      </c>
      <c r="X29" s="72">
        <v>1181.9000000000001</v>
      </c>
      <c r="Y29" s="72">
        <v>1176.9000000000001</v>
      </c>
      <c r="Z29" s="73"/>
      <c r="AA29" s="74">
        <f>SUM(B29:Z29)</f>
        <v>37293.600000000013</v>
      </c>
    </row>
    <row r="30" spans="1:27" ht="24.95" customHeight="1" x14ac:dyDescent="0.2">
      <c r="A30" s="75" t="s">
        <v>24</v>
      </c>
      <c r="B30" s="76">
        <v>1648.114</v>
      </c>
      <c r="C30" s="77">
        <v>1797.9949999999999</v>
      </c>
      <c r="D30" s="77">
        <v>1648.703</v>
      </c>
      <c r="E30" s="77">
        <v>1525.9459999999999</v>
      </c>
      <c r="F30" s="77">
        <v>1506.962</v>
      </c>
      <c r="G30" s="77">
        <v>1664.5350000000001</v>
      </c>
      <c r="H30" s="77">
        <v>1947.4490000000001</v>
      </c>
      <c r="I30" s="77">
        <v>2355.4389999999999</v>
      </c>
      <c r="J30" s="77">
        <v>2894.1660000000002</v>
      </c>
      <c r="K30" s="77">
        <v>3122.0610000000001</v>
      </c>
      <c r="L30" s="77">
        <v>3233.2959999999998</v>
      </c>
      <c r="M30" s="77">
        <v>3384.8040000000001</v>
      </c>
      <c r="N30" s="77">
        <v>3423.4349999999999</v>
      </c>
      <c r="O30" s="77">
        <v>3135.7049999999999</v>
      </c>
      <c r="P30" s="77">
        <v>3177.07</v>
      </c>
      <c r="Q30" s="77">
        <v>3039.0279999999998</v>
      </c>
      <c r="R30" s="77">
        <v>2481.538</v>
      </c>
      <c r="S30" s="77">
        <v>1985.8789999999999</v>
      </c>
      <c r="T30" s="77">
        <v>1982.152</v>
      </c>
      <c r="U30" s="77">
        <v>1759.135</v>
      </c>
      <c r="V30" s="77">
        <v>1823.961</v>
      </c>
      <c r="W30" s="77">
        <v>1485.1</v>
      </c>
      <c r="X30" s="77">
        <v>1477.7919999999999</v>
      </c>
      <c r="Y30" s="77">
        <v>1321.6510000000001</v>
      </c>
      <c r="Z30" s="78"/>
      <c r="AA30" s="79">
        <f>SUM(B30:Z30)</f>
        <v>53821.916000000005</v>
      </c>
    </row>
    <row r="31" spans="1:27" ht="24.95" customHeight="1" x14ac:dyDescent="0.2">
      <c r="A31" s="82" t="s">
        <v>25</v>
      </c>
      <c r="B31" s="80">
        <v>1615</v>
      </c>
      <c r="C31" s="81">
        <v>983</v>
      </c>
      <c r="D31" s="81">
        <v>983</v>
      </c>
      <c r="E31" s="81">
        <v>983</v>
      </c>
      <c r="F31" s="81">
        <v>983</v>
      </c>
      <c r="G31" s="81">
        <v>1003</v>
      </c>
      <c r="H31" s="81">
        <v>1222</v>
      </c>
      <c r="I31" s="81">
        <v>1073</v>
      </c>
      <c r="J31" s="81">
        <v>1023</v>
      </c>
      <c r="K31" s="81">
        <v>550</v>
      </c>
      <c r="L31" s="81">
        <v>522</v>
      </c>
      <c r="M31" s="81"/>
      <c r="N31" s="81"/>
      <c r="O31" s="81"/>
      <c r="P31" s="81"/>
      <c r="Q31" s="81">
        <v>140</v>
      </c>
      <c r="R31" s="81">
        <v>577</v>
      </c>
      <c r="S31" s="81">
        <v>1226</v>
      </c>
      <c r="T31" s="81">
        <v>1672</v>
      </c>
      <c r="U31" s="81">
        <v>1852</v>
      </c>
      <c r="V31" s="81">
        <v>1802</v>
      </c>
      <c r="W31" s="81">
        <v>1652</v>
      </c>
      <c r="X31" s="81">
        <v>1568</v>
      </c>
      <c r="Y31" s="81">
        <v>1403</v>
      </c>
      <c r="Z31" s="83"/>
      <c r="AA31" s="84">
        <f>SUM(B31:Z31)</f>
        <v>22832</v>
      </c>
    </row>
    <row r="32" spans="1:27" ht="30" customHeight="1" thickBot="1" x14ac:dyDescent="0.25">
      <c r="A32" s="60" t="s">
        <v>26</v>
      </c>
      <c r="B32" s="61">
        <f>IF(LEN(B$2)&gt;0,SUM(B29:B31),"")</f>
        <v>4078.0140000000001</v>
      </c>
      <c r="C32" s="62">
        <f t="shared" ref="C32:Z32" si="4">IF(LEN(C$2)&gt;0,SUM(C29:C31),"")</f>
        <v>3596.895</v>
      </c>
      <c r="D32" s="62">
        <f t="shared" si="4"/>
        <v>3458.1030000000001</v>
      </c>
      <c r="E32" s="62">
        <f t="shared" si="4"/>
        <v>3360.346</v>
      </c>
      <c r="F32" s="62">
        <f t="shared" si="4"/>
        <v>3374.8620000000001</v>
      </c>
      <c r="G32" s="62">
        <f t="shared" si="4"/>
        <v>3614.4349999999999</v>
      </c>
      <c r="H32" s="62">
        <f t="shared" si="4"/>
        <v>4210.3490000000002</v>
      </c>
      <c r="I32" s="62">
        <f t="shared" si="4"/>
        <v>4762.3389999999999</v>
      </c>
      <c r="J32" s="62">
        <f t="shared" si="4"/>
        <v>5597.0660000000007</v>
      </c>
      <c r="K32" s="62">
        <f t="shared" si="4"/>
        <v>5733.9610000000002</v>
      </c>
      <c r="L32" s="62">
        <f t="shared" si="4"/>
        <v>6045.1959999999999</v>
      </c>
      <c r="M32" s="62">
        <f t="shared" si="4"/>
        <v>5840.7039999999997</v>
      </c>
      <c r="N32" s="62">
        <f t="shared" si="4"/>
        <v>5890.335</v>
      </c>
      <c r="O32" s="62">
        <f t="shared" si="4"/>
        <v>5597.6049999999996</v>
      </c>
      <c r="P32" s="62">
        <f t="shared" si="4"/>
        <v>5456.47</v>
      </c>
      <c r="Q32" s="62">
        <f t="shared" si="4"/>
        <v>5230.4279999999999</v>
      </c>
      <c r="R32" s="62">
        <f t="shared" si="4"/>
        <v>4815.4380000000001</v>
      </c>
      <c r="S32" s="62">
        <f t="shared" si="4"/>
        <v>4654.7790000000005</v>
      </c>
      <c r="T32" s="62">
        <f t="shared" si="4"/>
        <v>4973.0519999999997</v>
      </c>
      <c r="U32" s="62">
        <f t="shared" si="4"/>
        <v>5297.0349999999999</v>
      </c>
      <c r="V32" s="62">
        <f t="shared" si="4"/>
        <v>5568.8609999999999</v>
      </c>
      <c r="W32" s="62">
        <f t="shared" si="4"/>
        <v>4662</v>
      </c>
      <c r="X32" s="62">
        <f t="shared" si="4"/>
        <v>4227.692</v>
      </c>
      <c r="Y32" s="62">
        <f t="shared" si="4"/>
        <v>3901.5510000000004</v>
      </c>
      <c r="Z32" s="63" t="str">
        <f t="shared" si="4"/>
        <v/>
      </c>
      <c r="AA32" s="64">
        <f>SUM(AA29:AA31)</f>
        <v>113947.51600000002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59</v>
      </c>
      <c r="C35" s="95">
        <v>65</v>
      </c>
      <c r="D35" s="95">
        <v>103</v>
      </c>
      <c r="E35" s="95">
        <v>133</v>
      </c>
      <c r="F35" s="95">
        <v>127</v>
      </c>
      <c r="G35" s="95">
        <v>97</v>
      </c>
      <c r="H35" s="95">
        <v>126</v>
      </c>
      <c r="I35" s="95">
        <v>86</v>
      </c>
      <c r="J35" s="95">
        <v>222</v>
      </c>
      <c r="K35" s="95">
        <v>223</v>
      </c>
      <c r="L35" s="95">
        <v>161</v>
      </c>
      <c r="M35" s="95">
        <v>186</v>
      </c>
      <c r="N35" s="95">
        <v>181</v>
      </c>
      <c r="O35" s="95">
        <v>185</v>
      </c>
      <c r="P35" s="95">
        <v>185</v>
      </c>
      <c r="Q35" s="95">
        <v>186</v>
      </c>
      <c r="R35" s="95">
        <v>191</v>
      </c>
      <c r="S35" s="95">
        <v>126</v>
      </c>
      <c r="T35" s="95">
        <v>152</v>
      </c>
      <c r="U35" s="95">
        <v>255</v>
      </c>
      <c r="V35" s="95">
        <v>214</v>
      </c>
      <c r="W35" s="95">
        <v>216</v>
      </c>
      <c r="X35" s="95">
        <v>84.704999999999998</v>
      </c>
      <c r="Y35" s="95">
        <v>79</v>
      </c>
      <c r="Z35" s="96"/>
      <c r="AA35" s="74">
        <f t="shared" ref="AA35:AA40" si="5">SUM(B35:Z35)</f>
        <v>3642.7049999999999</v>
      </c>
    </row>
    <row r="36" spans="1:27" ht="24.95" customHeight="1" x14ac:dyDescent="0.2">
      <c r="A36" s="97" t="s">
        <v>29</v>
      </c>
      <c r="B36" s="98">
        <v>385</v>
      </c>
      <c r="C36" s="99">
        <v>426</v>
      </c>
      <c r="D36" s="99">
        <v>490</v>
      </c>
      <c r="E36" s="99">
        <v>499</v>
      </c>
      <c r="F36" s="99">
        <v>505</v>
      </c>
      <c r="G36" s="99">
        <v>501</v>
      </c>
      <c r="H36" s="99">
        <v>478</v>
      </c>
      <c r="I36" s="99">
        <v>477</v>
      </c>
      <c r="J36" s="99">
        <v>480</v>
      </c>
      <c r="K36" s="99">
        <v>500</v>
      </c>
      <c r="L36" s="99">
        <v>539</v>
      </c>
      <c r="M36" s="99">
        <v>543</v>
      </c>
      <c r="N36" s="99">
        <v>540</v>
      </c>
      <c r="O36" s="99">
        <v>540</v>
      </c>
      <c r="P36" s="99">
        <v>540</v>
      </c>
      <c r="Q36" s="99">
        <v>545</v>
      </c>
      <c r="R36" s="99">
        <v>535</v>
      </c>
      <c r="S36" s="99">
        <v>497</v>
      </c>
      <c r="T36" s="99">
        <v>508</v>
      </c>
      <c r="U36" s="99">
        <v>394</v>
      </c>
      <c r="V36" s="99">
        <v>422</v>
      </c>
      <c r="W36" s="99">
        <v>480</v>
      </c>
      <c r="X36" s="99">
        <v>461</v>
      </c>
      <c r="Y36" s="99">
        <v>474</v>
      </c>
      <c r="Z36" s="100"/>
      <c r="AA36" s="79">
        <f t="shared" si="5"/>
        <v>11759</v>
      </c>
    </row>
    <row r="37" spans="1:27" ht="24.95" customHeight="1" x14ac:dyDescent="0.2">
      <c r="A37" s="97" t="s">
        <v>30</v>
      </c>
      <c r="B37" s="98">
        <v>872.7</v>
      </c>
      <c r="C37" s="99">
        <v>1088.7</v>
      </c>
      <c r="D37" s="99">
        <v>1100</v>
      </c>
      <c r="E37" s="99">
        <v>1101</v>
      </c>
      <c r="F37" s="99">
        <v>1100</v>
      </c>
      <c r="G37" s="99">
        <v>1118</v>
      </c>
      <c r="H37" s="99">
        <v>896.3</v>
      </c>
      <c r="I37" s="99">
        <v>795.1</v>
      </c>
      <c r="J37" s="99">
        <v>301.10000000000002</v>
      </c>
      <c r="K37" s="99">
        <v>338.8</v>
      </c>
      <c r="L37" s="99">
        <v>958.3</v>
      </c>
      <c r="M37" s="99">
        <v>1320</v>
      </c>
      <c r="N37" s="99">
        <v>1255</v>
      </c>
      <c r="O37" s="99">
        <v>1262</v>
      </c>
      <c r="P37" s="99">
        <v>1205</v>
      </c>
      <c r="Q37" s="99">
        <v>1184</v>
      </c>
      <c r="R37" s="99">
        <v>1141</v>
      </c>
      <c r="S37" s="99">
        <v>1105</v>
      </c>
      <c r="T37" s="99">
        <v>1111</v>
      </c>
      <c r="U37" s="99">
        <v>1154</v>
      </c>
      <c r="V37" s="99">
        <v>686.1</v>
      </c>
      <c r="W37" s="99">
        <v>1152</v>
      </c>
      <c r="X37" s="99">
        <v>1181</v>
      </c>
      <c r="Y37" s="99">
        <v>1173</v>
      </c>
      <c r="Z37" s="100"/>
      <c r="AA37" s="79">
        <f t="shared" si="5"/>
        <v>24599.1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45</v>
      </c>
      <c r="L38" s="99"/>
      <c r="M38" s="99">
        <v>6</v>
      </c>
      <c r="N38" s="99"/>
      <c r="O38" s="99"/>
      <c r="P38" s="99"/>
      <c r="Q38" s="99"/>
      <c r="R38" s="99">
        <v>19</v>
      </c>
      <c r="S38" s="99">
        <v>75</v>
      </c>
      <c r="T38" s="99">
        <v>55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1250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1391.7</v>
      </c>
      <c r="C40" s="88">
        <f t="shared" si="6"/>
        <v>1654.7</v>
      </c>
      <c r="D40" s="88">
        <f t="shared" si="6"/>
        <v>1768</v>
      </c>
      <c r="E40" s="88">
        <f t="shared" si="6"/>
        <v>1808</v>
      </c>
      <c r="F40" s="88">
        <f t="shared" si="6"/>
        <v>1807</v>
      </c>
      <c r="G40" s="88">
        <f t="shared" si="6"/>
        <v>1791</v>
      </c>
      <c r="H40" s="88">
        <f t="shared" si="6"/>
        <v>1575.3</v>
      </c>
      <c r="I40" s="88">
        <f t="shared" si="6"/>
        <v>1433.1</v>
      </c>
      <c r="J40" s="88">
        <f t="shared" si="6"/>
        <v>1078.0999999999999</v>
      </c>
      <c r="K40" s="88">
        <f t="shared" si="6"/>
        <v>1106.8</v>
      </c>
      <c r="L40" s="88">
        <f t="shared" si="6"/>
        <v>1658.3</v>
      </c>
      <c r="M40" s="88">
        <f t="shared" si="6"/>
        <v>2055</v>
      </c>
      <c r="N40" s="88">
        <f t="shared" si="6"/>
        <v>1976</v>
      </c>
      <c r="O40" s="88">
        <f t="shared" si="6"/>
        <v>1987</v>
      </c>
      <c r="P40" s="88">
        <f t="shared" si="6"/>
        <v>1930</v>
      </c>
      <c r="Q40" s="88">
        <f t="shared" si="6"/>
        <v>1915</v>
      </c>
      <c r="R40" s="88">
        <f t="shared" si="6"/>
        <v>1886</v>
      </c>
      <c r="S40" s="88">
        <f t="shared" si="6"/>
        <v>1803</v>
      </c>
      <c r="T40" s="88">
        <f t="shared" si="6"/>
        <v>1826</v>
      </c>
      <c r="U40" s="88">
        <f t="shared" si="6"/>
        <v>1878</v>
      </c>
      <c r="V40" s="88">
        <f t="shared" si="6"/>
        <v>1397.1</v>
      </c>
      <c r="W40" s="88">
        <f t="shared" si="6"/>
        <v>1923</v>
      </c>
      <c r="X40" s="88">
        <f t="shared" si="6"/>
        <v>1801.7049999999999</v>
      </c>
      <c r="Y40" s="88">
        <f t="shared" si="6"/>
        <v>1801</v>
      </c>
      <c r="Z40" s="89" t="str">
        <f t="shared" si="6"/>
        <v/>
      </c>
      <c r="AA40" s="90">
        <f t="shared" si="5"/>
        <v>41250.805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872.7</v>
      </c>
      <c r="C45" s="99">
        <v>1088.7</v>
      </c>
      <c r="D45" s="99">
        <v>1100</v>
      </c>
      <c r="E45" s="99">
        <v>1101</v>
      </c>
      <c r="F45" s="99">
        <v>1100</v>
      </c>
      <c r="G45" s="99">
        <v>1118</v>
      </c>
      <c r="H45" s="99">
        <v>896.3</v>
      </c>
      <c r="I45" s="99">
        <v>795.1</v>
      </c>
      <c r="J45" s="99">
        <v>301.10000000000002</v>
      </c>
      <c r="K45" s="99">
        <v>338.8</v>
      </c>
      <c r="L45" s="99">
        <v>958.3</v>
      </c>
      <c r="M45" s="99">
        <v>1320</v>
      </c>
      <c r="N45" s="99">
        <v>1255</v>
      </c>
      <c r="O45" s="99">
        <v>1262</v>
      </c>
      <c r="P45" s="99">
        <v>1205</v>
      </c>
      <c r="Q45" s="99">
        <v>1184</v>
      </c>
      <c r="R45" s="99">
        <v>1141</v>
      </c>
      <c r="S45" s="99">
        <v>1105</v>
      </c>
      <c r="T45" s="99">
        <v>1111</v>
      </c>
      <c r="U45" s="99">
        <v>1154</v>
      </c>
      <c r="V45" s="99">
        <v>686.1</v>
      </c>
      <c r="W45" s="99">
        <v>1152</v>
      </c>
      <c r="X45" s="99">
        <v>1181</v>
      </c>
      <c r="Y45" s="99">
        <v>1173</v>
      </c>
      <c r="Z45" s="100"/>
      <c r="AA45" s="79">
        <f t="shared" si="7"/>
        <v>24599.1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872.7</v>
      </c>
      <c r="C49" s="88">
        <f t="shared" ref="C49:Z49" si="8">IF(LEN(C$2)&gt;0,SUM(C43:C48),"")</f>
        <v>1088.7</v>
      </c>
      <c r="D49" s="88">
        <f t="shared" si="8"/>
        <v>1100</v>
      </c>
      <c r="E49" s="88">
        <f t="shared" si="8"/>
        <v>1101</v>
      </c>
      <c r="F49" s="88">
        <f t="shared" si="8"/>
        <v>1100</v>
      </c>
      <c r="G49" s="88">
        <f t="shared" si="8"/>
        <v>1118</v>
      </c>
      <c r="H49" s="88">
        <f t="shared" si="8"/>
        <v>896.3</v>
      </c>
      <c r="I49" s="88">
        <f t="shared" si="8"/>
        <v>795.1</v>
      </c>
      <c r="J49" s="88">
        <f t="shared" si="8"/>
        <v>301.10000000000002</v>
      </c>
      <c r="K49" s="88">
        <f t="shared" si="8"/>
        <v>338.8</v>
      </c>
      <c r="L49" s="88">
        <f t="shared" si="8"/>
        <v>958.3</v>
      </c>
      <c r="M49" s="88">
        <f t="shared" si="8"/>
        <v>1320</v>
      </c>
      <c r="N49" s="88">
        <f t="shared" si="8"/>
        <v>1255</v>
      </c>
      <c r="O49" s="88">
        <f t="shared" si="8"/>
        <v>1262</v>
      </c>
      <c r="P49" s="88">
        <f t="shared" si="8"/>
        <v>1205</v>
      </c>
      <c r="Q49" s="88">
        <f t="shared" si="8"/>
        <v>1184</v>
      </c>
      <c r="R49" s="88">
        <f t="shared" si="8"/>
        <v>1141</v>
      </c>
      <c r="S49" s="88">
        <f t="shared" si="8"/>
        <v>1105</v>
      </c>
      <c r="T49" s="88">
        <f t="shared" si="8"/>
        <v>1111</v>
      </c>
      <c r="U49" s="88">
        <f t="shared" si="8"/>
        <v>1154</v>
      </c>
      <c r="V49" s="88">
        <f t="shared" si="8"/>
        <v>686.1</v>
      </c>
      <c r="W49" s="88">
        <f t="shared" si="8"/>
        <v>1152</v>
      </c>
      <c r="X49" s="88">
        <f t="shared" si="8"/>
        <v>1181</v>
      </c>
      <c r="Y49" s="88">
        <f t="shared" si="8"/>
        <v>1173</v>
      </c>
      <c r="Z49" s="89" t="str">
        <f t="shared" si="8"/>
        <v/>
      </c>
      <c r="AA49" s="90">
        <f t="shared" si="7"/>
        <v>24599.1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4950.7139999999999</v>
      </c>
      <c r="C52" s="88">
        <f t="shared" si="10"/>
        <v>4685.5950000000003</v>
      </c>
      <c r="D52" s="88">
        <f t="shared" si="10"/>
        <v>4558.1030000000001</v>
      </c>
      <c r="E52" s="88">
        <f t="shared" si="10"/>
        <v>4461.3459999999995</v>
      </c>
      <c r="F52" s="88">
        <f t="shared" si="10"/>
        <v>4474.8620000000001</v>
      </c>
      <c r="G52" s="88">
        <f t="shared" si="10"/>
        <v>4732.4349999999995</v>
      </c>
      <c r="H52" s="88">
        <f t="shared" si="10"/>
        <v>5106.6490000000003</v>
      </c>
      <c r="I52" s="88">
        <f t="shared" si="10"/>
        <v>5557.4390000000003</v>
      </c>
      <c r="J52" s="88">
        <f t="shared" si="10"/>
        <v>5898.1659999999993</v>
      </c>
      <c r="K52" s="88">
        <f t="shared" si="10"/>
        <v>6072.7609999999995</v>
      </c>
      <c r="L52" s="88">
        <f t="shared" si="10"/>
        <v>7003.4960000000001</v>
      </c>
      <c r="M52" s="88">
        <f t="shared" si="10"/>
        <v>7160.7039999999988</v>
      </c>
      <c r="N52" s="88">
        <f t="shared" si="10"/>
        <v>7145.335</v>
      </c>
      <c r="O52" s="88">
        <f t="shared" si="10"/>
        <v>6859.6049999999996</v>
      </c>
      <c r="P52" s="88">
        <f t="shared" si="10"/>
        <v>6661.47</v>
      </c>
      <c r="Q52" s="88">
        <f t="shared" si="10"/>
        <v>6414.4279999999999</v>
      </c>
      <c r="R52" s="88">
        <f t="shared" si="10"/>
        <v>5956.4380000000001</v>
      </c>
      <c r="S52" s="88">
        <f t="shared" si="10"/>
        <v>5759.7789999999986</v>
      </c>
      <c r="T52" s="88">
        <f t="shared" si="10"/>
        <v>6084.0519999999997</v>
      </c>
      <c r="U52" s="88">
        <f t="shared" si="10"/>
        <v>6451.0349999999999</v>
      </c>
      <c r="V52" s="88">
        <f t="shared" si="10"/>
        <v>6254.9609999999993</v>
      </c>
      <c r="W52" s="88">
        <f t="shared" si="10"/>
        <v>5814</v>
      </c>
      <c r="X52" s="88">
        <f t="shared" si="10"/>
        <v>5408.692</v>
      </c>
      <c r="Y52" s="88">
        <f t="shared" si="10"/>
        <v>5074.5509999999995</v>
      </c>
      <c r="Z52" s="89" t="str">
        <f t="shared" si="10"/>
        <v/>
      </c>
      <c r="AA52" s="104">
        <f>SUM(B52:Z52)</f>
        <v>138546.61599999998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4950.7430000000013</v>
      </c>
      <c r="C4" s="18">
        <v>4685.6100000000015</v>
      </c>
      <c r="D4" s="18">
        <v>4558.1030000000001</v>
      </c>
      <c r="E4" s="18">
        <v>4461.3460000000005</v>
      </c>
      <c r="F4" s="18">
        <v>4474.862000000001</v>
      </c>
      <c r="G4" s="18">
        <v>4732.4350000000004</v>
      </c>
      <c r="H4" s="18">
        <v>5106.67</v>
      </c>
      <c r="I4" s="18">
        <v>5557.4749999999985</v>
      </c>
      <c r="J4" s="18">
        <v>5898.1820000000016</v>
      </c>
      <c r="K4" s="18">
        <v>6072.7269999999999</v>
      </c>
      <c r="L4" s="18">
        <v>7003.5330000000004</v>
      </c>
      <c r="M4" s="18">
        <v>7160.7040000000006</v>
      </c>
      <c r="N4" s="18">
        <v>7145.3349999999991</v>
      </c>
      <c r="O4" s="18">
        <v>6859.6049999999996</v>
      </c>
      <c r="P4" s="18">
        <v>6661.4699999999993</v>
      </c>
      <c r="Q4" s="18">
        <v>6414.4280000000008</v>
      </c>
      <c r="R4" s="18">
        <v>5956.4380000000001</v>
      </c>
      <c r="S4" s="18">
        <v>5759.7789999999995</v>
      </c>
      <c r="T4" s="18">
        <v>6084.0519999999997</v>
      </c>
      <c r="U4" s="18">
        <v>6451.0349999999999</v>
      </c>
      <c r="V4" s="18">
        <v>6254.938000000001</v>
      </c>
      <c r="W4" s="18">
        <v>5814</v>
      </c>
      <c r="X4" s="18">
        <v>5408.692</v>
      </c>
      <c r="Y4" s="18">
        <v>5074.5510000000013</v>
      </c>
      <c r="Z4" s="19"/>
      <c r="AA4" s="20">
        <f>SUM(B4:Z4)</f>
        <v>138546.71299999999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124.51</v>
      </c>
      <c r="C7" s="28">
        <v>117.36</v>
      </c>
      <c r="D7" s="28">
        <v>113.5</v>
      </c>
      <c r="E7" s="28">
        <v>110.9</v>
      </c>
      <c r="F7" s="28">
        <v>110.34</v>
      </c>
      <c r="G7" s="28">
        <v>113.63</v>
      </c>
      <c r="H7" s="28">
        <v>120.58</v>
      </c>
      <c r="I7" s="28">
        <v>116.55</v>
      </c>
      <c r="J7" s="28">
        <v>102.2</v>
      </c>
      <c r="K7" s="28">
        <v>57.79</v>
      </c>
      <c r="L7" s="28">
        <v>0.66</v>
      </c>
      <c r="M7" s="28">
        <v>0.04</v>
      </c>
      <c r="N7" s="28">
        <v>0.04</v>
      </c>
      <c r="O7" s="28">
        <v>0.04</v>
      </c>
      <c r="P7" s="28">
        <v>0.04</v>
      </c>
      <c r="Q7" s="28">
        <v>10</v>
      </c>
      <c r="R7" s="28">
        <v>13.26</v>
      </c>
      <c r="S7" s="28">
        <v>106.02</v>
      </c>
      <c r="T7" s="28">
        <v>141.41999999999999</v>
      </c>
      <c r="U7" s="28">
        <v>165</v>
      </c>
      <c r="V7" s="28">
        <v>134.61000000000001</v>
      </c>
      <c r="W7" s="28">
        <v>109.64</v>
      </c>
      <c r="X7" s="28">
        <v>108.99</v>
      </c>
      <c r="Y7" s="28">
        <v>98.2</v>
      </c>
      <c r="Z7" s="29"/>
      <c r="AA7" s="30">
        <f>IF(SUM(B7:Z7)&lt;&gt;0,AVERAGEIF(B7:Z7,"&lt;&gt;"""),"")</f>
        <v>82.304999999999993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13.999000000000001</v>
      </c>
      <c r="H14" s="57">
        <v>10.226000000000001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10.962999999999999</v>
      </c>
      <c r="U14" s="57">
        <v>13.99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175.178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13.999000000000001</v>
      </c>
      <c r="H16" s="62">
        <f t="shared" si="1"/>
        <v>10.226000000000001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10.962999999999999</v>
      </c>
      <c r="U16" s="62">
        <f t="shared" si="1"/>
        <v>13.99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175.178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939.18899999999996</v>
      </c>
      <c r="C19" s="72">
        <v>928.34100000000012</v>
      </c>
      <c r="D19" s="72">
        <v>930.32100000000003</v>
      </c>
      <c r="E19" s="72">
        <v>930.11500000000012</v>
      </c>
      <c r="F19" s="72">
        <v>927.81799999999998</v>
      </c>
      <c r="G19" s="72">
        <v>943.03200000000004</v>
      </c>
      <c r="H19" s="72">
        <v>948.09900000000005</v>
      </c>
      <c r="I19" s="72">
        <v>947.89300000000003</v>
      </c>
      <c r="J19" s="72">
        <v>937.58400000000006</v>
      </c>
      <c r="K19" s="72">
        <v>944.13099999999997</v>
      </c>
      <c r="L19" s="72">
        <v>939.68500000000006</v>
      </c>
      <c r="M19" s="72">
        <v>935.17100000000005</v>
      </c>
      <c r="N19" s="72">
        <v>925.12</v>
      </c>
      <c r="O19" s="72">
        <v>930.04900000000009</v>
      </c>
      <c r="P19" s="72">
        <v>929.70100000000014</v>
      </c>
      <c r="Q19" s="72">
        <v>944.64900000000011</v>
      </c>
      <c r="R19" s="72">
        <v>906.55799999999999</v>
      </c>
      <c r="S19" s="72">
        <v>828.18999999999994</v>
      </c>
      <c r="T19" s="72">
        <v>773.19700000000012</v>
      </c>
      <c r="U19" s="72">
        <v>745.43000000000006</v>
      </c>
      <c r="V19" s="72">
        <v>850.62200000000018</v>
      </c>
      <c r="W19" s="72">
        <v>849.94700000000012</v>
      </c>
      <c r="X19" s="72">
        <v>876.07799999999997</v>
      </c>
      <c r="Y19" s="72">
        <v>933.54700000000003</v>
      </c>
      <c r="Z19" s="73"/>
      <c r="AA19" s="74">
        <f t="shared" ref="AA19:AA25" si="2">SUM(B19:Z19)</f>
        <v>21744.467000000001</v>
      </c>
    </row>
    <row r="20" spans="1:27" ht="24.95" customHeight="1" x14ac:dyDescent="0.2">
      <c r="A20" s="75" t="s">
        <v>15</v>
      </c>
      <c r="B20" s="76">
        <v>1032.894</v>
      </c>
      <c r="C20" s="77">
        <v>1033.7629999999999</v>
      </c>
      <c r="D20" s="77">
        <v>1021.285</v>
      </c>
      <c r="E20" s="77">
        <v>1016.776</v>
      </c>
      <c r="F20" s="77">
        <v>1022.083</v>
      </c>
      <c r="G20" s="77">
        <v>1047.0319999999999</v>
      </c>
      <c r="H20" s="77">
        <v>1110.8100000000002</v>
      </c>
      <c r="I20" s="77">
        <v>1167.2059999999999</v>
      </c>
      <c r="J20" s="77">
        <v>1155.3050000000003</v>
      </c>
      <c r="K20" s="77">
        <v>1151.0240000000001</v>
      </c>
      <c r="L20" s="77">
        <v>1200.4810000000002</v>
      </c>
      <c r="M20" s="77">
        <v>1203.4839999999999</v>
      </c>
      <c r="N20" s="77">
        <v>1185.8389999999999</v>
      </c>
      <c r="O20" s="77">
        <v>1138.825</v>
      </c>
      <c r="P20" s="77">
        <v>1127.3319999999999</v>
      </c>
      <c r="Q20" s="77">
        <v>1133.9019999999998</v>
      </c>
      <c r="R20" s="77">
        <v>1131.9059999999999</v>
      </c>
      <c r="S20" s="77">
        <v>1095.277</v>
      </c>
      <c r="T20" s="77">
        <v>1103.4980000000003</v>
      </c>
      <c r="U20" s="77">
        <v>1110.0440000000001</v>
      </c>
      <c r="V20" s="77">
        <v>1045.3789999999999</v>
      </c>
      <c r="W20" s="77">
        <v>971.32100000000003</v>
      </c>
      <c r="X20" s="77">
        <v>938.78399999999999</v>
      </c>
      <c r="Y20" s="77">
        <v>899.48599999999999</v>
      </c>
      <c r="Z20" s="78"/>
      <c r="AA20" s="79">
        <f t="shared" si="2"/>
        <v>26043.735999999997</v>
      </c>
    </row>
    <row r="21" spans="1:27" ht="24.95" customHeight="1" x14ac:dyDescent="0.2">
      <c r="A21" s="75" t="s">
        <v>16</v>
      </c>
      <c r="B21" s="80">
        <v>2353.66</v>
      </c>
      <c r="C21" s="81">
        <v>2220.5059999999999</v>
      </c>
      <c r="D21" s="81">
        <v>2119.9969999999998</v>
      </c>
      <c r="E21" s="81">
        <v>2065.9550000000004</v>
      </c>
      <c r="F21" s="81">
        <v>2107.9609999999993</v>
      </c>
      <c r="G21" s="81">
        <v>2224.8719999999994</v>
      </c>
      <c r="H21" s="81">
        <v>2450.0349999999999</v>
      </c>
      <c r="I21" s="81">
        <v>2867.3760000000002</v>
      </c>
      <c r="J21" s="81">
        <v>3201.7929999999997</v>
      </c>
      <c r="K21" s="81">
        <v>3429.5720000000001</v>
      </c>
      <c r="L21" s="81">
        <v>3782.3669999999997</v>
      </c>
      <c r="M21" s="81">
        <v>3961.5489999999995</v>
      </c>
      <c r="N21" s="81">
        <v>3992.3759999999997</v>
      </c>
      <c r="O21" s="81">
        <v>3767.7309999999998</v>
      </c>
      <c r="P21" s="81">
        <v>3595.4369999999999</v>
      </c>
      <c r="Q21" s="81">
        <v>3333.377</v>
      </c>
      <c r="R21" s="81">
        <v>3249.9739999999997</v>
      </c>
      <c r="S21" s="81">
        <v>3243.8119999999994</v>
      </c>
      <c r="T21" s="81">
        <v>3458.8939999999998</v>
      </c>
      <c r="U21" s="81">
        <v>3851.5709999999999</v>
      </c>
      <c r="V21" s="81">
        <v>3660.9370000000004</v>
      </c>
      <c r="W21" s="81">
        <v>3326.7319999999995</v>
      </c>
      <c r="X21" s="81">
        <v>2973.83</v>
      </c>
      <c r="Y21" s="81">
        <v>2568.018</v>
      </c>
      <c r="Z21" s="78"/>
      <c r="AA21" s="79">
        <f t="shared" si="2"/>
        <v>73808.33199999998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345</v>
      </c>
      <c r="M22" s="81">
        <v>345</v>
      </c>
      <c r="N22" s="81">
        <v>345</v>
      </c>
      <c r="O22" s="81">
        <v>345</v>
      </c>
      <c r="P22" s="81">
        <v>345</v>
      </c>
      <c r="Q22" s="81">
        <v>345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2070</v>
      </c>
    </row>
    <row r="23" spans="1:27" ht="24.95" customHeight="1" x14ac:dyDescent="0.2">
      <c r="A23" s="85" t="s">
        <v>18</v>
      </c>
      <c r="B23" s="77">
        <v>130</v>
      </c>
      <c r="C23" s="77">
        <v>123</v>
      </c>
      <c r="D23" s="77">
        <v>128.5</v>
      </c>
      <c r="E23" s="77">
        <v>128.5</v>
      </c>
      <c r="F23" s="77">
        <v>123</v>
      </c>
      <c r="G23" s="77">
        <v>153.5</v>
      </c>
      <c r="H23" s="77">
        <v>167.5</v>
      </c>
      <c r="I23" s="77">
        <v>167</v>
      </c>
      <c r="J23" s="77">
        <v>152.5</v>
      </c>
      <c r="K23" s="77">
        <v>61</v>
      </c>
      <c r="L23" s="77">
        <v>61</v>
      </c>
      <c r="M23" s="77">
        <v>62.5</v>
      </c>
      <c r="N23" s="77">
        <v>68</v>
      </c>
      <c r="O23" s="77">
        <v>69</v>
      </c>
      <c r="P23" s="77">
        <v>64</v>
      </c>
      <c r="Q23" s="77">
        <v>64.5</v>
      </c>
      <c r="R23" s="77">
        <v>62</v>
      </c>
      <c r="S23" s="77">
        <v>102.5</v>
      </c>
      <c r="T23" s="77">
        <v>209.5</v>
      </c>
      <c r="U23" s="77">
        <v>231</v>
      </c>
      <c r="V23" s="77">
        <v>181</v>
      </c>
      <c r="W23" s="77">
        <v>166</v>
      </c>
      <c r="X23" s="77">
        <v>104</v>
      </c>
      <c r="Y23" s="77">
        <v>89.5</v>
      </c>
      <c r="Z23" s="77"/>
      <c r="AA23" s="79">
        <f t="shared" si="2"/>
        <v>2869</v>
      </c>
    </row>
    <row r="24" spans="1:27" ht="24.95" customHeight="1" x14ac:dyDescent="0.2">
      <c r="A24" s="85" t="s">
        <v>19</v>
      </c>
      <c r="B24" s="77">
        <v>225.00000000000003</v>
      </c>
      <c r="C24" s="77">
        <v>214.99999999999997</v>
      </c>
      <c r="D24" s="77">
        <v>208</v>
      </c>
      <c r="E24" s="77">
        <v>208</v>
      </c>
      <c r="F24" s="77">
        <v>214.99999999999997</v>
      </c>
      <c r="G24" s="77">
        <v>242</v>
      </c>
      <c r="H24" s="77">
        <v>285.99999999999994</v>
      </c>
      <c r="I24" s="77">
        <v>319</v>
      </c>
      <c r="J24" s="77">
        <v>337.00000000000006</v>
      </c>
      <c r="K24" s="77">
        <v>341</v>
      </c>
      <c r="L24" s="77">
        <v>332</v>
      </c>
      <c r="M24" s="77">
        <v>326.00000000000006</v>
      </c>
      <c r="N24" s="77">
        <v>315</v>
      </c>
      <c r="O24" s="77">
        <v>304</v>
      </c>
      <c r="P24" s="77">
        <v>296.00000000000006</v>
      </c>
      <c r="Q24" s="77">
        <v>290.00000000000006</v>
      </c>
      <c r="R24" s="77">
        <v>293</v>
      </c>
      <c r="S24" s="77">
        <v>312.00000000000006</v>
      </c>
      <c r="T24" s="77">
        <v>332</v>
      </c>
      <c r="U24" s="77">
        <v>373</v>
      </c>
      <c r="V24" s="77">
        <v>359.99999999999994</v>
      </c>
      <c r="W24" s="77">
        <v>325</v>
      </c>
      <c r="X24" s="77">
        <v>285.99999999999994</v>
      </c>
      <c r="Y24" s="77">
        <v>253</v>
      </c>
      <c r="Z24" s="77"/>
      <c r="AA24" s="79">
        <f t="shared" si="2"/>
        <v>6993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4680.7430000000004</v>
      </c>
      <c r="C26" s="88">
        <f t="shared" ref="C26:Z26" si="3">IF(LEN(C$2)&gt;0,SUM(C19:C25),"")</f>
        <v>4520.6099999999997</v>
      </c>
      <c r="D26" s="88">
        <f t="shared" si="3"/>
        <v>4408.1030000000001</v>
      </c>
      <c r="E26" s="88">
        <f t="shared" si="3"/>
        <v>4349.3460000000005</v>
      </c>
      <c r="F26" s="88">
        <f t="shared" si="3"/>
        <v>4395.8619999999992</v>
      </c>
      <c r="G26" s="88">
        <f t="shared" si="3"/>
        <v>4610.4359999999997</v>
      </c>
      <c r="H26" s="88">
        <f t="shared" si="3"/>
        <v>4962.4439999999995</v>
      </c>
      <c r="I26" s="88">
        <f t="shared" si="3"/>
        <v>5468.4750000000004</v>
      </c>
      <c r="J26" s="88">
        <f t="shared" si="3"/>
        <v>5784.1819999999998</v>
      </c>
      <c r="K26" s="88">
        <f t="shared" si="3"/>
        <v>5926.7270000000008</v>
      </c>
      <c r="L26" s="88">
        <f t="shared" si="3"/>
        <v>6660.5329999999994</v>
      </c>
      <c r="M26" s="88">
        <f t="shared" si="3"/>
        <v>6833.7039999999997</v>
      </c>
      <c r="N26" s="88">
        <f t="shared" si="3"/>
        <v>6831.3349999999991</v>
      </c>
      <c r="O26" s="88">
        <f t="shared" si="3"/>
        <v>6554.6049999999996</v>
      </c>
      <c r="P26" s="88">
        <f t="shared" si="3"/>
        <v>6357.4699999999993</v>
      </c>
      <c r="Q26" s="88">
        <f t="shared" si="3"/>
        <v>6111.4279999999999</v>
      </c>
      <c r="R26" s="88">
        <f t="shared" si="3"/>
        <v>5643.4380000000001</v>
      </c>
      <c r="S26" s="88">
        <f t="shared" si="3"/>
        <v>5581.7789999999995</v>
      </c>
      <c r="T26" s="88">
        <f t="shared" si="3"/>
        <v>5877.0889999999999</v>
      </c>
      <c r="U26" s="88">
        <f t="shared" si="3"/>
        <v>6311.0450000000001</v>
      </c>
      <c r="V26" s="88">
        <f t="shared" si="3"/>
        <v>6097.9380000000001</v>
      </c>
      <c r="W26" s="88">
        <f t="shared" si="3"/>
        <v>5639</v>
      </c>
      <c r="X26" s="88">
        <f t="shared" si="3"/>
        <v>5178.692</v>
      </c>
      <c r="Y26" s="88">
        <f t="shared" si="3"/>
        <v>4743.5509999999995</v>
      </c>
      <c r="Z26" s="89" t="str">
        <f t="shared" si="3"/>
        <v/>
      </c>
      <c r="AA26" s="90">
        <f>SUM(AA19:AA25)</f>
        <v>133528.53499999997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397</v>
      </c>
      <c r="C29" s="72">
        <v>380</v>
      </c>
      <c r="D29" s="72">
        <v>378.5</v>
      </c>
      <c r="E29" s="72">
        <v>378.5</v>
      </c>
      <c r="F29" s="72">
        <v>380</v>
      </c>
      <c r="G29" s="72">
        <v>437.5</v>
      </c>
      <c r="H29" s="72">
        <v>525.5</v>
      </c>
      <c r="I29" s="72">
        <v>568</v>
      </c>
      <c r="J29" s="72">
        <v>541.5</v>
      </c>
      <c r="K29" s="72">
        <v>474</v>
      </c>
      <c r="L29" s="72">
        <v>488</v>
      </c>
      <c r="M29" s="72">
        <v>483.5</v>
      </c>
      <c r="N29" s="72">
        <v>478</v>
      </c>
      <c r="O29" s="72">
        <v>471</v>
      </c>
      <c r="P29" s="72">
        <v>435</v>
      </c>
      <c r="Q29" s="72">
        <v>424.5</v>
      </c>
      <c r="R29" s="72">
        <v>407</v>
      </c>
      <c r="S29" s="72">
        <v>496.5</v>
      </c>
      <c r="T29" s="72">
        <v>623.5</v>
      </c>
      <c r="U29" s="72">
        <v>646</v>
      </c>
      <c r="V29" s="72">
        <v>583</v>
      </c>
      <c r="W29" s="72">
        <v>533</v>
      </c>
      <c r="X29" s="72">
        <v>441</v>
      </c>
      <c r="Y29" s="72">
        <v>414.5</v>
      </c>
      <c r="Z29" s="73"/>
      <c r="AA29" s="74">
        <f>SUM(B29:Z29)</f>
        <v>11385</v>
      </c>
    </row>
    <row r="30" spans="1:27" ht="24.95" customHeight="1" x14ac:dyDescent="0.2">
      <c r="A30" s="75" t="s">
        <v>24</v>
      </c>
      <c r="B30" s="76">
        <v>4553.7430000000004</v>
      </c>
      <c r="C30" s="77">
        <v>4305.6099999999997</v>
      </c>
      <c r="D30" s="77">
        <v>4179.6030000000001</v>
      </c>
      <c r="E30" s="77">
        <v>4082.846</v>
      </c>
      <c r="F30" s="77">
        <v>4094.8620000000001</v>
      </c>
      <c r="G30" s="77">
        <v>4294.9350000000004</v>
      </c>
      <c r="H30" s="77">
        <v>4581.17</v>
      </c>
      <c r="I30" s="77">
        <v>4989.4750000000004</v>
      </c>
      <c r="J30" s="77">
        <v>5356.6819999999998</v>
      </c>
      <c r="K30" s="77">
        <v>5598.7269999999999</v>
      </c>
      <c r="L30" s="77">
        <v>6515.5330000000004</v>
      </c>
      <c r="M30" s="77">
        <v>6677.2039999999997</v>
      </c>
      <c r="N30" s="77">
        <v>6667.335</v>
      </c>
      <c r="O30" s="77">
        <v>6388.6049999999996</v>
      </c>
      <c r="P30" s="77">
        <v>6226.47</v>
      </c>
      <c r="Q30" s="77">
        <v>5989.9279999999999</v>
      </c>
      <c r="R30" s="77">
        <v>5549.4380000000001</v>
      </c>
      <c r="S30" s="77">
        <v>5263.2790000000005</v>
      </c>
      <c r="T30" s="77">
        <v>5460.5519999999997</v>
      </c>
      <c r="U30" s="77">
        <v>5805.0349999999999</v>
      </c>
      <c r="V30" s="77">
        <v>5671.9380000000001</v>
      </c>
      <c r="W30" s="77">
        <v>5281</v>
      </c>
      <c r="X30" s="77">
        <v>4967.692</v>
      </c>
      <c r="Y30" s="77">
        <v>4660.0510000000004</v>
      </c>
      <c r="Z30" s="78"/>
      <c r="AA30" s="79">
        <f>SUM(B30:Z30)</f>
        <v>127161.71299999999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4950.7430000000004</v>
      </c>
      <c r="C32" s="62">
        <f t="shared" ref="C32:Z32" si="4">IF(LEN(C$2)&gt;0,SUM(C29:C31),"")</f>
        <v>4685.6099999999997</v>
      </c>
      <c r="D32" s="62">
        <f t="shared" si="4"/>
        <v>4558.1030000000001</v>
      </c>
      <c r="E32" s="62">
        <f t="shared" si="4"/>
        <v>4461.3459999999995</v>
      </c>
      <c r="F32" s="62">
        <f t="shared" si="4"/>
        <v>4474.8620000000001</v>
      </c>
      <c r="G32" s="62">
        <f t="shared" si="4"/>
        <v>4732.4350000000004</v>
      </c>
      <c r="H32" s="62">
        <f t="shared" si="4"/>
        <v>5106.67</v>
      </c>
      <c r="I32" s="62">
        <f t="shared" si="4"/>
        <v>5557.4750000000004</v>
      </c>
      <c r="J32" s="62">
        <f t="shared" si="4"/>
        <v>5898.1819999999998</v>
      </c>
      <c r="K32" s="62">
        <f t="shared" si="4"/>
        <v>6072.7269999999999</v>
      </c>
      <c r="L32" s="62">
        <f t="shared" si="4"/>
        <v>7003.5330000000004</v>
      </c>
      <c r="M32" s="62">
        <f t="shared" si="4"/>
        <v>7160.7039999999997</v>
      </c>
      <c r="N32" s="62">
        <f t="shared" si="4"/>
        <v>7145.335</v>
      </c>
      <c r="O32" s="62">
        <f t="shared" si="4"/>
        <v>6859.6049999999996</v>
      </c>
      <c r="P32" s="62">
        <f t="shared" si="4"/>
        <v>6661.47</v>
      </c>
      <c r="Q32" s="62">
        <f t="shared" si="4"/>
        <v>6414.4279999999999</v>
      </c>
      <c r="R32" s="62">
        <f t="shared" si="4"/>
        <v>5956.4380000000001</v>
      </c>
      <c r="S32" s="62">
        <f t="shared" si="4"/>
        <v>5759.7790000000005</v>
      </c>
      <c r="T32" s="62">
        <f t="shared" si="4"/>
        <v>6084.0519999999997</v>
      </c>
      <c r="U32" s="62">
        <f t="shared" si="4"/>
        <v>6451.0349999999999</v>
      </c>
      <c r="V32" s="62">
        <f t="shared" si="4"/>
        <v>6254.9380000000001</v>
      </c>
      <c r="W32" s="62">
        <f t="shared" si="4"/>
        <v>5814</v>
      </c>
      <c r="X32" s="62">
        <f t="shared" si="4"/>
        <v>5408.692</v>
      </c>
      <c r="Y32" s="62">
        <f t="shared" si="4"/>
        <v>5074.5510000000004</v>
      </c>
      <c r="Z32" s="63" t="str">
        <f t="shared" si="4"/>
        <v/>
      </c>
      <c r="AA32" s="64">
        <f>SUM(AA29:AA31)</f>
        <v>138546.71299999999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98</v>
      </c>
      <c r="C35" s="95">
        <v>111</v>
      </c>
      <c r="D35" s="95">
        <v>106</v>
      </c>
      <c r="E35" s="95">
        <v>98</v>
      </c>
      <c r="F35" s="95">
        <v>65</v>
      </c>
      <c r="G35" s="95">
        <v>78</v>
      </c>
      <c r="H35" s="95">
        <v>134</v>
      </c>
      <c r="I35" s="95">
        <v>89</v>
      </c>
      <c r="J35" s="95">
        <v>96</v>
      </c>
      <c r="K35" s="95">
        <v>12</v>
      </c>
      <c r="L35" s="95">
        <v>38</v>
      </c>
      <c r="M35" s="95">
        <v>31</v>
      </c>
      <c r="N35" s="95">
        <v>31</v>
      </c>
      <c r="O35" s="95">
        <v>31</v>
      </c>
      <c r="P35" s="95">
        <v>31</v>
      </c>
      <c r="Q35" s="95">
        <v>30</v>
      </c>
      <c r="R35" s="95">
        <v>10</v>
      </c>
      <c r="S35" s="95">
        <v>70</v>
      </c>
      <c r="T35" s="95">
        <v>82</v>
      </c>
      <c r="U35" s="95">
        <v>13</v>
      </c>
      <c r="V35" s="95">
        <v>35</v>
      </c>
      <c r="W35" s="95">
        <v>17</v>
      </c>
      <c r="X35" s="95">
        <v>46</v>
      </c>
      <c r="Y35" s="95">
        <v>143</v>
      </c>
      <c r="Z35" s="96"/>
      <c r="AA35" s="74">
        <f t="shared" ref="AA35:AA40" si="5">SUM(B35:Z35)</f>
        <v>1495</v>
      </c>
    </row>
    <row r="36" spans="1:27" ht="24.95" customHeight="1" x14ac:dyDescent="0.2">
      <c r="A36" s="97" t="s">
        <v>42</v>
      </c>
      <c r="B36" s="98">
        <v>128</v>
      </c>
      <c r="C36" s="99">
        <v>10</v>
      </c>
      <c r="D36" s="99"/>
      <c r="E36" s="99"/>
      <c r="F36" s="99"/>
      <c r="G36" s="99"/>
      <c r="H36" s="99"/>
      <c r="I36" s="99"/>
      <c r="J36" s="99">
        <v>18</v>
      </c>
      <c r="K36" s="99">
        <v>89</v>
      </c>
      <c r="L36" s="99">
        <v>139</v>
      </c>
      <c r="M36" s="99">
        <v>130</v>
      </c>
      <c r="N36" s="99">
        <v>117</v>
      </c>
      <c r="O36" s="99">
        <v>108</v>
      </c>
      <c r="P36" s="99">
        <v>107</v>
      </c>
      <c r="Q36" s="99">
        <v>107</v>
      </c>
      <c r="R36" s="99">
        <v>118</v>
      </c>
      <c r="S36" s="99">
        <v>108</v>
      </c>
      <c r="T36" s="99">
        <v>114</v>
      </c>
      <c r="U36" s="99">
        <v>113</v>
      </c>
      <c r="V36" s="99">
        <v>108</v>
      </c>
      <c r="W36" s="99">
        <v>144</v>
      </c>
      <c r="X36" s="99">
        <v>140</v>
      </c>
      <c r="Y36" s="99">
        <v>144</v>
      </c>
      <c r="Z36" s="100"/>
      <c r="AA36" s="79">
        <f t="shared" si="5"/>
        <v>1942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/>
      <c r="F38" s="99"/>
      <c r="G38" s="99">
        <v>30</v>
      </c>
      <c r="H38" s="99"/>
      <c r="I38" s="99"/>
      <c r="J38" s="99"/>
      <c r="K38" s="99">
        <v>45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185</v>
      </c>
      <c r="S38" s="99"/>
      <c r="T38" s="99"/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1406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256</v>
      </c>
      <c r="C40" s="88">
        <f t="shared" ref="C40:Z40" si="6">IF(LEN(C$2)&gt;0,SUM(C35:C39),"")</f>
        <v>151</v>
      </c>
      <c r="D40" s="88">
        <f t="shared" si="6"/>
        <v>136</v>
      </c>
      <c r="E40" s="88">
        <f t="shared" si="6"/>
        <v>98</v>
      </c>
      <c r="F40" s="88">
        <f t="shared" si="6"/>
        <v>65</v>
      </c>
      <c r="G40" s="88">
        <f t="shared" si="6"/>
        <v>108</v>
      </c>
      <c r="H40" s="88">
        <f t="shared" si="6"/>
        <v>134</v>
      </c>
      <c r="I40" s="88">
        <f t="shared" si="6"/>
        <v>89</v>
      </c>
      <c r="J40" s="88">
        <f t="shared" si="6"/>
        <v>114</v>
      </c>
      <c r="K40" s="88">
        <f t="shared" si="6"/>
        <v>146</v>
      </c>
      <c r="L40" s="88">
        <f t="shared" si="6"/>
        <v>343</v>
      </c>
      <c r="M40" s="88">
        <f t="shared" si="6"/>
        <v>327</v>
      </c>
      <c r="N40" s="88">
        <f t="shared" si="6"/>
        <v>314</v>
      </c>
      <c r="O40" s="88">
        <f t="shared" si="6"/>
        <v>305</v>
      </c>
      <c r="P40" s="88">
        <f t="shared" si="6"/>
        <v>304</v>
      </c>
      <c r="Q40" s="88">
        <f t="shared" si="6"/>
        <v>303</v>
      </c>
      <c r="R40" s="88">
        <f t="shared" si="6"/>
        <v>313</v>
      </c>
      <c r="S40" s="88">
        <f t="shared" si="6"/>
        <v>178</v>
      </c>
      <c r="T40" s="88">
        <f t="shared" si="6"/>
        <v>196</v>
      </c>
      <c r="U40" s="88">
        <f t="shared" si="6"/>
        <v>126</v>
      </c>
      <c r="V40" s="88">
        <f t="shared" si="6"/>
        <v>143</v>
      </c>
      <c r="W40" s="88">
        <f t="shared" si="6"/>
        <v>161</v>
      </c>
      <c r="X40" s="88">
        <f t="shared" si="6"/>
        <v>216</v>
      </c>
      <c r="Y40" s="88">
        <f t="shared" si="6"/>
        <v>317</v>
      </c>
      <c r="Z40" s="89" t="str">
        <f t="shared" si="6"/>
        <v/>
      </c>
      <c r="AA40" s="90">
        <f t="shared" si="5"/>
        <v>4843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149.5</v>
      </c>
      <c r="E48" s="99">
        <v>149.5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100</v>
      </c>
      <c r="P48" s="99">
        <v>139.5</v>
      </c>
      <c r="Q48" s="99">
        <v>143.5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3532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149.5</v>
      </c>
      <c r="E49" s="88">
        <f t="shared" si="8"/>
        <v>149.5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150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100</v>
      </c>
      <c r="P49" s="88">
        <f t="shared" si="8"/>
        <v>139.5</v>
      </c>
      <c r="Q49" s="88">
        <f t="shared" si="8"/>
        <v>143.5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3532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4950.7430000000004</v>
      </c>
      <c r="C52" s="88">
        <f t="shared" ref="C52:Z52" si="10">IF(LEN(C$2)&gt;0,SUM(C10:C15)+C26+C40,"")</f>
        <v>4685.6099999999997</v>
      </c>
      <c r="D52" s="88">
        <f t="shared" si="10"/>
        <v>4558.1030000000001</v>
      </c>
      <c r="E52" s="88">
        <f t="shared" si="10"/>
        <v>4461.3460000000005</v>
      </c>
      <c r="F52" s="88">
        <f t="shared" si="10"/>
        <v>4474.8619999999992</v>
      </c>
      <c r="G52" s="88">
        <f t="shared" si="10"/>
        <v>4732.4349999999995</v>
      </c>
      <c r="H52" s="88">
        <f t="shared" si="10"/>
        <v>5106.6699999999992</v>
      </c>
      <c r="I52" s="88">
        <f t="shared" si="10"/>
        <v>5557.4750000000004</v>
      </c>
      <c r="J52" s="88">
        <f t="shared" si="10"/>
        <v>5898.1819999999998</v>
      </c>
      <c r="K52" s="88">
        <f t="shared" si="10"/>
        <v>6072.7270000000008</v>
      </c>
      <c r="L52" s="88">
        <f t="shared" si="10"/>
        <v>7003.5329999999994</v>
      </c>
      <c r="M52" s="88">
        <f t="shared" si="10"/>
        <v>7160.7039999999997</v>
      </c>
      <c r="N52" s="88">
        <f t="shared" si="10"/>
        <v>7145.3349999999991</v>
      </c>
      <c r="O52" s="88">
        <f t="shared" si="10"/>
        <v>6859.6049999999996</v>
      </c>
      <c r="P52" s="88">
        <f t="shared" si="10"/>
        <v>6661.4699999999993</v>
      </c>
      <c r="Q52" s="88">
        <f t="shared" si="10"/>
        <v>6414.4279999999999</v>
      </c>
      <c r="R52" s="88">
        <f t="shared" si="10"/>
        <v>5956.4380000000001</v>
      </c>
      <c r="S52" s="88">
        <f t="shared" si="10"/>
        <v>5759.7789999999995</v>
      </c>
      <c r="T52" s="88">
        <f t="shared" si="10"/>
        <v>6084.0519999999997</v>
      </c>
      <c r="U52" s="88">
        <f t="shared" si="10"/>
        <v>6451.0349999999999</v>
      </c>
      <c r="V52" s="88">
        <f t="shared" si="10"/>
        <v>6254.9380000000001</v>
      </c>
      <c r="W52" s="88">
        <f t="shared" si="10"/>
        <v>5814</v>
      </c>
      <c r="X52" s="88">
        <f t="shared" si="10"/>
        <v>5408.692</v>
      </c>
      <c r="Y52" s="88">
        <f t="shared" si="10"/>
        <v>5074.5509999999995</v>
      </c>
      <c r="Z52" s="89" t="str">
        <f t="shared" si="10"/>
        <v/>
      </c>
      <c r="AA52" s="104">
        <f>SUM(B52:Z52)</f>
        <v>138546.71299999996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-872.7</v>
      </c>
      <c r="C4" s="18">
        <v>-1088.7</v>
      </c>
      <c r="D4" s="18">
        <v>-1100</v>
      </c>
      <c r="E4" s="18">
        <v>-1101</v>
      </c>
      <c r="F4" s="18">
        <v>-1100</v>
      </c>
      <c r="G4" s="18">
        <v>-1118</v>
      </c>
      <c r="H4" s="18">
        <v>-896.3</v>
      </c>
      <c r="I4" s="18">
        <v>-795.1</v>
      </c>
      <c r="J4" s="18">
        <v>-301.10000000000002</v>
      </c>
      <c r="K4" s="18">
        <v>-338.8</v>
      </c>
      <c r="L4" s="18">
        <v>-958.3</v>
      </c>
      <c r="M4" s="18">
        <v>-1320</v>
      </c>
      <c r="N4" s="18">
        <v>-1255</v>
      </c>
      <c r="O4" s="18">
        <v>-1262</v>
      </c>
      <c r="P4" s="18">
        <v>-1205</v>
      </c>
      <c r="Q4" s="18">
        <v>-1184</v>
      </c>
      <c r="R4" s="18">
        <v>-1141</v>
      </c>
      <c r="S4" s="18">
        <v>-1105</v>
      </c>
      <c r="T4" s="18">
        <v>-1111</v>
      </c>
      <c r="U4" s="18">
        <v>-1154</v>
      </c>
      <c r="V4" s="18">
        <v>-686.1</v>
      </c>
      <c r="W4" s="18">
        <v>-1152</v>
      </c>
      <c r="X4" s="18">
        <v>-1181</v>
      </c>
      <c r="Y4" s="18">
        <v>-1173</v>
      </c>
      <c r="Z4" s="19"/>
      <c r="AA4" s="111">
        <f>SUM(B4:Z4)</f>
        <v>-24599.1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124.51</v>
      </c>
      <c r="C7" s="117">
        <v>117.36</v>
      </c>
      <c r="D7" s="117">
        <v>113.5</v>
      </c>
      <c r="E7" s="117">
        <v>110.9</v>
      </c>
      <c r="F7" s="117">
        <v>110.34</v>
      </c>
      <c r="G7" s="117">
        <v>113.63</v>
      </c>
      <c r="H7" s="117">
        <v>120.58</v>
      </c>
      <c r="I7" s="117">
        <v>116.55</v>
      </c>
      <c r="J7" s="117">
        <v>102.2</v>
      </c>
      <c r="K7" s="117">
        <v>57.79</v>
      </c>
      <c r="L7" s="117">
        <v>0.66</v>
      </c>
      <c r="M7" s="117">
        <v>0.04</v>
      </c>
      <c r="N7" s="117">
        <v>0.04</v>
      </c>
      <c r="O7" s="117">
        <v>0.04</v>
      </c>
      <c r="P7" s="117">
        <v>0.04</v>
      </c>
      <c r="Q7" s="117">
        <v>10</v>
      </c>
      <c r="R7" s="117">
        <v>13.26</v>
      </c>
      <c r="S7" s="117">
        <v>106.02</v>
      </c>
      <c r="T7" s="117">
        <v>141.41999999999999</v>
      </c>
      <c r="U7" s="117">
        <v>165</v>
      </c>
      <c r="V7" s="117">
        <v>134.61000000000001</v>
      </c>
      <c r="W7" s="117">
        <v>109.64</v>
      </c>
      <c r="X7" s="117">
        <v>108.99</v>
      </c>
      <c r="Y7" s="117">
        <v>98.2</v>
      </c>
      <c r="Z7" s="118"/>
      <c r="AA7" s="119">
        <f>IF(SUM(B7:Z7)&lt;&gt;0,AVERAGEIF(B7:Z7,"&lt;&gt;"""),"")</f>
        <v>82.304999999999993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872.7</v>
      </c>
      <c r="C13" s="129">
        <v>1088.7</v>
      </c>
      <c r="D13" s="129">
        <v>1100</v>
      </c>
      <c r="E13" s="129">
        <v>1101</v>
      </c>
      <c r="F13" s="129">
        <v>1100</v>
      </c>
      <c r="G13" s="129">
        <v>1118</v>
      </c>
      <c r="H13" s="129">
        <v>896.3</v>
      </c>
      <c r="I13" s="129">
        <v>795.1</v>
      </c>
      <c r="J13" s="129">
        <v>301.10000000000002</v>
      </c>
      <c r="K13" s="129">
        <v>338.8</v>
      </c>
      <c r="L13" s="129">
        <v>958.3</v>
      </c>
      <c r="M13" s="129">
        <v>1320</v>
      </c>
      <c r="N13" s="129">
        <v>1255</v>
      </c>
      <c r="O13" s="129">
        <v>1262</v>
      </c>
      <c r="P13" s="129">
        <v>1205</v>
      </c>
      <c r="Q13" s="129">
        <v>1184</v>
      </c>
      <c r="R13" s="129">
        <v>1141</v>
      </c>
      <c r="S13" s="129">
        <v>1105</v>
      </c>
      <c r="T13" s="129">
        <v>1111</v>
      </c>
      <c r="U13" s="129">
        <v>1154</v>
      </c>
      <c r="V13" s="129">
        <v>686.1</v>
      </c>
      <c r="W13" s="129">
        <v>1152</v>
      </c>
      <c r="X13" s="129">
        <v>1181</v>
      </c>
      <c r="Y13" s="130">
        <v>1173</v>
      </c>
      <c r="Z13" s="131"/>
      <c r="AA13" s="132">
        <f t="shared" si="0"/>
        <v>24599.1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872.7</v>
      </c>
      <c r="C16" s="135">
        <f t="shared" si="1"/>
        <v>1088.7</v>
      </c>
      <c r="D16" s="135">
        <f t="shared" si="1"/>
        <v>1100</v>
      </c>
      <c r="E16" s="135">
        <f t="shared" si="1"/>
        <v>1101</v>
      </c>
      <c r="F16" s="135">
        <f t="shared" si="1"/>
        <v>1100</v>
      </c>
      <c r="G16" s="135">
        <f t="shared" si="1"/>
        <v>1118</v>
      </c>
      <c r="H16" s="135">
        <f t="shared" si="1"/>
        <v>896.3</v>
      </c>
      <c r="I16" s="135">
        <f t="shared" si="1"/>
        <v>795.1</v>
      </c>
      <c r="J16" s="135">
        <f t="shared" si="1"/>
        <v>301.10000000000002</v>
      </c>
      <c r="K16" s="135">
        <f t="shared" si="1"/>
        <v>338.8</v>
      </c>
      <c r="L16" s="135">
        <f t="shared" si="1"/>
        <v>958.3</v>
      </c>
      <c r="M16" s="135">
        <f t="shared" si="1"/>
        <v>1320</v>
      </c>
      <c r="N16" s="135">
        <f t="shared" si="1"/>
        <v>1255</v>
      </c>
      <c r="O16" s="135">
        <f t="shared" si="1"/>
        <v>1262</v>
      </c>
      <c r="P16" s="135">
        <f t="shared" si="1"/>
        <v>1205</v>
      </c>
      <c r="Q16" s="135">
        <f t="shared" si="1"/>
        <v>1184</v>
      </c>
      <c r="R16" s="135">
        <f t="shared" si="1"/>
        <v>1141</v>
      </c>
      <c r="S16" s="135">
        <f t="shared" si="1"/>
        <v>1105</v>
      </c>
      <c r="T16" s="135">
        <f t="shared" si="1"/>
        <v>1111</v>
      </c>
      <c r="U16" s="135">
        <f t="shared" si="1"/>
        <v>1154</v>
      </c>
      <c r="V16" s="135">
        <f t="shared" si="1"/>
        <v>686.1</v>
      </c>
      <c r="W16" s="135">
        <f t="shared" si="1"/>
        <v>1152</v>
      </c>
      <c r="X16" s="135">
        <f t="shared" si="1"/>
        <v>1181</v>
      </c>
      <c r="Y16" s="135">
        <f t="shared" si="1"/>
        <v>1173</v>
      </c>
      <c r="Z16" s="136" t="str">
        <f t="shared" si="1"/>
        <v/>
      </c>
      <c r="AA16" s="90">
        <f t="shared" si="0"/>
        <v>24599.1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2025-04-04T11:05:46Z</dcterms:created>
  <dcterms:modified xsi:type="dcterms:W3CDTF">2025-04-04T11:05:47Z</dcterms:modified>
</cp:coreProperties>
</file>