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<sst xmlns="http://schemas.openxmlformats.org/spreadsheetml/2006/main" count="119" uniqueCount="54">
  <si>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03/04/2025 14:08:47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</si>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</sst>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7E2-4939-83D5-A2D2394A14B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7E2-4939-83D5-A2D2394A14B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7E2-4939-83D5-A2D2394A14B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17E2-4939-83D5-A2D2394A14B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7E2-4939-83D5-A2D2394A14B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7E2-4939-83D5-A2D2394A14B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7E2-4939-83D5-A2D2394A14B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7E2-4939-83D5-A2D2394A14B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57</c:v>
                </c:pt>
                <c:pt idx="1">
                  <c:v>44</c:v>
                </c:pt>
                <c:pt idx="2">
                  <c:v>43.5</c:v>
                </c:pt>
                <c:pt idx="3">
                  <c:v>43.5</c:v>
                </c:pt>
                <c:pt idx="4">
                  <c:v>43.5</c:v>
                </c:pt>
                <c:pt idx="5">
                  <c:v>66</c:v>
                </c:pt>
                <c:pt idx="6">
                  <c:v>112</c:v>
                </c:pt>
                <c:pt idx="7">
                  <c:v>135</c:v>
                </c:pt>
                <c:pt idx="8">
                  <c:v>125</c:v>
                </c:pt>
                <c:pt idx="9">
                  <c:v>120</c:v>
                </c:pt>
                <c:pt idx="10">
                  <c:v>112</c:v>
                </c:pt>
                <c:pt idx="11">
                  <c:v>117</c:v>
                </c:pt>
                <c:pt idx="12">
                  <c:v>130</c:v>
                </c:pt>
                <c:pt idx="13">
                  <c:v>175</c:v>
                </c:pt>
                <c:pt idx="14">
                  <c:v>120</c:v>
                </c:pt>
                <c:pt idx="15">
                  <c:v>116</c:v>
                </c:pt>
                <c:pt idx="16">
                  <c:v>141</c:v>
                </c:pt>
                <c:pt idx="17">
                  <c:v>163</c:v>
                </c:pt>
                <c:pt idx="18">
                  <c:v>198</c:v>
                </c:pt>
                <c:pt idx="19">
                  <c:v>233</c:v>
                </c:pt>
                <c:pt idx="20">
                  <c:v>217</c:v>
                </c:pt>
                <c:pt idx="21">
                  <c:v>175</c:v>
                </c:pt>
                <c:pt idx="22">
                  <c:v>131</c:v>
                </c:pt>
                <c:pt idx="23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7E2-4939-83D5-A2D2394A14B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3421.2629999999999</c:v>
                </c:pt>
                <c:pt idx="1">
                  <c:v>3142.8690000000001</c:v>
                </c:pt>
                <c:pt idx="2">
                  <c:v>3168.0730000000003</c:v>
                </c:pt>
                <c:pt idx="3">
                  <c:v>3208.8090000000002</c:v>
                </c:pt>
                <c:pt idx="4">
                  <c:v>3311.0990000000002</c:v>
                </c:pt>
                <c:pt idx="5">
                  <c:v>3812.46</c:v>
                </c:pt>
                <c:pt idx="6">
                  <c:v>3893.9</c:v>
                </c:pt>
                <c:pt idx="7">
                  <c:v>3891.9</c:v>
                </c:pt>
                <c:pt idx="8">
                  <c:v>3868.7539999999999</c:v>
                </c:pt>
                <c:pt idx="9">
                  <c:v>2564.3960000000002</c:v>
                </c:pt>
                <c:pt idx="10">
                  <c:v>1634.375</c:v>
                </c:pt>
                <c:pt idx="11">
                  <c:v>1228.9000000000001</c:v>
                </c:pt>
                <c:pt idx="12">
                  <c:v>1228.9000000000001</c:v>
                </c:pt>
                <c:pt idx="13">
                  <c:v>1228.9000000000001</c:v>
                </c:pt>
                <c:pt idx="14">
                  <c:v>1348.9</c:v>
                </c:pt>
                <c:pt idx="15">
                  <c:v>1658.9</c:v>
                </c:pt>
                <c:pt idx="16">
                  <c:v>2542.9</c:v>
                </c:pt>
                <c:pt idx="17">
                  <c:v>3600.7359999999999</c:v>
                </c:pt>
                <c:pt idx="18">
                  <c:v>4411.3090000000002</c:v>
                </c:pt>
                <c:pt idx="19">
                  <c:v>4498.8999999999996</c:v>
                </c:pt>
                <c:pt idx="20">
                  <c:v>4249.8999999999996</c:v>
                </c:pt>
                <c:pt idx="21">
                  <c:v>4257.5300000000007</c:v>
                </c:pt>
                <c:pt idx="22">
                  <c:v>3935.4189999999999</c:v>
                </c:pt>
                <c:pt idx="23">
                  <c:v>3396.58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7E2-4939-83D5-A2D2394A14B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649.29999999999995</c:v>
                </c:pt>
                <c:pt idx="1">
                  <c:v>813</c:v>
                </c:pt>
                <c:pt idx="2">
                  <c:v>671.4</c:v>
                </c:pt>
                <c:pt idx="3">
                  <c:v>580.79999999999995</c:v>
                </c:pt>
                <c:pt idx="4">
                  <c:v>559.29999999999995</c:v>
                </c:pt>
                <c:pt idx="5">
                  <c:v>593</c:v>
                </c:pt>
                <c:pt idx="6">
                  <c:v>655</c:v>
                </c:pt>
                <c:pt idx="7">
                  <c:v>645</c:v>
                </c:pt>
                <c:pt idx="8">
                  <c:v>642</c:v>
                </c:pt>
                <c:pt idx="9">
                  <c:v>855.9</c:v>
                </c:pt>
                <c:pt idx="10">
                  <c:v>1326</c:v>
                </c:pt>
                <c:pt idx="11">
                  <c:v>1419</c:v>
                </c:pt>
                <c:pt idx="12">
                  <c:v>1422</c:v>
                </c:pt>
                <c:pt idx="13">
                  <c:v>1445.5550000000001</c:v>
                </c:pt>
                <c:pt idx="14">
                  <c:v>1327</c:v>
                </c:pt>
                <c:pt idx="15">
                  <c:v>1293</c:v>
                </c:pt>
                <c:pt idx="16">
                  <c:v>1348.7</c:v>
                </c:pt>
                <c:pt idx="17">
                  <c:v>643.1</c:v>
                </c:pt>
                <c:pt idx="18">
                  <c:v>639</c:v>
                </c:pt>
                <c:pt idx="19">
                  <c:v>640</c:v>
                </c:pt>
                <c:pt idx="20">
                  <c:v>750.7</c:v>
                </c:pt>
                <c:pt idx="21">
                  <c:v>615</c:v>
                </c:pt>
                <c:pt idx="22">
                  <c:v>768.9</c:v>
                </c:pt>
                <c:pt idx="23">
                  <c:v>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7E2-4939-83D5-A2D2394A14B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529.70199999999988</c:v>
                </c:pt>
                <c:pt idx="1">
                  <c:v>571.65300000000013</c:v>
                </c:pt>
                <c:pt idx="2">
                  <c:v>596.48899999999992</c:v>
                </c:pt>
                <c:pt idx="3">
                  <c:v>627.21400000000006</c:v>
                </c:pt>
                <c:pt idx="4">
                  <c:v>648.45199999999988</c:v>
                </c:pt>
                <c:pt idx="5">
                  <c:v>664.33200000000011</c:v>
                </c:pt>
                <c:pt idx="6">
                  <c:v>793.94600000000003</c:v>
                </c:pt>
                <c:pt idx="7">
                  <c:v>1326.5549999999998</c:v>
                </c:pt>
                <c:pt idx="8">
                  <c:v>2264.973</c:v>
                </c:pt>
                <c:pt idx="9">
                  <c:v>2962.5600000000004</c:v>
                </c:pt>
                <c:pt idx="10">
                  <c:v>3478.9080000000004</c:v>
                </c:pt>
                <c:pt idx="11">
                  <c:v>3828.3</c:v>
                </c:pt>
                <c:pt idx="12">
                  <c:v>3999.5830000000005</c:v>
                </c:pt>
                <c:pt idx="13">
                  <c:v>4010.5520000000006</c:v>
                </c:pt>
                <c:pt idx="14">
                  <c:v>3788.3540000000007</c:v>
                </c:pt>
                <c:pt idx="15">
                  <c:v>3286.9319999999998</c:v>
                </c:pt>
                <c:pt idx="16">
                  <c:v>2571.0929999999989</c:v>
                </c:pt>
                <c:pt idx="17">
                  <c:v>1692.5810000000001</c:v>
                </c:pt>
                <c:pt idx="18">
                  <c:v>1060.9419999999998</c:v>
                </c:pt>
                <c:pt idx="19">
                  <c:v>904.88000000000011</c:v>
                </c:pt>
                <c:pt idx="20">
                  <c:v>889.89199999999994</c:v>
                </c:pt>
                <c:pt idx="21">
                  <c:v>861.01599999999996</c:v>
                </c:pt>
                <c:pt idx="22">
                  <c:v>805.57400000000007</c:v>
                </c:pt>
                <c:pt idx="23">
                  <c:v>773.2890000000001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7E2-4939-83D5-A2D2394A14B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23</c:v>
                </c:pt>
                <c:pt idx="6">
                  <c:v>21</c:v>
                </c:pt>
                <c:pt idx="7">
                  <c:v>29</c:v>
                </c:pt>
                <c:pt idx="8">
                  <c:v>46</c:v>
                </c:pt>
                <c:pt idx="9">
                  <c:v>58</c:v>
                </c:pt>
                <c:pt idx="10">
                  <c:v>68</c:v>
                </c:pt>
                <c:pt idx="11">
                  <c:v>71</c:v>
                </c:pt>
                <c:pt idx="12">
                  <c:v>69</c:v>
                </c:pt>
                <c:pt idx="13">
                  <c:v>63</c:v>
                </c:pt>
                <c:pt idx="14">
                  <c:v>54</c:v>
                </c:pt>
                <c:pt idx="15">
                  <c:v>41</c:v>
                </c:pt>
                <c:pt idx="16">
                  <c:v>28</c:v>
                </c:pt>
                <c:pt idx="17">
                  <c:v>14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7E2-4939-83D5-A2D2394A14B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71</c:v>
                </c:pt>
                <c:pt idx="6">
                  <c:v>131</c:v>
                </c:pt>
                <c:pt idx="7">
                  <c:v>148</c:v>
                </c:pt>
                <c:pt idx="8">
                  <c:v>51</c:v>
                </c:pt>
                <c:pt idx="9">
                  <c:v>72</c:v>
                </c:pt>
                <c:pt idx="10">
                  <c:v>64</c:v>
                </c:pt>
                <c:pt idx="11">
                  <c:v>64</c:v>
                </c:pt>
                <c:pt idx="12">
                  <c:v>38</c:v>
                </c:pt>
                <c:pt idx="13">
                  <c:v>30</c:v>
                </c:pt>
                <c:pt idx="17">
                  <c:v>39</c:v>
                </c:pt>
                <c:pt idx="18">
                  <c:v>341</c:v>
                </c:pt>
                <c:pt idx="19">
                  <c:v>816</c:v>
                </c:pt>
                <c:pt idx="20">
                  <c:v>426</c:v>
                </c:pt>
                <c:pt idx="2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7E2-4939-83D5-A2D2394A1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111.1</c:v>
                </c:pt>
                <c:pt idx="1">
                  <c:v>106.13</c:v>
                </c:pt>
                <c:pt idx="2">
                  <c:v>106.69</c:v>
                </c:pt>
                <c:pt idx="3">
                  <c:v>106.76</c:v>
                </c:pt>
                <c:pt idx="4">
                  <c:v>110.09</c:v>
                </c:pt>
                <c:pt idx="5">
                  <c:v>116.21</c:v>
                </c:pt>
                <c:pt idx="6">
                  <c:v>157.53</c:v>
                </c:pt>
                <c:pt idx="7">
                  <c:v>184.66</c:v>
                </c:pt>
                <c:pt idx="8">
                  <c:v>141.75</c:v>
                </c:pt>
                <c:pt idx="9">
                  <c:v>96.62</c:v>
                </c:pt>
                <c:pt idx="10">
                  <c:v>97.05</c:v>
                </c:pt>
                <c:pt idx="11">
                  <c:v>101.05</c:v>
                </c:pt>
                <c:pt idx="12">
                  <c:v>78</c:v>
                </c:pt>
                <c:pt idx="13">
                  <c:v>67.45</c:v>
                </c:pt>
                <c:pt idx="14">
                  <c:v>72</c:v>
                </c:pt>
                <c:pt idx="15">
                  <c:v>78</c:v>
                </c:pt>
                <c:pt idx="16">
                  <c:v>55</c:v>
                </c:pt>
                <c:pt idx="17">
                  <c:v>110.35</c:v>
                </c:pt>
                <c:pt idx="18">
                  <c:v>131.75</c:v>
                </c:pt>
                <c:pt idx="19">
                  <c:v>178.74</c:v>
                </c:pt>
                <c:pt idx="20">
                  <c:v>169.59</c:v>
                </c:pt>
                <c:pt idx="21">
                  <c:v>138.32</c:v>
                </c:pt>
                <c:pt idx="22">
                  <c:v>137.16</c:v>
                </c:pt>
                <c:pt idx="23">
                  <c:v>112.65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7E2-4939-83D5-A2D2394A1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134.5</c:v>
                </c:pt>
                <c:pt idx="1">
                  <c:v>136.5</c:v>
                </c:pt>
                <c:pt idx="2">
                  <c:v>157</c:v>
                </c:pt>
                <c:pt idx="3">
                  <c:v>166</c:v>
                </c:pt>
                <c:pt idx="4">
                  <c:v>165</c:v>
                </c:pt>
                <c:pt idx="5">
                  <c:v>187.5</c:v>
                </c:pt>
                <c:pt idx="6">
                  <c:v>202</c:v>
                </c:pt>
                <c:pt idx="7">
                  <c:v>214</c:v>
                </c:pt>
                <c:pt idx="8">
                  <c:v>182.5</c:v>
                </c:pt>
                <c:pt idx="9">
                  <c:v>117</c:v>
                </c:pt>
                <c:pt idx="10">
                  <c:v>92.5</c:v>
                </c:pt>
                <c:pt idx="11">
                  <c:v>68</c:v>
                </c:pt>
                <c:pt idx="12">
                  <c:v>64.5</c:v>
                </c:pt>
                <c:pt idx="13">
                  <c:v>59.5</c:v>
                </c:pt>
                <c:pt idx="14">
                  <c:v>61.5</c:v>
                </c:pt>
                <c:pt idx="15">
                  <c:v>68</c:v>
                </c:pt>
                <c:pt idx="16">
                  <c:v>92</c:v>
                </c:pt>
                <c:pt idx="17">
                  <c:v>123</c:v>
                </c:pt>
                <c:pt idx="18">
                  <c:v>226.5</c:v>
                </c:pt>
                <c:pt idx="19">
                  <c:v>232.5</c:v>
                </c:pt>
                <c:pt idx="20">
                  <c:v>231.5</c:v>
                </c:pt>
                <c:pt idx="21">
                  <c:v>214.5</c:v>
                </c:pt>
                <c:pt idx="22">
                  <c:v>182.5</c:v>
                </c:pt>
                <c:pt idx="23">
                  <c:v>156.5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7C-489E-BD48-38EC112AA65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905.94999999999993</c:v>
                </c:pt>
                <c:pt idx="1">
                  <c:v>930.81700000000001</c:v>
                </c:pt>
                <c:pt idx="2">
                  <c:v>925.53700000000003</c:v>
                </c:pt>
                <c:pt idx="3">
                  <c:v>939.86300000000006</c:v>
                </c:pt>
                <c:pt idx="4">
                  <c:v>951.19399999999996</c:v>
                </c:pt>
                <c:pt idx="5">
                  <c:v>937.82</c:v>
                </c:pt>
                <c:pt idx="6">
                  <c:v>855.298</c:v>
                </c:pt>
                <c:pt idx="7">
                  <c:v>796.19299999999998</c:v>
                </c:pt>
                <c:pt idx="8">
                  <c:v>880.95999999999992</c:v>
                </c:pt>
                <c:pt idx="9">
                  <c:v>906.83199999999988</c:v>
                </c:pt>
                <c:pt idx="10">
                  <c:v>925.56200000000001</c:v>
                </c:pt>
                <c:pt idx="11">
                  <c:v>908.44399999999996</c:v>
                </c:pt>
                <c:pt idx="12">
                  <c:v>892.13700000000006</c:v>
                </c:pt>
                <c:pt idx="13">
                  <c:v>901.5920000000001</c:v>
                </c:pt>
                <c:pt idx="14">
                  <c:v>915.21299999999997</c:v>
                </c:pt>
                <c:pt idx="15">
                  <c:v>908.38</c:v>
                </c:pt>
                <c:pt idx="16">
                  <c:v>885.34699999999987</c:v>
                </c:pt>
                <c:pt idx="17">
                  <c:v>780.27699999999993</c:v>
                </c:pt>
                <c:pt idx="18">
                  <c:v>735.447</c:v>
                </c:pt>
                <c:pt idx="19">
                  <c:v>726.93300000000011</c:v>
                </c:pt>
                <c:pt idx="20">
                  <c:v>764.40100000000007</c:v>
                </c:pt>
                <c:pt idx="21">
                  <c:v>773.57100000000003</c:v>
                </c:pt>
                <c:pt idx="22">
                  <c:v>844.44399999999996</c:v>
                </c:pt>
                <c:pt idx="23">
                  <c:v>916.68499999999995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7C-489E-BD48-38EC112AA65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1070.4669999999999</c:v>
                </c:pt>
                <c:pt idx="1">
                  <c:v>1046.829</c:v>
                </c:pt>
                <c:pt idx="2">
                  <c:v>1044.384</c:v>
                </c:pt>
                <c:pt idx="3">
                  <c:v>1046.3889999999999</c:v>
                </c:pt>
                <c:pt idx="4">
                  <c:v>1083.3749999999998</c:v>
                </c:pt>
                <c:pt idx="5">
                  <c:v>1215.1370000000002</c:v>
                </c:pt>
                <c:pt idx="6">
                  <c:v>1395.1989999999998</c:v>
                </c:pt>
                <c:pt idx="7">
                  <c:v>1493.9010000000001</c:v>
                </c:pt>
                <c:pt idx="8">
                  <c:v>1526.3700000000001</c:v>
                </c:pt>
                <c:pt idx="9">
                  <c:v>1506.759</c:v>
                </c:pt>
                <c:pt idx="10">
                  <c:v>1474.2579999999998</c:v>
                </c:pt>
                <c:pt idx="11">
                  <c:v>1451.277</c:v>
                </c:pt>
                <c:pt idx="12">
                  <c:v>1478.5640000000001</c:v>
                </c:pt>
                <c:pt idx="13">
                  <c:v>1452.3259999999998</c:v>
                </c:pt>
                <c:pt idx="14">
                  <c:v>1417.2080000000001</c:v>
                </c:pt>
                <c:pt idx="15">
                  <c:v>1401.6370000000002</c:v>
                </c:pt>
                <c:pt idx="16">
                  <c:v>1386.4270000000001</c:v>
                </c:pt>
                <c:pt idx="17">
                  <c:v>1367.325</c:v>
                </c:pt>
                <c:pt idx="18">
                  <c:v>1390.4470000000001</c:v>
                </c:pt>
                <c:pt idx="19">
                  <c:v>1391.415</c:v>
                </c:pt>
                <c:pt idx="20">
                  <c:v>1291.3090000000002</c:v>
                </c:pt>
                <c:pt idx="21">
                  <c:v>1129.5929999999996</c:v>
                </c:pt>
                <c:pt idx="22">
                  <c:v>1056.7599999999998</c:v>
                </c:pt>
                <c:pt idx="23">
                  <c:v>1026.2749999999999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7C-489E-BD48-38EC112AA65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2324.3009999999999</c:v>
                </c:pt>
                <c:pt idx="1">
                  <c:v>2168.3760000000002</c:v>
                </c:pt>
                <c:pt idx="2">
                  <c:v>2085.5419999999999</c:v>
                </c:pt>
                <c:pt idx="3">
                  <c:v>2043.046</c:v>
                </c:pt>
                <c:pt idx="4">
                  <c:v>2100.8229999999999</c:v>
                </c:pt>
                <c:pt idx="5">
                  <c:v>2379.2860000000001</c:v>
                </c:pt>
                <c:pt idx="6">
                  <c:v>2783.3339999999998</c:v>
                </c:pt>
                <c:pt idx="7">
                  <c:v>3098.2869999999994</c:v>
                </c:pt>
                <c:pt idx="8">
                  <c:v>3358.1610000000001</c:v>
                </c:pt>
                <c:pt idx="9">
                  <c:v>3504.3089999999993</c:v>
                </c:pt>
                <c:pt idx="10">
                  <c:v>3552.9629999999997</c:v>
                </c:pt>
                <c:pt idx="11">
                  <c:v>3692.6859999999997</c:v>
                </c:pt>
                <c:pt idx="12">
                  <c:v>3698.654</c:v>
                </c:pt>
                <c:pt idx="13">
                  <c:v>3528.5890000000004</c:v>
                </c:pt>
                <c:pt idx="14">
                  <c:v>3366.37</c:v>
                </c:pt>
                <c:pt idx="15">
                  <c:v>3326.876999999999</c:v>
                </c:pt>
                <c:pt idx="16">
                  <c:v>3252.9559999999997</c:v>
                </c:pt>
                <c:pt idx="17">
                  <c:v>3338.0549999999998</c:v>
                </c:pt>
                <c:pt idx="18">
                  <c:v>3657.4109999999996</c:v>
                </c:pt>
                <c:pt idx="19">
                  <c:v>3958.8780000000002</c:v>
                </c:pt>
                <c:pt idx="20">
                  <c:v>3787.3049999999998</c:v>
                </c:pt>
                <c:pt idx="21">
                  <c:v>3481.6819999999998</c:v>
                </c:pt>
                <c:pt idx="22">
                  <c:v>3084.1869999999994</c:v>
                </c:pt>
                <c:pt idx="23">
                  <c:v>2649.0239999999999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7C-489E-BD48-38EC112AA65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232</c:v>
                </c:pt>
                <c:pt idx="1">
                  <c:v>219.00000000000003</c:v>
                </c:pt>
                <c:pt idx="2">
                  <c:v>213</c:v>
                </c:pt>
                <c:pt idx="3">
                  <c:v>210.99999999999997</c:v>
                </c:pt>
                <c:pt idx="4">
                  <c:v>218.00000000000003</c:v>
                </c:pt>
                <c:pt idx="5">
                  <c:v>239.00000000000003</c:v>
                </c:pt>
                <c:pt idx="6">
                  <c:v>283.00000000000006</c:v>
                </c:pt>
                <c:pt idx="7">
                  <c:v>314.00000000000006</c:v>
                </c:pt>
                <c:pt idx="8">
                  <c:v>320.99999999999994</c:v>
                </c:pt>
                <c:pt idx="9">
                  <c:v>328</c:v>
                </c:pt>
                <c:pt idx="10">
                  <c:v>330.00000000000006</c:v>
                </c:pt>
                <c:pt idx="11">
                  <c:v>338</c:v>
                </c:pt>
                <c:pt idx="12">
                  <c:v>349</c:v>
                </c:pt>
                <c:pt idx="13">
                  <c:v>338</c:v>
                </c:pt>
                <c:pt idx="14">
                  <c:v>324.00000000000006</c:v>
                </c:pt>
                <c:pt idx="15">
                  <c:v>307</c:v>
                </c:pt>
                <c:pt idx="16">
                  <c:v>319</c:v>
                </c:pt>
                <c:pt idx="17">
                  <c:v>327.00000000000006</c:v>
                </c:pt>
                <c:pt idx="18">
                  <c:v>351.99999999999994</c:v>
                </c:pt>
                <c:pt idx="19">
                  <c:v>386.99999999999989</c:v>
                </c:pt>
                <c:pt idx="20">
                  <c:v>371</c:v>
                </c:pt>
                <c:pt idx="21">
                  <c:v>330.00000000000006</c:v>
                </c:pt>
                <c:pt idx="22">
                  <c:v>287</c:v>
                </c:pt>
                <c:pt idx="23">
                  <c:v>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7C-489E-BD48-38EC112AA65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27C-489E-BD48-38EC112AA65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137.62799999999999</c:v>
                </c:pt>
                <c:pt idx="13">
                  <c:v>345</c:v>
                </c:pt>
                <c:pt idx="14">
                  <c:v>270.96300000000002</c:v>
                </c:pt>
                <c:pt idx="15">
                  <c:v>89.938000000000002</c:v>
                </c:pt>
                <c:pt idx="16">
                  <c:v>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7C-489E-BD48-38EC112AA65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27C-489E-BD48-38EC112AA65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27C-489E-BD48-38EC112AA65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27C-489E-BD48-38EC112AA65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203</c:v>
                </c:pt>
                <c:pt idx="1">
                  <c:v>81</c:v>
                </c:pt>
                <c:pt idx="2">
                  <c:v>65</c:v>
                </c:pt>
                <c:pt idx="3">
                  <c:v>65</c:v>
                </c:pt>
                <c:pt idx="4">
                  <c:v>55</c:v>
                </c:pt>
                <c:pt idx="5">
                  <c:v>257</c:v>
                </c:pt>
                <c:pt idx="6">
                  <c:v>77.099999999999994</c:v>
                </c:pt>
                <c:pt idx="7">
                  <c:v>259.10000000000002</c:v>
                </c:pt>
                <c:pt idx="8">
                  <c:v>728.7</c:v>
                </c:pt>
                <c:pt idx="9">
                  <c:v>270</c:v>
                </c:pt>
                <c:pt idx="10">
                  <c:v>308</c:v>
                </c:pt>
                <c:pt idx="11">
                  <c:v>269.79300000000001</c:v>
                </c:pt>
                <c:pt idx="12">
                  <c:v>267</c:v>
                </c:pt>
                <c:pt idx="13">
                  <c:v>328</c:v>
                </c:pt>
                <c:pt idx="14">
                  <c:v>283</c:v>
                </c:pt>
                <c:pt idx="15">
                  <c:v>294</c:v>
                </c:pt>
                <c:pt idx="16">
                  <c:v>351</c:v>
                </c:pt>
                <c:pt idx="17">
                  <c:v>216</c:v>
                </c:pt>
                <c:pt idx="18">
                  <c:v>281</c:v>
                </c:pt>
                <c:pt idx="19">
                  <c:v>386.1</c:v>
                </c:pt>
                <c:pt idx="20">
                  <c:v>78</c:v>
                </c:pt>
                <c:pt idx="21">
                  <c:v>70.2</c:v>
                </c:pt>
                <c:pt idx="22">
                  <c:v>178</c:v>
                </c:pt>
                <c:pt idx="23">
                  <c:v>255.417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7C-489E-BD48-38EC112AA65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14</c:v>
                </c:pt>
                <c:pt idx="6">
                  <c:v>10.928000000000001</c:v>
                </c:pt>
                <c:pt idx="17">
                  <c:v>0.80600000000000005</c:v>
                </c:pt>
                <c:pt idx="18">
                  <c:v>11.429</c:v>
                </c:pt>
                <c:pt idx="19">
                  <c:v>13.992000000000001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27C-489E-BD48-38EC112AA65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27C-489E-BD48-38EC112AA65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27C-489E-BD48-38EC112AA6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111.1</c:v>
                </c:pt>
                <c:pt idx="1">
                  <c:v>106.13</c:v>
                </c:pt>
                <c:pt idx="2">
                  <c:v>106.69</c:v>
                </c:pt>
                <c:pt idx="3">
                  <c:v>106.76</c:v>
                </c:pt>
                <c:pt idx="4">
                  <c:v>110.09</c:v>
                </c:pt>
                <c:pt idx="5">
                  <c:v>116.21</c:v>
                </c:pt>
                <c:pt idx="6">
                  <c:v>157.53</c:v>
                </c:pt>
                <c:pt idx="7">
                  <c:v>184.66</c:v>
                </c:pt>
                <c:pt idx="8">
                  <c:v>141.75</c:v>
                </c:pt>
                <c:pt idx="9">
                  <c:v>96.62</c:v>
                </c:pt>
                <c:pt idx="10">
                  <c:v>97.05</c:v>
                </c:pt>
                <c:pt idx="11">
                  <c:v>101.05</c:v>
                </c:pt>
                <c:pt idx="12">
                  <c:v>78</c:v>
                </c:pt>
                <c:pt idx="13">
                  <c:v>67.45</c:v>
                </c:pt>
                <c:pt idx="14">
                  <c:v>72</c:v>
                </c:pt>
                <c:pt idx="15">
                  <c:v>78</c:v>
                </c:pt>
                <c:pt idx="16">
                  <c:v>55</c:v>
                </c:pt>
                <c:pt idx="17">
                  <c:v>110.35</c:v>
                </c:pt>
                <c:pt idx="18">
                  <c:v>131.75</c:v>
                </c:pt>
                <c:pt idx="19">
                  <c:v>178.74</c:v>
                </c:pt>
                <c:pt idx="20">
                  <c:v>169.59</c:v>
                </c:pt>
                <c:pt idx="21">
                  <c:v>138.32</c:v>
                </c:pt>
                <c:pt idx="22">
                  <c:v>137.16</c:v>
                </c:pt>
                <c:pt idx="23">
                  <c:v>112.65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27C-489E-BD48-38EC112AA6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4884.2650000000021</v>
      </c>
      <c r="C4" s="18">
        <v>4596.5220000000008</v>
      </c>
      <c r="D4" s="18">
        <v>4504.4620000000004</v>
      </c>
      <c r="E4" s="18">
        <v>4485.3230000000003</v>
      </c>
      <c r="F4" s="18">
        <v>4587.3509999999997</v>
      </c>
      <c r="G4" s="18">
        <v>5229.7919999999986</v>
      </c>
      <c r="H4" s="18">
        <v>5606.8459999999986</v>
      </c>
      <c r="I4" s="18">
        <v>6175.4549999999999</v>
      </c>
      <c r="J4" s="18">
        <v>6997.7270000000008</v>
      </c>
      <c r="K4" s="18">
        <v>6632.8559999999998</v>
      </c>
      <c r="L4" s="18">
        <v>6683.2829999999985</v>
      </c>
      <c r="M4" s="18">
        <v>6728.2000000000016</v>
      </c>
      <c r="N4" s="18">
        <v>6887.4830000000011</v>
      </c>
      <c r="O4" s="18">
        <v>6953.0069999999996</v>
      </c>
      <c r="P4" s="18">
        <v>6638.2540000000008</v>
      </c>
      <c r="Q4" s="18">
        <v>6395.8320000000012</v>
      </c>
      <c r="R4" s="18">
        <v>6631.6929999999975</v>
      </c>
      <c r="S4" s="18">
        <v>6152.4170000000022</v>
      </c>
      <c r="T4" s="18">
        <v>6654.2509999999975</v>
      </c>
      <c r="U4" s="18">
        <v>7096.78</v>
      </c>
      <c r="V4" s="18">
        <v>6537.4920000000011</v>
      </c>
      <c r="W4" s="18">
        <v>6013.5460000000003</v>
      </c>
      <c r="X4" s="18">
        <v>5646.8930000000018</v>
      </c>
      <c r="Y4" s="18">
        <v>5272.8689999999988</v>
      </c>
      <c r="Z4" s="19"/>
      <c r="AA4" s="20">
        <f>SUM(B4:Z4)</f>
        <v>143992.59900000002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111.1</v>
      </c>
      <c r="C7" s="28">
        <v>106.13</v>
      </c>
      <c r="D7" s="28">
        <v>106.69</v>
      </c>
      <c r="E7" s="28">
        <v>106.76</v>
      </c>
      <c r="F7" s="28">
        <v>110.09</v>
      </c>
      <c r="G7" s="28">
        <v>116.21</v>
      </c>
      <c r="H7" s="28">
        <v>157.53</v>
      </c>
      <c r="I7" s="28">
        <v>184.66</v>
      </c>
      <c r="J7" s="28">
        <v>141.75</v>
      </c>
      <c r="K7" s="28">
        <v>96.62</v>
      </c>
      <c r="L7" s="28">
        <v>97.05</v>
      </c>
      <c r="M7" s="28">
        <v>101.05</v>
      </c>
      <c r="N7" s="28">
        <v>78</v>
      </c>
      <c r="O7" s="28">
        <v>67.45</v>
      </c>
      <c r="P7" s="28">
        <v>72</v>
      </c>
      <c r="Q7" s="28">
        <v>78</v>
      </c>
      <c r="R7" s="28">
        <v>55</v>
      </c>
      <c r="S7" s="28">
        <v>110.35</v>
      </c>
      <c r="T7" s="28">
        <v>131.75</v>
      </c>
      <c r="U7" s="28">
        <v>178.74</v>
      </c>
      <c r="V7" s="28">
        <v>169.59</v>
      </c>
      <c r="W7" s="28">
        <v>138.32</v>
      </c>
      <c r="X7" s="28">
        <v>137.16</v>
      </c>
      <c r="Y7" s="28">
        <v>112.65</v>
      </c>
      <c r="Z7" s="29"/>
      <c r="AA7" s="30">
        <f>IF(SUM(B7:Z7)&lt;&gt;0,AVERAGEIF(B7:Z7,"&lt;&gt;"""),"")</f>
        <v>115.19375000000001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202</v>
      </c>
    </row>
    <row r="11" spans="1:27" ht="24.95" customHeight="1" x14ac:dyDescent="0.2">
      <c r="A11" s="45" t="s">
        <v>7</v>
      </c>
      <c r="B11" s="46">
        <v>57</v>
      </c>
      <c r="C11" s="47">
        <v>44</v>
      </c>
      <c r="D11" s="47">
        <v>43.5</v>
      </c>
      <c r="E11" s="47">
        <v>43.5</v>
      </c>
      <c r="F11" s="47">
        <v>43.5</v>
      </c>
      <c r="G11" s="47">
        <v>66</v>
      </c>
      <c r="H11" s="47">
        <v>112</v>
      </c>
      <c r="I11" s="47">
        <v>135</v>
      </c>
      <c r="J11" s="47">
        <v>125</v>
      </c>
      <c r="K11" s="47">
        <v>120</v>
      </c>
      <c r="L11" s="47">
        <v>112</v>
      </c>
      <c r="M11" s="47">
        <v>117</v>
      </c>
      <c r="N11" s="47">
        <v>130</v>
      </c>
      <c r="O11" s="47">
        <v>175</v>
      </c>
      <c r="P11" s="47">
        <v>120</v>
      </c>
      <c r="Q11" s="47">
        <v>116</v>
      </c>
      <c r="R11" s="47">
        <v>141</v>
      </c>
      <c r="S11" s="47">
        <v>163</v>
      </c>
      <c r="T11" s="47">
        <v>198</v>
      </c>
      <c r="U11" s="47">
        <v>233</v>
      </c>
      <c r="V11" s="47">
        <v>217</v>
      </c>
      <c r="W11" s="47">
        <v>175</v>
      </c>
      <c r="X11" s="47">
        <v>131</v>
      </c>
      <c r="Y11" s="47">
        <v>99</v>
      </c>
      <c r="Z11" s="48"/>
      <c r="AA11" s="49">
        <f t="shared" si="0"/>
        <v>2916.5</v>
      </c>
    </row>
    <row r="12" spans="1:27" ht="24.95" customHeight="1" x14ac:dyDescent="0.2">
      <c r="A12" s="50" t="s">
        <v>8</v>
      </c>
      <c r="B12" s="51">
        <v>3421.2629999999999</v>
      </c>
      <c r="C12" s="52">
        <v>3142.8690000000001</v>
      </c>
      <c r="D12" s="52">
        <v>3168.0730000000003</v>
      </c>
      <c r="E12" s="52">
        <v>3208.8090000000002</v>
      </c>
      <c r="F12" s="52">
        <v>3311.0990000000002</v>
      </c>
      <c r="G12" s="52">
        <v>3812.46</v>
      </c>
      <c r="H12" s="52">
        <v>3893.9</v>
      </c>
      <c r="I12" s="52">
        <v>3891.9</v>
      </c>
      <c r="J12" s="52">
        <v>3868.7539999999999</v>
      </c>
      <c r="K12" s="52">
        <v>2564.3960000000002</v>
      </c>
      <c r="L12" s="52">
        <v>1634.375</v>
      </c>
      <c r="M12" s="52">
        <v>1228.9000000000001</v>
      </c>
      <c r="N12" s="52">
        <v>1228.9000000000001</v>
      </c>
      <c r="O12" s="52">
        <v>1228.9000000000001</v>
      </c>
      <c r="P12" s="52">
        <v>1348.9</v>
      </c>
      <c r="Q12" s="52">
        <v>1658.9</v>
      </c>
      <c r="R12" s="52">
        <v>2542.9</v>
      </c>
      <c r="S12" s="52">
        <v>3600.7359999999999</v>
      </c>
      <c r="T12" s="52">
        <v>4411.3090000000002</v>
      </c>
      <c r="U12" s="52">
        <v>4498.8999999999996</v>
      </c>
      <c r="V12" s="52">
        <v>4249.8999999999996</v>
      </c>
      <c r="W12" s="52">
        <v>4257.5300000000007</v>
      </c>
      <c r="X12" s="52">
        <v>3935.4189999999999</v>
      </c>
      <c r="Y12" s="52">
        <v>3396.58</v>
      </c>
      <c r="Z12" s="53"/>
      <c r="AA12" s="54">
        <f t="shared" si="0"/>
        <v>73505.672000000006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71</v>
      </c>
      <c r="H13" s="52">
        <v>131</v>
      </c>
      <c r="I13" s="52">
        <v>148</v>
      </c>
      <c r="J13" s="52">
        <v>51</v>
      </c>
      <c r="K13" s="52">
        <v>72</v>
      </c>
      <c r="L13" s="52">
        <v>64</v>
      </c>
      <c r="M13" s="52">
        <v>64</v>
      </c>
      <c r="N13" s="52">
        <v>38</v>
      </c>
      <c r="O13" s="52">
        <v>30</v>
      </c>
      <c r="P13" s="52"/>
      <c r="Q13" s="52"/>
      <c r="R13" s="52"/>
      <c r="S13" s="52">
        <v>39</v>
      </c>
      <c r="T13" s="52">
        <v>341</v>
      </c>
      <c r="U13" s="52">
        <v>816</v>
      </c>
      <c r="V13" s="52">
        <v>426</v>
      </c>
      <c r="W13" s="52">
        <v>100</v>
      </c>
      <c r="X13" s="52"/>
      <c r="Y13" s="52"/>
      <c r="Z13" s="53"/>
      <c r="AA13" s="54">
        <f t="shared" si="0"/>
        <v>2391</v>
      </c>
    </row>
    <row r="14" spans="1:27" ht="24.95" customHeight="1" x14ac:dyDescent="0.2">
      <c r="A14" s="55" t="s">
        <v>10</v>
      </c>
      <c r="B14" s="56">
        <v>529.70199999999988</v>
      </c>
      <c r="C14" s="57">
        <v>571.65300000000013</v>
      </c>
      <c r="D14" s="57">
        <v>596.48899999999992</v>
      </c>
      <c r="E14" s="57">
        <v>627.21400000000006</v>
      </c>
      <c r="F14" s="57">
        <v>648.45199999999988</v>
      </c>
      <c r="G14" s="57">
        <v>664.33200000000011</v>
      </c>
      <c r="H14" s="57">
        <v>793.94600000000003</v>
      </c>
      <c r="I14" s="57">
        <v>1326.5549999999998</v>
      </c>
      <c r="J14" s="57">
        <v>2264.973</v>
      </c>
      <c r="K14" s="57">
        <v>2962.5600000000004</v>
      </c>
      <c r="L14" s="57">
        <v>3478.9080000000004</v>
      </c>
      <c r="M14" s="57">
        <v>3828.3</v>
      </c>
      <c r="N14" s="57">
        <v>3999.5830000000005</v>
      </c>
      <c r="O14" s="57">
        <v>4010.5520000000006</v>
      </c>
      <c r="P14" s="57">
        <v>3788.3540000000007</v>
      </c>
      <c r="Q14" s="57">
        <v>3286.9319999999998</v>
      </c>
      <c r="R14" s="57">
        <v>2571.0929999999989</v>
      </c>
      <c r="S14" s="57">
        <v>1692.5810000000001</v>
      </c>
      <c r="T14" s="57">
        <v>1060.9419999999998</v>
      </c>
      <c r="U14" s="57">
        <v>904.88000000000011</v>
      </c>
      <c r="V14" s="57">
        <v>889.89199999999994</v>
      </c>
      <c r="W14" s="57">
        <v>861.01599999999996</v>
      </c>
      <c r="X14" s="57">
        <v>805.57400000000007</v>
      </c>
      <c r="Y14" s="57">
        <v>773.2890000000001</v>
      </c>
      <c r="Z14" s="58"/>
      <c r="AA14" s="59">
        <f t="shared" si="0"/>
        <v>42937.771999999997</v>
      </c>
    </row>
    <row r="15" spans="1:27" ht="24.95" customHeight="1" x14ac:dyDescent="0.2">
      <c r="A15" s="55" t="s">
        <v>11</v>
      </c>
      <c r="B15" s="56">
        <v>25</v>
      </c>
      <c r="C15" s="57">
        <v>25</v>
      </c>
      <c r="D15" s="57">
        <v>25</v>
      </c>
      <c r="E15" s="57">
        <v>25</v>
      </c>
      <c r="F15" s="57">
        <v>25</v>
      </c>
      <c r="G15" s="57">
        <v>23</v>
      </c>
      <c r="H15" s="57">
        <v>21</v>
      </c>
      <c r="I15" s="57">
        <v>29</v>
      </c>
      <c r="J15" s="57">
        <v>46</v>
      </c>
      <c r="K15" s="57">
        <v>58</v>
      </c>
      <c r="L15" s="57">
        <v>68</v>
      </c>
      <c r="M15" s="57">
        <v>71</v>
      </c>
      <c r="N15" s="57">
        <v>69</v>
      </c>
      <c r="O15" s="57">
        <v>63</v>
      </c>
      <c r="P15" s="57">
        <v>54</v>
      </c>
      <c r="Q15" s="57">
        <v>41</v>
      </c>
      <c r="R15" s="57">
        <v>28</v>
      </c>
      <c r="S15" s="57">
        <v>14</v>
      </c>
      <c r="T15" s="57">
        <v>4</v>
      </c>
      <c r="U15" s="57">
        <v>4</v>
      </c>
      <c r="V15" s="57">
        <v>4</v>
      </c>
      <c r="W15" s="57">
        <v>5</v>
      </c>
      <c r="X15" s="57">
        <v>6</v>
      </c>
      <c r="Y15" s="57">
        <v>6</v>
      </c>
      <c r="Z15" s="58"/>
      <c r="AA15" s="59">
        <f t="shared" si="0"/>
        <v>739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4234.9650000000001</v>
      </c>
      <c r="C16" s="62">
        <f t="shared" si="1"/>
        <v>3783.5220000000004</v>
      </c>
      <c r="D16" s="62">
        <f t="shared" si="1"/>
        <v>3833.0620000000004</v>
      </c>
      <c r="E16" s="62">
        <f t="shared" si="1"/>
        <v>3904.5230000000001</v>
      </c>
      <c r="F16" s="62">
        <f t="shared" si="1"/>
        <v>4028.0509999999999</v>
      </c>
      <c r="G16" s="62">
        <f t="shared" si="1"/>
        <v>4636.7920000000004</v>
      </c>
      <c r="H16" s="62">
        <f t="shared" si="1"/>
        <v>4951.8459999999995</v>
      </c>
      <c r="I16" s="62">
        <f t="shared" si="1"/>
        <v>5530.4549999999999</v>
      </c>
      <c r="J16" s="62">
        <f t="shared" si="1"/>
        <v>6355.7269999999999</v>
      </c>
      <c r="K16" s="62">
        <f t="shared" si="1"/>
        <v>5776.9560000000001</v>
      </c>
      <c r="L16" s="62">
        <f t="shared" si="1"/>
        <v>5357.2830000000004</v>
      </c>
      <c r="M16" s="62">
        <f t="shared" si="1"/>
        <v>5309.2000000000007</v>
      </c>
      <c r="N16" s="62">
        <f t="shared" si="1"/>
        <v>5465.4830000000002</v>
      </c>
      <c r="O16" s="62">
        <f t="shared" si="1"/>
        <v>5507.4520000000011</v>
      </c>
      <c r="P16" s="62">
        <f t="shared" si="1"/>
        <v>5311.2540000000008</v>
      </c>
      <c r="Q16" s="62">
        <f t="shared" si="1"/>
        <v>5102.8320000000003</v>
      </c>
      <c r="R16" s="62">
        <f t="shared" si="1"/>
        <v>5282.9929999999986</v>
      </c>
      <c r="S16" s="62">
        <f t="shared" si="1"/>
        <v>5509.317</v>
      </c>
      <c r="T16" s="62">
        <f t="shared" si="1"/>
        <v>6015.2510000000002</v>
      </c>
      <c r="U16" s="62">
        <f t="shared" si="1"/>
        <v>6456.78</v>
      </c>
      <c r="V16" s="62">
        <f t="shared" si="1"/>
        <v>5786.7919999999995</v>
      </c>
      <c r="W16" s="62">
        <f t="shared" si="1"/>
        <v>5398.5460000000003</v>
      </c>
      <c r="X16" s="62">
        <f t="shared" si="1"/>
        <v>4877.9930000000004</v>
      </c>
      <c r="Y16" s="62">
        <f t="shared" si="1"/>
        <v>4274.8689999999997</v>
      </c>
      <c r="Z16" s="63" t="str">
        <f t="shared" si="1"/>
        <v/>
      </c>
      <c r="AA16" s="64">
        <f>SUM(AA10:AA15)</f>
        <v>122691.944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2180.9</v>
      </c>
      <c r="C29" s="72">
        <v>2096.9</v>
      </c>
      <c r="D29" s="72">
        <v>2109.4</v>
      </c>
      <c r="E29" s="72">
        <v>2124.4</v>
      </c>
      <c r="F29" s="72">
        <v>2181.4</v>
      </c>
      <c r="G29" s="72">
        <v>2386.9</v>
      </c>
      <c r="H29" s="72">
        <v>2575.9</v>
      </c>
      <c r="I29" s="72">
        <v>2832.9</v>
      </c>
      <c r="J29" s="72">
        <v>3116.9</v>
      </c>
      <c r="K29" s="72">
        <v>2673.9</v>
      </c>
      <c r="L29" s="72">
        <v>2366.9</v>
      </c>
      <c r="M29" s="72">
        <v>2543.9</v>
      </c>
      <c r="N29" s="72">
        <v>2602.9</v>
      </c>
      <c r="O29" s="72">
        <v>2600.9</v>
      </c>
      <c r="P29" s="72">
        <v>2515.9</v>
      </c>
      <c r="Q29" s="72">
        <v>2580.9</v>
      </c>
      <c r="R29" s="72">
        <v>2781.9</v>
      </c>
      <c r="S29" s="72">
        <v>2715.9</v>
      </c>
      <c r="T29" s="72">
        <v>3060.9</v>
      </c>
      <c r="U29" s="72">
        <v>3378.9</v>
      </c>
      <c r="V29" s="72">
        <v>2691.9</v>
      </c>
      <c r="W29" s="72">
        <v>2557.9</v>
      </c>
      <c r="X29" s="72">
        <v>2061.9</v>
      </c>
      <c r="Y29" s="72">
        <v>1638.9</v>
      </c>
      <c r="Z29" s="73"/>
      <c r="AA29" s="74">
        <f>SUM(B29:Z29)</f>
        <v>60379.10000000002</v>
      </c>
    </row>
    <row r="30" spans="1:27" ht="24.95" customHeight="1" x14ac:dyDescent="0.2">
      <c r="A30" s="75" t="s">
        <v>24</v>
      </c>
      <c r="B30" s="76">
        <v>1117.0650000000001</v>
      </c>
      <c r="C30" s="77">
        <v>1096.6220000000001</v>
      </c>
      <c r="D30" s="77">
        <v>1155.662</v>
      </c>
      <c r="E30" s="77">
        <v>1188.123</v>
      </c>
      <c r="F30" s="77">
        <v>1234.6510000000001</v>
      </c>
      <c r="G30" s="77">
        <v>1470.8920000000001</v>
      </c>
      <c r="H30" s="77">
        <v>1558.9459999999999</v>
      </c>
      <c r="I30" s="77">
        <v>1870.5550000000001</v>
      </c>
      <c r="J30" s="77">
        <v>2408.8270000000002</v>
      </c>
      <c r="K30" s="77">
        <v>2579.056</v>
      </c>
      <c r="L30" s="77">
        <v>2580.3829999999998</v>
      </c>
      <c r="M30" s="77">
        <v>2611.3000000000002</v>
      </c>
      <c r="N30" s="77">
        <v>2711.5830000000001</v>
      </c>
      <c r="O30" s="77">
        <v>2779.107</v>
      </c>
      <c r="P30" s="77">
        <v>2549.3539999999998</v>
      </c>
      <c r="Q30" s="77">
        <v>2181.9319999999998</v>
      </c>
      <c r="R30" s="77">
        <v>1793.0930000000001</v>
      </c>
      <c r="S30" s="77">
        <v>1757.4169999999999</v>
      </c>
      <c r="T30" s="77">
        <v>1871.3510000000001</v>
      </c>
      <c r="U30" s="77">
        <v>1995.88</v>
      </c>
      <c r="V30" s="77">
        <v>2012.8920000000001</v>
      </c>
      <c r="W30" s="77">
        <v>1733.646</v>
      </c>
      <c r="X30" s="77">
        <v>1530.0930000000001</v>
      </c>
      <c r="Y30" s="77">
        <v>1378.9690000000001</v>
      </c>
      <c r="Z30" s="78"/>
      <c r="AA30" s="79">
        <f>SUM(B30:Z30)</f>
        <v>45167.398999999998</v>
      </c>
    </row>
    <row r="31" spans="1:27" ht="24.95" customHeight="1" x14ac:dyDescent="0.2">
      <c r="A31" s="82" t="s">
        <v>25</v>
      </c>
      <c r="B31" s="80">
        <v>1354</v>
      </c>
      <c r="C31" s="81">
        <v>1052</v>
      </c>
      <c r="D31" s="81">
        <v>1072</v>
      </c>
      <c r="E31" s="81">
        <v>1112</v>
      </c>
      <c r="F31" s="81">
        <v>1132</v>
      </c>
      <c r="G31" s="81">
        <v>1372</v>
      </c>
      <c r="H31" s="81">
        <v>1472</v>
      </c>
      <c r="I31" s="81">
        <v>1472</v>
      </c>
      <c r="J31" s="81">
        <v>1472</v>
      </c>
      <c r="K31" s="81">
        <v>1023</v>
      </c>
      <c r="L31" s="81">
        <v>836</v>
      </c>
      <c r="M31" s="81">
        <v>673</v>
      </c>
      <c r="N31" s="81">
        <v>673</v>
      </c>
      <c r="O31" s="81">
        <v>673</v>
      </c>
      <c r="P31" s="81">
        <v>673</v>
      </c>
      <c r="Q31" s="81">
        <v>733</v>
      </c>
      <c r="R31" s="81">
        <v>1086</v>
      </c>
      <c r="S31" s="81">
        <v>1466</v>
      </c>
      <c r="T31" s="81">
        <v>1722</v>
      </c>
      <c r="U31" s="81">
        <v>1722</v>
      </c>
      <c r="V31" s="81">
        <v>1722</v>
      </c>
      <c r="W31" s="81">
        <v>1722</v>
      </c>
      <c r="X31" s="81">
        <v>1722</v>
      </c>
      <c r="Y31" s="81">
        <v>1672</v>
      </c>
      <c r="Z31" s="83"/>
      <c r="AA31" s="84">
        <f>SUM(B31:Z31)</f>
        <v>29628</v>
      </c>
    </row>
    <row r="32" spans="1:27" ht="30" customHeight="1" thickBot="1" x14ac:dyDescent="0.25">
      <c r="A32" s="60" t="s">
        <v>26</v>
      </c>
      <c r="B32" s="61">
        <f>IF(LEN(B$2)&gt;0,SUM(B29:B31),"")</f>
        <v>4651.9650000000001</v>
      </c>
      <c r="C32" s="62">
        <f t="shared" ref="C32:Z32" si="4">IF(LEN(C$2)&gt;0,SUM(C29:C31),"")</f>
        <v>4245.5219999999999</v>
      </c>
      <c r="D32" s="62">
        <f t="shared" si="4"/>
        <v>4337.0619999999999</v>
      </c>
      <c r="E32" s="62">
        <f t="shared" si="4"/>
        <v>4424.5230000000001</v>
      </c>
      <c r="F32" s="62">
        <f t="shared" si="4"/>
        <v>4548.0510000000004</v>
      </c>
      <c r="G32" s="62">
        <f t="shared" si="4"/>
        <v>5229.7920000000004</v>
      </c>
      <c r="H32" s="62">
        <f t="shared" si="4"/>
        <v>5606.8459999999995</v>
      </c>
      <c r="I32" s="62">
        <f t="shared" si="4"/>
        <v>6175.4549999999999</v>
      </c>
      <c r="J32" s="62">
        <f t="shared" si="4"/>
        <v>6997.7270000000008</v>
      </c>
      <c r="K32" s="62">
        <f t="shared" si="4"/>
        <v>6275.9560000000001</v>
      </c>
      <c r="L32" s="62">
        <f t="shared" si="4"/>
        <v>5783.2829999999994</v>
      </c>
      <c r="M32" s="62">
        <f t="shared" si="4"/>
        <v>5828.2000000000007</v>
      </c>
      <c r="N32" s="62">
        <f t="shared" si="4"/>
        <v>5987.4830000000002</v>
      </c>
      <c r="O32" s="62">
        <f t="shared" si="4"/>
        <v>6053.0069999999996</v>
      </c>
      <c r="P32" s="62">
        <f t="shared" si="4"/>
        <v>5738.2539999999999</v>
      </c>
      <c r="Q32" s="62">
        <f t="shared" si="4"/>
        <v>5495.8320000000003</v>
      </c>
      <c r="R32" s="62">
        <f t="shared" si="4"/>
        <v>5660.9930000000004</v>
      </c>
      <c r="S32" s="62">
        <f t="shared" si="4"/>
        <v>5939.317</v>
      </c>
      <c r="T32" s="62">
        <f t="shared" si="4"/>
        <v>6654.2510000000002</v>
      </c>
      <c r="U32" s="62">
        <f t="shared" si="4"/>
        <v>7096.7800000000007</v>
      </c>
      <c r="V32" s="62">
        <f t="shared" si="4"/>
        <v>6426.7920000000004</v>
      </c>
      <c r="W32" s="62">
        <f t="shared" si="4"/>
        <v>6013.5460000000003</v>
      </c>
      <c r="X32" s="62">
        <f t="shared" si="4"/>
        <v>5313.9930000000004</v>
      </c>
      <c r="Y32" s="62">
        <f t="shared" si="4"/>
        <v>4689.8690000000006</v>
      </c>
      <c r="Z32" s="63" t="str">
        <f t="shared" si="4"/>
        <v/>
      </c>
      <c r="AA32" s="64">
        <f>SUM(AA29:AA31)</f>
        <v>135174.49900000001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80</v>
      </c>
      <c r="C35" s="95">
        <v>130</v>
      </c>
      <c r="D35" s="95">
        <v>155</v>
      </c>
      <c r="E35" s="95">
        <v>161</v>
      </c>
      <c r="F35" s="95">
        <v>155</v>
      </c>
      <c r="G35" s="95">
        <v>228</v>
      </c>
      <c r="H35" s="95">
        <v>310</v>
      </c>
      <c r="I35" s="95">
        <v>310</v>
      </c>
      <c r="J35" s="95">
        <v>295</v>
      </c>
      <c r="K35" s="95">
        <v>127</v>
      </c>
      <c r="L35" s="95">
        <v>63</v>
      </c>
      <c r="M35" s="95">
        <v>101</v>
      </c>
      <c r="N35" s="95">
        <v>116</v>
      </c>
      <c r="O35" s="95">
        <v>121.55500000000001</v>
      </c>
      <c r="P35" s="95">
        <v>40</v>
      </c>
      <c r="Q35" s="95">
        <v>39</v>
      </c>
      <c r="R35" s="95">
        <v>73</v>
      </c>
      <c r="S35" s="95">
        <v>80</v>
      </c>
      <c r="T35" s="95">
        <v>300</v>
      </c>
      <c r="U35" s="95">
        <v>300</v>
      </c>
      <c r="V35" s="95">
        <v>300</v>
      </c>
      <c r="W35" s="95">
        <v>275</v>
      </c>
      <c r="X35" s="95">
        <v>147</v>
      </c>
      <c r="Y35" s="95">
        <v>111</v>
      </c>
      <c r="Z35" s="96"/>
      <c r="AA35" s="74">
        <f t="shared" ref="AA35:AA40" si="5">SUM(B35:Z35)</f>
        <v>4017.5549999999998</v>
      </c>
    </row>
    <row r="36" spans="1:27" ht="24.95" customHeight="1" x14ac:dyDescent="0.2">
      <c r="A36" s="97" t="s">
        <v>29</v>
      </c>
      <c r="B36" s="98">
        <v>287</v>
      </c>
      <c r="C36" s="99">
        <v>282</v>
      </c>
      <c r="D36" s="99">
        <v>299</v>
      </c>
      <c r="E36" s="99">
        <v>309</v>
      </c>
      <c r="F36" s="99">
        <v>315</v>
      </c>
      <c r="G36" s="99">
        <v>315</v>
      </c>
      <c r="H36" s="99">
        <v>295</v>
      </c>
      <c r="I36" s="99">
        <v>285</v>
      </c>
      <c r="J36" s="99">
        <v>297</v>
      </c>
      <c r="K36" s="99">
        <v>322</v>
      </c>
      <c r="L36" s="99">
        <v>304</v>
      </c>
      <c r="M36" s="99">
        <v>325</v>
      </c>
      <c r="N36" s="99">
        <v>310</v>
      </c>
      <c r="O36" s="99">
        <v>325</v>
      </c>
      <c r="P36" s="99">
        <v>325</v>
      </c>
      <c r="Q36" s="99">
        <v>295</v>
      </c>
      <c r="R36" s="99">
        <v>289</v>
      </c>
      <c r="S36" s="99">
        <v>300</v>
      </c>
      <c r="T36" s="99">
        <v>289</v>
      </c>
      <c r="U36" s="99">
        <v>290</v>
      </c>
      <c r="V36" s="99">
        <v>290</v>
      </c>
      <c r="W36" s="99">
        <v>290</v>
      </c>
      <c r="X36" s="99">
        <v>239</v>
      </c>
      <c r="Y36" s="99">
        <v>254</v>
      </c>
      <c r="Z36" s="100"/>
      <c r="AA36" s="79">
        <f t="shared" si="5"/>
        <v>7131</v>
      </c>
    </row>
    <row r="37" spans="1:27" ht="24.95" customHeight="1" x14ac:dyDescent="0.2">
      <c r="A37" s="97" t="s">
        <v>30</v>
      </c>
      <c r="B37" s="98">
        <v>232.3</v>
      </c>
      <c r="C37" s="99">
        <v>351</v>
      </c>
      <c r="D37" s="99">
        <v>167.4</v>
      </c>
      <c r="E37" s="99">
        <v>60.8</v>
      </c>
      <c r="F37" s="99">
        <v>39.299999999999997</v>
      </c>
      <c r="G37" s="99"/>
      <c r="H37" s="99"/>
      <c r="I37" s="99"/>
      <c r="J37" s="99"/>
      <c r="K37" s="99">
        <v>356.9</v>
      </c>
      <c r="L37" s="99">
        <v>900</v>
      </c>
      <c r="M37" s="99">
        <v>900</v>
      </c>
      <c r="N37" s="99">
        <v>900</v>
      </c>
      <c r="O37" s="99">
        <v>900</v>
      </c>
      <c r="P37" s="99">
        <v>900</v>
      </c>
      <c r="Q37" s="99">
        <v>900</v>
      </c>
      <c r="R37" s="99">
        <v>970.7</v>
      </c>
      <c r="S37" s="99">
        <v>213.1</v>
      </c>
      <c r="T37" s="99"/>
      <c r="U37" s="99"/>
      <c r="V37" s="99">
        <v>110.7</v>
      </c>
      <c r="W37" s="99"/>
      <c r="X37" s="99">
        <v>332.9</v>
      </c>
      <c r="Y37" s="99">
        <v>583</v>
      </c>
      <c r="Z37" s="100"/>
      <c r="AA37" s="79">
        <f t="shared" si="5"/>
        <v>8818.1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59</v>
      </c>
      <c r="M38" s="99">
        <v>93</v>
      </c>
      <c r="N38" s="99">
        <v>96</v>
      </c>
      <c r="O38" s="99">
        <v>99</v>
      </c>
      <c r="P38" s="99">
        <v>62</v>
      </c>
      <c r="Q38" s="99">
        <v>59</v>
      </c>
      <c r="R38" s="99">
        <v>16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1334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649.29999999999995</v>
      </c>
      <c r="C40" s="88">
        <f t="shared" si="6"/>
        <v>813</v>
      </c>
      <c r="D40" s="88">
        <f t="shared" si="6"/>
        <v>671.4</v>
      </c>
      <c r="E40" s="88">
        <f t="shared" si="6"/>
        <v>580.79999999999995</v>
      </c>
      <c r="F40" s="88">
        <f t="shared" si="6"/>
        <v>559.29999999999995</v>
      </c>
      <c r="G40" s="88">
        <f t="shared" si="6"/>
        <v>593</v>
      </c>
      <c r="H40" s="88">
        <f t="shared" si="6"/>
        <v>655</v>
      </c>
      <c r="I40" s="88">
        <f t="shared" si="6"/>
        <v>645</v>
      </c>
      <c r="J40" s="88">
        <f t="shared" si="6"/>
        <v>642</v>
      </c>
      <c r="K40" s="88">
        <f t="shared" si="6"/>
        <v>855.9</v>
      </c>
      <c r="L40" s="88">
        <f t="shared" si="6"/>
        <v>1326</v>
      </c>
      <c r="M40" s="88">
        <f t="shared" si="6"/>
        <v>1419</v>
      </c>
      <c r="N40" s="88">
        <f t="shared" si="6"/>
        <v>1422</v>
      </c>
      <c r="O40" s="88">
        <f t="shared" si="6"/>
        <v>1445.5550000000001</v>
      </c>
      <c r="P40" s="88">
        <f t="shared" si="6"/>
        <v>1327</v>
      </c>
      <c r="Q40" s="88">
        <f t="shared" si="6"/>
        <v>1293</v>
      </c>
      <c r="R40" s="88">
        <f t="shared" si="6"/>
        <v>1348.7</v>
      </c>
      <c r="S40" s="88">
        <f t="shared" si="6"/>
        <v>643.1</v>
      </c>
      <c r="T40" s="88">
        <f t="shared" si="6"/>
        <v>639</v>
      </c>
      <c r="U40" s="88">
        <f t="shared" si="6"/>
        <v>640</v>
      </c>
      <c r="V40" s="88">
        <f t="shared" si="6"/>
        <v>750.7</v>
      </c>
      <c r="W40" s="88">
        <f t="shared" si="6"/>
        <v>615</v>
      </c>
      <c r="X40" s="88">
        <f t="shared" si="6"/>
        <v>768.9</v>
      </c>
      <c r="Y40" s="88">
        <f t="shared" si="6"/>
        <v>998</v>
      </c>
      <c r="Z40" s="89" t="str">
        <f t="shared" si="6"/>
        <v/>
      </c>
      <c r="AA40" s="90">
        <f t="shared" si="5"/>
        <v>21300.655000000002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232.3</v>
      </c>
      <c r="C45" s="99">
        <v>351</v>
      </c>
      <c r="D45" s="99">
        <v>167.4</v>
      </c>
      <c r="E45" s="99">
        <v>60.8</v>
      </c>
      <c r="F45" s="99">
        <v>39.299999999999997</v>
      </c>
      <c r="G45" s="99"/>
      <c r="H45" s="99"/>
      <c r="I45" s="99"/>
      <c r="J45" s="99"/>
      <c r="K45" s="99">
        <v>356.9</v>
      </c>
      <c r="L45" s="99">
        <v>900</v>
      </c>
      <c r="M45" s="99">
        <v>900</v>
      </c>
      <c r="N45" s="99">
        <v>900</v>
      </c>
      <c r="O45" s="99">
        <v>900</v>
      </c>
      <c r="P45" s="99">
        <v>900</v>
      </c>
      <c r="Q45" s="99">
        <v>900</v>
      </c>
      <c r="R45" s="99">
        <v>970.7</v>
      </c>
      <c r="S45" s="99">
        <v>213.1</v>
      </c>
      <c r="T45" s="99"/>
      <c r="U45" s="99"/>
      <c r="V45" s="99">
        <v>110.7</v>
      </c>
      <c r="W45" s="99"/>
      <c r="X45" s="99">
        <v>332.9</v>
      </c>
      <c r="Y45" s="99">
        <v>583</v>
      </c>
      <c r="Z45" s="100"/>
      <c r="AA45" s="79">
        <f t="shared" si="7"/>
        <v>8818.1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232.3</v>
      </c>
      <c r="C49" s="88">
        <f t="shared" ref="C49:Z49" si="8">IF(LEN(C$2)&gt;0,SUM(C43:C48),"")</f>
        <v>351</v>
      </c>
      <c r="D49" s="88">
        <f t="shared" si="8"/>
        <v>167.4</v>
      </c>
      <c r="E49" s="88">
        <f t="shared" si="8"/>
        <v>60.8</v>
      </c>
      <c r="F49" s="88">
        <f t="shared" si="8"/>
        <v>39.299999999999997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356.9</v>
      </c>
      <c r="L49" s="88">
        <f t="shared" si="8"/>
        <v>900</v>
      </c>
      <c r="M49" s="88">
        <f t="shared" si="8"/>
        <v>900</v>
      </c>
      <c r="N49" s="88">
        <f t="shared" si="8"/>
        <v>900</v>
      </c>
      <c r="O49" s="88">
        <f t="shared" si="8"/>
        <v>900</v>
      </c>
      <c r="P49" s="88">
        <f t="shared" si="8"/>
        <v>900</v>
      </c>
      <c r="Q49" s="88">
        <f t="shared" si="8"/>
        <v>900</v>
      </c>
      <c r="R49" s="88">
        <f t="shared" si="8"/>
        <v>970.7</v>
      </c>
      <c r="S49" s="88">
        <f t="shared" si="8"/>
        <v>213.1</v>
      </c>
      <c r="T49" s="88">
        <f t="shared" si="8"/>
        <v>0</v>
      </c>
      <c r="U49" s="88">
        <f t="shared" si="8"/>
        <v>0</v>
      </c>
      <c r="V49" s="88">
        <f t="shared" si="8"/>
        <v>110.7</v>
      </c>
      <c r="W49" s="88">
        <f t="shared" si="8"/>
        <v>0</v>
      </c>
      <c r="X49" s="88">
        <f t="shared" si="8"/>
        <v>332.9</v>
      </c>
      <c r="Y49" s="88">
        <f t="shared" si="8"/>
        <v>583</v>
      </c>
      <c r="Z49" s="89" t="str">
        <f t="shared" si="8"/>
        <v/>
      </c>
      <c r="AA49" s="90">
        <f t="shared" si="7"/>
        <v>8818.1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4884.2650000000003</v>
      </c>
      <c r="C52" s="88">
        <f t="shared" si="10"/>
        <v>4596.5220000000008</v>
      </c>
      <c r="D52" s="88">
        <f t="shared" si="10"/>
        <v>4504.4620000000004</v>
      </c>
      <c r="E52" s="88">
        <f t="shared" si="10"/>
        <v>4485.3230000000003</v>
      </c>
      <c r="F52" s="88">
        <f t="shared" si="10"/>
        <v>4587.3509999999997</v>
      </c>
      <c r="G52" s="88">
        <f t="shared" si="10"/>
        <v>5229.7920000000004</v>
      </c>
      <c r="H52" s="88">
        <f t="shared" si="10"/>
        <v>5606.8459999999995</v>
      </c>
      <c r="I52" s="88">
        <f t="shared" si="10"/>
        <v>6175.4549999999999</v>
      </c>
      <c r="J52" s="88">
        <f t="shared" si="10"/>
        <v>6997.7269999999999</v>
      </c>
      <c r="K52" s="88">
        <f t="shared" si="10"/>
        <v>6632.8559999999998</v>
      </c>
      <c r="L52" s="88">
        <f t="shared" si="10"/>
        <v>6683.2830000000004</v>
      </c>
      <c r="M52" s="88">
        <f t="shared" si="10"/>
        <v>6728.2000000000007</v>
      </c>
      <c r="N52" s="88">
        <f t="shared" si="10"/>
        <v>6887.4830000000002</v>
      </c>
      <c r="O52" s="88">
        <f t="shared" si="10"/>
        <v>6953.0070000000014</v>
      </c>
      <c r="P52" s="88">
        <f t="shared" si="10"/>
        <v>6638.2540000000008</v>
      </c>
      <c r="Q52" s="88">
        <f t="shared" si="10"/>
        <v>6395.8320000000003</v>
      </c>
      <c r="R52" s="88">
        <f t="shared" si="10"/>
        <v>6631.6929999999984</v>
      </c>
      <c r="S52" s="88">
        <f t="shared" si="10"/>
        <v>6152.4170000000004</v>
      </c>
      <c r="T52" s="88">
        <f t="shared" si="10"/>
        <v>6654.2510000000002</v>
      </c>
      <c r="U52" s="88">
        <f t="shared" si="10"/>
        <v>7096.78</v>
      </c>
      <c r="V52" s="88">
        <f t="shared" si="10"/>
        <v>6537.4919999999993</v>
      </c>
      <c r="W52" s="88">
        <f t="shared" si="10"/>
        <v>6013.5460000000003</v>
      </c>
      <c r="X52" s="88">
        <f t="shared" si="10"/>
        <v>5646.893</v>
      </c>
      <c r="Y52" s="88">
        <f t="shared" si="10"/>
        <v>5272.8689999999997</v>
      </c>
      <c r="Z52" s="89" t="str">
        <f t="shared" si="10"/>
        <v/>
      </c>
      <c r="AA52" s="104">
        <f>SUM(B52:Z52)</f>
        <v>143992.59900000002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4884.2180000000017</v>
      </c>
      <c r="C4" s="18">
        <v>4596.5220000000008</v>
      </c>
      <c r="D4" s="18">
        <v>4504.4629999999997</v>
      </c>
      <c r="E4" s="18">
        <v>4485.2980000000016</v>
      </c>
      <c r="F4" s="18">
        <v>4587.3920000000007</v>
      </c>
      <c r="G4" s="18">
        <v>5229.7430000000004</v>
      </c>
      <c r="H4" s="18">
        <v>5606.8590000000013</v>
      </c>
      <c r="I4" s="18">
        <v>6175.4810000000007</v>
      </c>
      <c r="J4" s="18">
        <v>6997.6909999999971</v>
      </c>
      <c r="K4" s="18">
        <v>6632.9</v>
      </c>
      <c r="L4" s="18">
        <v>6683.2830000000013</v>
      </c>
      <c r="M4" s="18">
        <v>6728.2000000000007</v>
      </c>
      <c r="N4" s="18">
        <v>6887.4829999999993</v>
      </c>
      <c r="O4" s="18">
        <v>6953.0070000000014</v>
      </c>
      <c r="P4" s="18">
        <v>6638.2539999999999</v>
      </c>
      <c r="Q4" s="18">
        <v>6395.8320000000003</v>
      </c>
      <c r="R4" s="18">
        <v>6631.73</v>
      </c>
      <c r="S4" s="18">
        <v>6152.4630000000016</v>
      </c>
      <c r="T4" s="18">
        <v>6654.2340000000031</v>
      </c>
      <c r="U4" s="18">
        <v>7096.8180000000002</v>
      </c>
      <c r="V4" s="18">
        <v>6537.5150000000003</v>
      </c>
      <c r="W4" s="18">
        <v>6013.5460000000003</v>
      </c>
      <c r="X4" s="18">
        <v>5646.8910000000005</v>
      </c>
      <c r="Y4" s="18">
        <v>5272.9009999999989</v>
      </c>
      <c r="Z4" s="19"/>
      <c r="AA4" s="20">
        <f>SUM(B4:Z4)</f>
        <v>143992.72400000002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111.1</v>
      </c>
      <c r="C7" s="28">
        <v>106.13</v>
      </c>
      <c r="D7" s="28">
        <v>106.69</v>
      </c>
      <c r="E7" s="28">
        <v>106.76</v>
      </c>
      <c r="F7" s="28">
        <v>110.09</v>
      </c>
      <c r="G7" s="28">
        <v>116.21</v>
      </c>
      <c r="H7" s="28">
        <v>157.53</v>
      </c>
      <c r="I7" s="28">
        <v>184.66</v>
      </c>
      <c r="J7" s="28">
        <v>141.75</v>
      </c>
      <c r="K7" s="28">
        <v>96.62</v>
      </c>
      <c r="L7" s="28">
        <v>97.05</v>
      </c>
      <c r="M7" s="28">
        <v>101.05</v>
      </c>
      <c r="N7" s="28">
        <v>78</v>
      </c>
      <c r="O7" s="28">
        <v>67.45</v>
      </c>
      <c r="P7" s="28">
        <v>72</v>
      </c>
      <c r="Q7" s="28">
        <v>78</v>
      </c>
      <c r="R7" s="28">
        <v>55</v>
      </c>
      <c r="S7" s="28">
        <v>110.35</v>
      </c>
      <c r="T7" s="28">
        <v>131.75</v>
      </c>
      <c r="U7" s="28">
        <v>178.74</v>
      </c>
      <c r="V7" s="28">
        <v>169.59</v>
      </c>
      <c r="W7" s="28">
        <v>138.32</v>
      </c>
      <c r="X7" s="28">
        <v>137.16</v>
      </c>
      <c r="Y7" s="28">
        <v>112.65</v>
      </c>
      <c r="Z7" s="29"/>
      <c r="AA7" s="30">
        <f>IF(SUM(B7:Z7)&lt;&gt;0,AVERAGEIF(B7:Z7,"&lt;&gt;"""),"")</f>
        <v>115.19375000000001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</v>
      </c>
      <c r="C14" s="57">
        <v>14</v>
      </c>
      <c r="D14" s="57">
        <v>14</v>
      </c>
      <c r="E14" s="57">
        <v>14</v>
      </c>
      <c r="F14" s="57">
        <v>14</v>
      </c>
      <c r="G14" s="57">
        <v>14</v>
      </c>
      <c r="H14" s="57">
        <v>10.928000000000001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0.80600000000000005</v>
      </c>
      <c r="T14" s="57">
        <v>11.429</v>
      </c>
      <c r="U14" s="57">
        <v>13.992000000000001</v>
      </c>
      <c r="V14" s="57">
        <v>14</v>
      </c>
      <c r="W14" s="57">
        <v>14</v>
      </c>
      <c r="X14" s="57">
        <v>14</v>
      </c>
      <c r="Y14" s="57">
        <v>14</v>
      </c>
      <c r="Z14" s="58"/>
      <c r="AA14" s="59">
        <f t="shared" si="0"/>
        <v>177.155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14</v>
      </c>
      <c r="D16" s="62">
        <f t="shared" si="1"/>
        <v>14</v>
      </c>
      <c r="E16" s="62">
        <f t="shared" si="1"/>
        <v>14</v>
      </c>
      <c r="F16" s="62">
        <f t="shared" si="1"/>
        <v>14</v>
      </c>
      <c r="G16" s="62">
        <f t="shared" si="1"/>
        <v>14</v>
      </c>
      <c r="H16" s="62">
        <f t="shared" si="1"/>
        <v>10.928000000000001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0.80600000000000005</v>
      </c>
      <c r="T16" s="62">
        <f t="shared" si="1"/>
        <v>11.429</v>
      </c>
      <c r="U16" s="62">
        <f t="shared" si="1"/>
        <v>13.992000000000001</v>
      </c>
      <c r="V16" s="62">
        <f t="shared" si="1"/>
        <v>14</v>
      </c>
      <c r="W16" s="62">
        <f t="shared" si="1"/>
        <v>14</v>
      </c>
      <c r="X16" s="62">
        <f t="shared" si="1"/>
        <v>14</v>
      </c>
      <c r="Y16" s="62">
        <f t="shared" si="1"/>
        <v>14</v>
      </c>
      <c r="Z16" s="63" t="str">
        <f t="shared" si="1"/>
        <v/>
      </c>
      <c r="AA16" s="64">
        <f>SUM(AA10:AA15)</f>
        <v>177.155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905.94999999999993</v>
      </c>
      <c r="C19" s="72">
        <v>930.81700000000001</v>
      </c>
      <c r="D19" s="72">
        <v>925.53700000000003</v>
      </c>
      <c r="E19" s="72">
        <v>939.86300000000006</v>
      </c>
      <c r="F19" s="72">
        <v>951.19399999999996</v>
      </c>
      <c r="G19" s="72">
        <v>937.82</v>
      </c>
      <c r="H19" s="72">
        <v>855.298</v>
      </c>
      <c r="I19" s="72">
        <v>796.19299999999998</v>
      </c>
      <c r="J19" s="72">
        <v>880.95999999999992</v>
      </c>
      <c r="K19" s="72">
        <v>906.83199999999988</v>
      </c>
      <c r="L19" s="72">
        <v>925.56200000000001</v>
      </c>
      <c r="M19" s="72">
        <v>908.44399999999996</v>
      </c>
      <c r="N19" s="72">
        <v>892.13700000000006</v>
      </c>
      <c r="O19" s="72">
        <v>901.5920000000001</v>
      </c>
      <c r="P19" s="72">
        <v>915.21299999999997</v>
      </c>
      <c r="Q19" s="72">
        <v>908.38</v>
      </c>
      <c r="R19" s="72">
        <v>885.34699999999987</v>
      </c>
      <c r="S19" s="72">
        <v>780.27699999999993</v>
      </c>
      <c r="T19" s="72">
        <v>735.447</v>
      </c>
      <c r="U19" s="72">
        <v>726.93300000000011</v>
      </c>
      <c r="V19" s="72">
        <v>764.40100000000007</v>
      </c>
      <c r="W19" s="72">
        <v>773.57100000000003</v>
      </c>
      <c r="X19" s="72">
        <v>844.44399999999996</v>
      </c>
      <c r="Y19" s="72">
        <v>916.68499999999995</v>
      </c>
      <c r="Z19" s="73"/>
      <c r="AA19" s="74">
        <f t="shared" ref="AA19:AA25" si="2">SUM(B19:Z19)</f>
        <v>20908.897000000001</v>
      </c>
    </row>
    <row r="20" spans="1:27" ht="24.95" customHeight="1" x14ac:dyDescent="0.2">
      <c r="A20" s="75" t="s">
        <v>15</v>
      </c>
      <c r="B20" s="76">
        <v>1070.4669999999999</v>
      </c>
      <c r="C20" s="77">
        <v>1046.829</v>
      </c>
      <c r="D20" s="77">
        <v>1044.384</v>
      </c>
      <c r="E20" s="77">
        <v>1046.3889999999999</v>
      </c>
      <c r="F20" s="77">
        <v>1083.3749999999998</v>
      </c>
      <c r="G20" s="77">
        <v>1215.1370000000002</v>
      </c>
      <c r="H20" s="77">
        <v>1395.1989999999998</v>
      </c>
      <c r="I20" s="77">
        <v>1493.9010000000001</v>
      </c>
      <c r="J20" s="77">
        <v>1526.3700000000001</v>
      </c>
      <c r="K20" s="77">
        <v>1506.759</v>
      </c>
      <c r="L20" s="77">
        <v>1474.2579999999998</v>
      </c>
      <c r="M20" s="77">
        <v>1451.277</v>
      </c>
      <c r="N20" s="77">
        <v>1478.5640000000001</v>
      </c>
      <c r="O20" s="77">
        <v>1452.3259999999998</v>
      </c>
      <c r="P20" s="77">
        <v>1417.2080000000001</v>
      </c>
      <c r="Q20" s="77">
        <v>1401.6370000000002</v>
      </c>
      <c r="R20" s="77">
        <v>1386.4270000000001</v>
      </c>
      <c r="S20" s="77">
        <v>1367.325</v>
      </c>
      <c r="T20" s="77">
        <v>1390.4470000000001</v>
      </c>
      <c r="U20" s="77">
        <v>1391.415</v>
      </c>
      <c r="V20" s="77">
        <v>1291.3090000000002</v>
      </c>
      <c r="W20" s="77">
        <v>1129.5929999999996</v>
      </c>
      <c r="X20" s="77">
        <v>1056.7599999999998</v>
      </c>
      <c r="Y20" s="77">
        <v>1026.2749999999999</v>
      </c>
      <c r="Z20" s="78"/>
      <c r="AA20" s="79">
        <f t="shared" si="2"/>
        <v>31143.631000000001</v>
      </c>
    </row>
    <row r="21" spans="1:27" ht="24.95" customHeight="1" x14ac:dyDescent="0.2">
      <c r="A21" s="75" t="s">
        <v>16</v>
      </c>
      <c r="B21" s="80">
        <v>2324.3009999999999</v>
      </c>
      <c r="C21" s="81">
        <v>2168.3760000000002</v>
      </c>
      <c r="D21" s="81">
        <v>2085.5419999999999</v>
      </c>
      <c r="E21" s="81">
        <v>2043.046</v>
      </c>
      <c r="F21" s="81">
        <v>2100.8229999999999</v>
      </c>
      <c r="G21" s="81">
        <v>2379.2860000000001</v>
      </c>
      <c r="H21" s="81">
        <v>2783.3339999999998</v>
      </c>
      <c r="I21" s="81">
        <v>3098.2869999999994</v>
      </c>
      <c r="J21" s="81">
        <v>3358.1610000000001</v>
      </c>
      <c r="K21" s="81">
        <v>3504.3089999999993</v>
      </c>
      <c r="L21" s="81">
        <v>3552.9629999999997</v>
      </c>
      <c r="M21" s="81">
        <v>3692.6859999999997</v>
      </c>
      <c r="N21" s="81">
        <v>3698.654</v>
      </c>
      <c r="O21" s="81">
        <v>3528.5890000000004</v>
      </c>
      <c r="P21" s="81">
        <v>3366.37</v>
      </c>
      <c r="Q21" s="81">
        <v>3326.876999999999</v>
      </c>
      <c r="R21" s="81">
        <v>3252.9559999999997</v>
      </c>
      <c r="S21" s="81">
        <v>3338.0549999999998</v>
      </c>
      <c r="T21" s="81">
        <v>3657.4109999999996</v>
      </c>
      <c r="U21" s="81">
        <v>3958.8780000000002</v>
      </c>
      <c r="V21" s="81">
        <v>3787.3049999999998</v>
      </c>
      <c r="W21" s="81">
        <v>3481.6819999999998</v>
      </c>
      <c r="X21" s="81">
        <v>3084.1869999999994</v>
      </c>
      <c r="Y21" s="81">
        <v>2649.0239999999999</v>
      </c>
      <c r="Z21" s="78"/>
      <c r="AA21" s="79">
        <f t="shared" si="2"/>
        <v>74221.101999999999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137.62799999999999</v>
      </c>
      <c r="O22" s="81">
        <v>345</v>
      </c>
      <c r="P22" s="81">
        <v>270.96300000000002</v>
      </c>
      <c r="Q22" s="81">
        <v>89.938000000000002</v>
      </c>
      <c r="R22" s="81">
        <v>345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1188.529</v>
      </c>
    </row>
    <row r="23" spans="1:27" ht="24.95" customHeight="1" x14ac:dyDescent="0.2">
      <c r="A23" s="85" t="s">
        <v>18</v>
      </c>
      <c r="B23" s="77">
        <v>134.5</v>
      </c>
      <c r="C23" s="77">
        <v>136.5</v>
      </c>
      <c r="D23" s="77">
        <v>157</v>
      </c>
      <c r="E23" s="77">
        <v>166</v>
      </c>
      <c r="F23" s="77">
        <v>165</v>
      </c>
      <c r="G23" s="77">
        <v>187.5</v>
      </c>
      <c r="H23" s="77">
        <v>202</v>
      </c>
      <c r="I23" s="77">
        <v>214</v>
      </c>
      <c r="J23" s="77">
        <v>182.5</v>
      </c>
      <c r="K23" s="77">
        <v>117</v>
      </c>
      <c r="L23" s="77">
        <v>92.5</v>
      </c>
      <c r="M23" s="77">
        <v>68</v>
      </c>
      <c r="N23" s="77">
        <v>64.5</v>
      </c>
      <c r="O23" s="77">
        <v>59.5</v>
      </c>
      <c r="P23" s="77">
        <v>61.5</v>
      </c>
      <c r="Q23" s="77">
        <v>68</v>
      </c>
      <c r="R23" s="77">
        <v>92</v>
      </c>
      <c r="S23" s="77">
        <v>123</v>
      </c>
      <c r="T23" s="77">
        <v>226.5</v>
      </c>
      <c r="U23" s="77">
        <v>232.5</v>
      </c>
      <c r="V23" s="77">
        <v>231.5</v>
      </c>
      <c r="W23" s="77">
        <v>214.5</v>
      </c>
      <c r="X23" s="77">
        <v>182.5</v>
      </c>
      <c r="Y23" s="77">
        <v>156.5</v>
      </c>
      <c r="Z23" s="77"/>
      <c r="AA23" s="79">
        <f t="shared" si="2"/>
        <v>3535</v>
      </c>
    </row>
    <row r="24" spans="1:27" ht="24.95" customHeight="1" x14ac:dyDescent="0.2">
      <c r="A24" s="85" t="s">
        <v>19</v>
      </c>
      <c r="B24" s="77">
        <v>232</v>
      </c>
      <c r="C24" s="77">
        <v>219.00000000000003</v>
      </c>
      <c r="D24" s="77">
        <v>213</v>
      </c>
      <c r="E24" s="77">
        <v>210.99999999999997</v>
      </c>
      <c r="F24" s="77">
        <v>218.00000000000003</v>
      </c>
      <c r="G24" s="77">
        <v>239.00000000000003</v>
      </c>
      <c r="H24" s="77">
        <v>283.00000000000006</v>
      </c>
      <c r="I24" s="77">
        <v>314.00000000000006</v>
      </c>
      <c r="J24" s="77">
        <v>320.99999999999994</v>
      </c>
      <c r="K24" s="77">
        <v>328</v>
      </c>
      <c r="L24" s="77">
        <v>330.00000000000006</v>
      </c>
      <c r="M24" s="77">
        <v>338</v>
      </c>
      <c r="N24" s="77">
        <v>349</v>
      </c>
      <c r="O24" s="77">
        <v>338</v>
      </c>
      <c r="P24" s="77">
        <v>324.00000000000006</v>
      </c>
      <c r="Q24" s="77">
        <v>307</v>
      </c>
      <c r="R24" s="77">
        <v>319</v>
      </c>
      <c r="S24" s="77">
        <v>327.00000000000006</v>
      </c>
      <c r="T24" s="77">
        <v>351.99999999999994</v>
      </c>
      <c r="U24" s="77">
        <v>386.99999999999989</v>
      </c>
      <c r="V24" s="77">
        <v>371</v>
      </c>
      <c r="W24" s="77">
        <v>330.00000000000006</v>
      </c>
      <c r="X24" s="77">
        <v>287</v>
      </c>
      <c r="Y24" s="77">
        <v>255</v>
      </c>
      <c r="Z24" s="77"/>
      <c r="AA24" s="79">
        <f t="shared" si="2"/>
        <v>7192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4667.2179999999998</v>
      </c>
      <c r="C26" s="88">
        <f t="shared" ref="C26:Z26" si="3">IF(LEN(C$2)&gt;0,SUM(C19:C25),"")</f>
        <v>4501.5219999999999</v>
      </c>
      <c r="D26" s="88">
        <f t="shared" si="3"/>
        <v>4425.4629999999997</v>
      </c>
      <c r="E26" s="88">
        <f t="shared" si="3"/>
        <v>4406.2979999999998</v>
      </c>
      <c r="F26" s="88">
        <f t="shared" si="3"/>
        <v>4518.3919999999998</v>
      </c>
      <c r="G26" s="88">
        <f t="shared" si="3"/>
        <v>4958.7430000000004</v>
      </c>
      <c r="H26" s="88">
        <f t="shared" si="3"/>
        <v>5518.8310000000001</v>
      </c>
      <c r="I26" s="88">
        <f t="shared" si="3"/>
        <v>5916.3809999999994</v>
      </c>
      <c r="J26" s="88">
        <f t="shared" si="3"/>
        <v>6268.991</v>
      </c>
      <c r="K26" s="88">
        <f t="shared" si="3"/>
        <v>6362.9</v>
      </c>
      <c r="L26" s="88">
        <f t="shared" si="3"/>
        <v>6375.2829999999994</v>
      </c>
      <c r="M26" s="88">
        <f t="shared" si="3"/>
        <v>6458.4069999999992</v>
      </c>
      <c r="N26" s="88">
        <f t="shared" si="3"/>
        <v>6620.4829999999993</v>
      </c>
      <c r="O26" s="88">
        <f t="shared" si="3"/>
        <v>6625.0069999999996</v>
      </c>
      <c r="P26" s="88">
        <f t="shared" si="3"/>
        <v>6355.2539999999999</v>
      </c>
      <c r="Q26" s="88">
        <f t="shared" si="3"/>
        <v>6101.8319999999994</v>
      </c>
      <c r="R26" s="88">
        <f t="shared" si="3"/>
        <v>6280.73</v>
      </c>
      <c r="S26" s="88">
        <f t="shared" si="3"/>
        <v>5935.6569999999992</v>
      </c>
      <c r="T26" s="88">
        <f t="shared" si="3"/>
        <v>6361.8050000000003</v>
      </c>
      <c r="U26" s="88">
        <f t="shared" si="3"/>
        <v>6696.7260000000006</v>
      </c>
      <c r="V26" s="88">
        <f t="shared" si="3"/>
        <v>6445.5149999999994</v>
      </c>
      <c r="W26" s="88">
        <f t="shared" si="3"/>
        <v>5929.3459999999995</v>
      </c>
      <c r="X26" s="88">
        <f t="shared" si="3"/>
        <v>5454.8909999999996</v>
      </c>
      <c r="Y26" s="88">
        <f t="shared" si="3"/>
        <v>5003.4839999999995</v>
      </c>
      <c r="Z26" s="89" t="str">
        <f t="shared" si="3"/>
        <v/>
      </c>
      <c r="AA26" s="90">
        <f>SUM(AA19:AA25)</f>
        <v>138189.15899999999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433.5</v>
      </c>
      <c r="C29" s="72">
        <v>422.5</v>
      </c>
      <c r="D29" s="72">
        <v>437</v>
      </c>
      <c r="E29" s="72">
        <v>444</v>
      </c>
      <c r="F29" s="72">
        <v>450</v>
      </c>
      <c r="G29" s="72">
        <v>493.5</v>
      </c>
      <c r="H29" s="72">
        <v>552</v>
      </c>
      <c r="I29" s="72">
        <v>605</v>
      </c>
      <c r="J29" s="72">
        <v>592.5</v>
      </c>
      <c r="K29" s="72">
        <v>587</v>
      </c>
      <c r="L29" s="72">
        <v>573.5</v>
      </c>
      <c r="M29" s="72">
        <v>591</v>
      </c>
      <c r="N29" s="72">
        <v>586.5</v>
      </c>
      <c r="O29" s="72">
        <v>588.5</v>
      </c>
      <c r="P29" s="72">
        <v>522.5</v>
      </c>
      <c r="Q29" s="72">
        <v>476</v>
      </c>
      <c r="R29" s="72">
        <v>508</v>
      </c>
      <c r="S29" s="72">
        <v>547</v>
      </c>
      <c r="T29" s="72">
        <v>630.5</v>
      </c>
      <c r="U29" s="72">
        <v>671.5</v>
      </c>
      <c r="V29" s="72">
        <v>654.5</v>
      </c>
      <c r="W29" s="72">
        <v>596.5</v>
      </c>
      <c r="X29" s="72">
        <v>536.5</v>
      </c>
      <c r="Y29" s="72">
        <v>478.5</v>
      </c>
      <c r="Z29" s="73"/>
      <c r="AA29" s="74">
        <f>SUM(B29:Z29)</f>
        <v>12978</v>
      </c>
    </row>
    <row r="30" spans="1:27" ht="24.95" customHeight="1" x14ac:dyDescent="0.2">
      <c r="A30" s="75" t="s">
        <v>24</v>
      </c>
      <c r="B30" s="76">
        <v>4450.7179999999998</v>
      </c>
      <c r="C30" s="77">
        <v>4174.0219999999999</v>
      </c>
      <c r="D30" s="77">
        <v>4067.4630000000002</v>
      </c>
      <c r="E30" s="77">
        <v>4041.2979999999998</v>
      </c>
      <c r="F30" s="77">
        <v>4137.3919999999998</v>
      </c>
      <c r="G30" s="77">
        <v>4514.2430000000004</v>
      </c>
      <c r="H30" s="77">
        <v>5008.759</v>
      </c>
      <c r="I30" s="77">
        <v>5364.3810000000003</v>
      </c>
      <c r="J30" s="77">
        <v>5810.491</v>
      </c>
      <c r="K30" s="77">
        <v>6045.9</v>
      </c>
      <c r="L30" s="77">
        <v>6109.7830000000004</v>
      </c>
      <c r="M30" s="77">
        <v>6137.2</v>
      </c>
      <c r="N30" s="77">
        <v>6300.9830000000002</v>
      </c>
      <c r="O30" s="77">
        <v>6364.5069999999996</v>
      </c>
      <c r="P30" s="77">
        <v>6115.7539999999999</v>
      </c>
      <c r="Q30" s="77">
        <v>5919.8320000000003</v>
      </c>
      <c r="R30" s="77">
        <v>6123.73</v>
      </c>
      <c r="S30" s="77">
        <v>5605.4629999999997</v>
      </c>
      <c r="T30" s="77">
        <v>5832.7340000000004</v>
      </c>
      <c r="U30" s="77">
        <v>6140.2179999999998</v>
      </c>
      <c r="V30" s="77">
        <v>5883.0150000000003</v>
      </c>
      <c r="W30" s="77">
        <v>5402.8459999999995</v>
      </c>
      <c r="X30" s="77">
        <v>5110.3909999999996</v>
      </c>
      <c r="Y30" s="77">
        <v>4794.4009999999998</v>
      </c>
      <c r="Z30" s="78"/>
      <c r="AA30" s="79">
        <f>SUM(B30:Z30)</f>
        <v>129455.52399999999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4884.2179999999998</v>
      </c>
      <c r="C32" s="62">
        <f t="shared" ref="C32:Z32" si="4">IF(LEN(C$2)&gt;0,SUM(C29:C31),"")</f>
        <v>4596.5219999999999</v>
      </c>
      <c r="D32" s="62">
        <f t="shared" si="4"/>
        <v>4504.4629999999997</v>
      </c>
      <c r="E32" s="62">
        <f t="shared" si="4"/>
        <v>4485.2979999999998</v>
      </c>
      <c r="F32" s="62">
        <f t="shared" si="4"/>
        <v>4587.3919999999998</v>
      </c>
      <c r="G32" s="62">
        <f t="shared" si="4"/>
        <v>5007.7430000000004</v>
      </c>
      <c r="H32" s="62">
        <f t="shared" si="4"/>
        <v>5560.759</v>
      </c>
      <c r="I32" s="62">
        <f t="shared" si="4"/>
        <v>5969.3810000000003</v>
      </c>
      <c r="J32" s="62">
        <f t="shared" si="4"/>
        <v>6402.991</v>
      </c>
      <c r="K32" s="62">
        <f t="shared" si="4"/>
        <v>6632.9</v>
      </c>
      <c r="L32" s="62">
        <f t="shared" si="4"/>
        <v>6683.2830000000004</v>
      </c>
      <c r="M32" s="62">
        <f t="shared" si="4"/>
        <v>6728.2</v>
      </c>
      <c r="N32" s="62">
        <f t="shared" si="4"/>
        <v>6887.4830000000002</v>
      </c>
      <c r="O32" s="62">
        <f t="shared" si="4"/>
        <v>6953.0069999999996</v>
      </c>
      <c r="P32" s="62">
        <f t="shared" si="4"/>
        <v>6638.2539999999999</v>
      </c>
      <c r="Q32" s="62">
        <f t="shared" si="4"/>
        <v>6395.8320000000003</v>
      </c>
      <c r="R32" s="62">
        <f t="shared" si="4"/>
        <v>6631.73</v>
      </c>
      <c r="S32" s="62">
        <f t="shared" si="4"/>
        <v>6152.4629999999997</v>
      </c>
      <c r="T32" s="62">
        <f t="shared" si="4"/>
        <v>6463.2340000000004</v>
      </c>
      <c r="U32" s="62">
        <f t="shared" si="4"/>
        <v>6811.7179999999998</v>
      </c>
      <c r="V32" s="62">
        <f t="shared" si="4"/>
        <v>6537.5150000000003</v>
      </c>
      <c r="W32" s="62">
        <f t="shared" si="4"/>
        <v>5999.3459999999995</v>
      </c>
      <c r="X32" s="62">
        <f t="shared" si="4"/>
        <v>5646.8909999999996</v>
      </c>
      <c r="Y32" s="62">
        <f t="shared" si="4"/>
        <v>5272.9009999999998</v>
      </c>
      <c r="Z32" s="63" t="str">
        <f t="shared" si="4"/>
        <v/>
      </c>
      <c r="AA32" s="64">
        <f>SUM(AA29:AA31)</f>
        <v>142433.52399999998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81</v>
      </c>
      <c r="C35" s="95">
        <v>22</v>
      </c>
      <c r="D35" s="95">
        <v>20</v>
      </c>
      <c r="E35" s="95">
        <v>20</v>
      </c>
      <c r="F35" s="95">
        <v>40</v>
      </c>
      <c r="G35" s="95">
        <v>20</v>
      </c>
      <c r="H35" s="95">
        <v>16</v>
      </c>
      <c r="I35" s="95">
        <v>16</v>
      </c>
      <c r="J35" s="95">
        <v>19</v>
      </c>
      <c r="K35" s="95">
        <v>128</v>
      </c>
      <c r="L35" s="95">
        <v>157</v>
      </c>
      <c r="M35" s="95">
        <v>93.793000000000006</v>
      </c>
      <c r="N35" s="95">
        <v>73</v>
      </c>
      <c r="O35" s="95">
        <v>101</v>
      </c>
      <c r="P35" s="95">
        <v>90</v>
      </c>
      <c r="Q35" s="95">
        <v>137</v>
      </c>
      <c r="R35" s="95">
        <v>150</v>
      </c>
      <c r="S35" s="95">
        <v>115</v>
      </c>
      <c r="T35" s="95">
        <v>16</v>
      </c>
      <c r="U35" s="95">
        <v>16</v>
      </c>
      <c r="V35" s="95">
        <v>16</v>
      </c>
      <c r="W35" s="95">
        <v>17</v>
      </c>
      <c r="X35" s="95">
        <v>120</v>
      </c>
      <c r="Y35" s="95">
        <v>113</v>
      </c>
      <c r="Z35" s="96"/>
      <c r="AA35" s="74">
        <f t="shared" ref="AA35:AA40" si="5">SUM(B35:Z35)</f>
        <v>1596.7930000000001</v>
      </c>
    </row>
    <row r="36" spans="1:27" ht="24.95" customHeight="1" x14ac:dyDescent="0.2">
      <c r="A36" s="97" t="s">
        <v>42</v>
      </c>
      <c r="B36" s="98">
        <v>92</v>
      </c>
      <c r="C36" s="99">
        <v>29</v>
      </c>
      <c r="D36" s="99">
        <v>15</v>
      </c>
      <c r="E36" s="99">
        <v>15</v>
      </c>
      <c r="F36" s="99">
        <v>15</v>
      </c>
      <c r="G36" s="99">
        <v>15</v>
      </c>
      <c r="H36" s="99">
        <v>15</v>
      </c>
      <c r="I36" s="99">
        <v>37</v>
      </c>
      <c r="J36" s="99">
        <v>115</v>
      </c>
      <c r="K36" s="99">
        <v>142</v>
      </c>
      <c r="L36" s="99">
        <v>142</v>
      </c>
      <c r="M36" s="99">
        <v>133</v>
      </c>
      <c r="N36" s="99">
        <v>148</v>
      </c>
      <c r="O36" s="99">
        <v>163</v>
      </c>
      <c r="P36" s="99">
        <v>163</v>
      </c>
      <c r="Q36" s="99">
        <v>133</v>
      </c>
      <c r="R36" s="99">
        <v>126</v>
      </c>
      <c r="S36" s="99">
        <v>71</v>
      </c>
      <c r="T36" s="99">
        <v>74</v>
      </c>
      <c r="U36" s="99">
        <v>85</v>
      </c>
      <c r="V36" s="99">
        <v>62</v>
      </c>
      <c r="W36" s="99">
        <v>39</v>
      </c>
      <c r="X36" s="99">
        <v>58</v>
      </c>
      <c r="Y36" s="99">
        <v>123</v>
      </c>
      <c r="Z36" s="100"/>
      <c r="AA36" s="79">
        <f t="shared" si="5"/>
        <v>2010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>
        <v>222</v>
      </c>
      <c r="H37" s="99">
        <v>46.1</v>
      </c>
      <c r="I37" s="99">
        <v>206.1</v>
      </c>
      <c r="J37" s="99">
        <v>594.70000000000005</v>
      </c>
      <c r="K37" s="99"/>
      <c r="L37" s="99"/>
      <c r="M37" s="99"/>
      <c r="N37" s="99"/>
      <c r="O37" s="99"/>
      <c r="P37" s="99"/>
      <c r="Q37" s="99"/>
      <c r="R37" s="99"/>
      <c r="S37" s="99"/>
      <c r="T37" s="99">
        <v>191</v>
      </c>
      <c r="U37" s="99">
        <v>285.10000000000002</v>
      </c>
      <c r="V37" s="99"/>
      <c r="W37" s="99">
        <v>14.2</v>
      </c>
      <c r="X37" s="99"/>
      <c r="Y37" s="99"/>
      <c r="Z37" s="100"/>
      <c r="AA37" s="79">
        <f t="shared" si="5"/>
        <v>1559.2</v>
      </c>
    </row>
    <row r="38" spans="1:27" ht="24.95" customHeight="1" x14ac:dyDescent="0.2">
      <c r="A38" s="97" t="s">
        <v>44</v>
      </c>
      <c r="B38" s="98">
        <v>30</v>
      </c>
      <c r="C38" s="99">
        <v>30</v>
      </c>
      <c r="D38" s="99">
        <v>30</v>
      </c>
      <c r="E38" s="99">
        <v>30</v>
      </c>
      <c r="F38" s="99"/>
      <c r="G38" s="99"/>
      <c r="H38" s="99"/>
      <c r="I38" s="99"/>
      <c r="J38" s="99"/>
      <c r="K38" s="99"/>
      <c r="L38" s="99">
        <v>9</v>
      </c>
      <c r="M38" s="99">
        <v>43</v>
      </c>
      <c r="N38" s="99">
        <v>46</v>
      </c>
      <c r="O38" s="99">
        <v>64</v>
      </c>
      <c r="P38" s="99">
        <v>30</v>
      </c>
      <c r="Q38" s="99">
        <v>24</v>
      </c>
      <c r="R38" s="99">
        <v>75</v>
      </c>
      <c r="S38" s="99">
        <v>30</v>
      </c>
      <c r="T38" s="99"/>
      <c r="U38" s="99"/>
      <c r="V38" s="99"/>
      <c r="W38" s="99"/>
      <c r="X38" s="99"/>
      <c r="Y38" s="99">
        <v>19.417000000000002</v>
      </c>
      <c r="Z38" s="100"/>
      <c r="AA38" s="79">
        <f t="shared" si="5"/>
        <v>460.41700000000003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203</v>
      </c>
      <c r="C40" s="88">
        <f t="shared" ref="C40:Z40" si="6">IF(LEN(C$2)&gt;0,SUM(C35:C39),"")</f>
        <v>81</v>
      </c>
      <c r="D40" s="88">
        <f t="shared" si="6"/>
        <v>65</v>
      </c>
      <c r="E40" s="88">
        <f t="shared" si="6"/>
        <v>65</v>
      </c>
      <c r="F40" s="88">
        <f t="shared" si="6"/>
        <v>55</v>
      </c>
      <c r="G40" s="88">
        <f t="shared" si="6"/>
        <v>257</v>
      </c>
      <c r="H40" s="88">
        <f t="shared" si="6"/>
        <v>77.099999999999994</v>
      </c>
      <c r="I40" s="88">
        <f t="shared" si="6"/>
        <v>259.10000000000002</v>
      </c>
      <c r="J40" s="88">
        <f t="shared" si="6"/>
        <v>728.7</v>
      </c>
      <c r="K40" s="88">
        <f t="shared" si="6"/>
        <v>270</v>
      </c>
      <c r="L40" s="88">
        <f t="shared" si="6"/>
        <v>308</v>
      </c>
      <c r="M40" s="88">
        <f t="shared" si="6"/>
        <v>269.79300000000001</v>
      </c>
      <c r="N40" s="88">
        <f t="shared" si="6"/>
        <v>267</v>
      </c>
      <c r="O40" s="88">
        <f t="shared" si="6"/>
        <v>328</v>
      </c>
      <c r="P40" s="88">
        <f t="shared" si="6"/>
        <v>283</v>
      </c>
      <c r="Q40" s="88">
        <f t="shared" si="6"/>
        <v>294</v>
      </c>
      <c r="R40" s="88">
        <f t="shared" si="6"/>
        <v>351</v>
      </c>
      <c r="S40" s="88">
        <f t="shared" si="6"/>
        <v>216</v>
      </c>
      <c r="T40" s="88">
        <f t="shared" si="6"/>
        <v>281</v>
      </c>
      <c r="U40" s="88">
        <f t="shared" si="6"/>
        <v>386.1</v>
      </c>
      <c r="V40" s="88">
        <f t="shared" si="6"/>
        <v>78</v>
      </c>
      <c r="W40" s="88">
        <f t="shared" si="6"/>
        <v>70.2</v>
      </c>
      <c r="X40" s="88">
        <f t="shared" si="6"/>
        <v>178</v>
      </c>
      <c r="Y40" s="88">
        <f t="shared" si="6"/>
        <v>255.417</v>
      </c>
      <c r="Z40" s="89" t="str">
        <f t="shared" si="6"/>
        <v/>
      </c>
      <c r="AA40" s="90">
        <f t="shared" si="5"/>
        <v>5626.4100000000008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>
        <v>222</v>
      </c>
      <c r="H45" s="99">
        <v>46.1</v>
      </c>
      <c r="I45" s="99">
        <v>206.1</v>
      </c>
      <c r="J45" s="99">
        <v>594.70000000000005</v>
      </c>
      <c r="K45" s="99"/>
      <c r="L45" s="99"/>
      <c r="M45" s="99"/>
      <c r="N45" s="99"/>
      <c r="O45" s="99"/>
      <c r="P45" s="99"/>
      <c r="Q45" s="99"/>
      <c r="R45" s="99"/>
      <c r="S45" s="99"/>
      <c r="T45" s="99">
        <v>191</v>
      </c>
      <c r="U45" s="99">
        <v>285.10000000000002</v>
      </c>
      <c r="V45" s="99"/>
      <c r="W45" s="99">
        <v>14.2</v>
      </c>
      <c r="X45" s="99"/>
      <c r="Y45" s="99"/>
      <c r="Z45" s="100"/>
      <c r="AA45" s="79">
        <f t="shared" si="7"/>
        <v>1559.2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144.5</v>
      </c>
      <c r="E48" s="99">
        <v>142.5</v>
      </c>
      <c r="F48" s="99">
        <v>149.5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100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3536.5</v>
      </c>
    </row>
    <row r="49" spans="1:27" ht="30" customHeight="1" thickBot="1" x14ac:dyDescent="0.25">
      <c r="A49" s="86" t="s">
        <v>49</v>
      </c>
      <c r="B49" s="87">
        <f>IF(LEN(B$2)&gt;0,SUM(B43:B48),"")</f>
        <v>150</v>
      </c>
      <c r="C49" s="88">
        <f t="shared" ref="C49:Z49" si="8">IF(LEN(C$2)&gt;0,SUM(C43:C48),"")</f>
        <v>150</v>
      </c>
      <c r="D49" s="88">
        <f t="shared" si="8"/>
        <v>144.5</v>
      </c>
      <c r="E49" s="88">
        <f t="shared" si="8"/>
        <v>142.5</v>
      </c>
      <c r="F49" s="88">
        <f t="shared" si="8"/>
        <v>149.5</v>
      </c>
      <c r="G49" s="88">
        <f t="shared" si="8"/>
        <v>372</v>
      </c>
      <c r="H49" s="88">
        <f t="shared" si="8"/>
        <v>196.1</v>
      </c>
      <c r="I49" s="88">
        <f t="shared" si="8"/>
        <v>356.1</v>
      </c>
      <c r="J49" s="88">
        <f t="shared" si="8"/>
        <v>744.7</v>
      </c>
      <c r="K49" s="88">
        <f t="shared" si="8"/>
        <v>150</v>
      </c>
      <c r="L49" s="88">
        <f t="shared" si="8"/>
        <v>150</v>
      </c>
      <c r="M49" s="88">
        <f t="shared" si="8"/>
        <v>150</v>
      </c>
      <c r="N49" s="88">
        <f t="shared" si="8"/>
        <v>150</v>
      </c>
      <c r="O49" s="88">
        <f t="shared" si="8"/>
        <v>100</v>
      </c>
      <c r="P49" s="88">
        <f t="shared" si="8"/>
        <v>150</v>
      </c>
      <c r="Q49" s="88">
        <f t="shared" si="8"/>
        <v>150</v>
      </c>
      <c r="R49" s="88">
        <f t="shared" si="8"/>
        <v>150</v>
      </c>
      <c r="S49" s="88">
        <f t="shared" si="8"/>
        <v>150</v>
      </c>
      <c r="T49" s="88">
        <f t="shared" si="8"/>
        <v>341</v>
      </c>
      <c r="U49" s="88">
        <f t="shared" si="8"/>
        <v>435.1</v>
      </c>
      <c r="V49" s="88">
        <f t="shared" si="8"/>
        <v>150</v>
      </c>
      <c r="W49" s="88">
        <f t="shared" si="8"/>
        <v>164.2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5095.7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4884.2179999999998</v>
      </c>
      <c r="C52" s="88">
        <f t="shared" ref="C52:Z52" si="10">IF(LEN(C$2)&gt;0,SUM(C10:C15)+C26+C40,"")</f>
        <v>4596.5219999999999</v>
      </c>
      <c r="D52" s="88">
        <f t="shared" si="10"/>
        <v>4504.4629999999997</v>
      </c>
      <c r="E52" s="88">
        <f t="shared" si="10"/>
        <v>4485.2979999999998</v>
      </c>
      <c r="F52" s="88">
        <f t="shared" si="10"/>
        <v>4587.3919999999998</v>
      </c>
      <c r="G52" s="88">
        <f t="shared" si="10"/>
        <v>5229.7430000000004</v>
      </c>
      <c r="H52" s="88">
        <f t="shared" si="10"/>
        <v>5606.8590000000004</v>
      </c>
      <c r="I52" s="88">
        <f t="shared" si="10"/>
        <v>6175.4809999999998</v>
      </c>
      <c r="J52" s="88">
        <f t="shared" si="10"/>
        <v>6997.6909999999998</v>
      </c>
      <c r="K52" s="88">
        <f t="shared" si="10"/>
        <v>6632.9</v>
      </c>
      <c r="L52" s="88">
        <f t="shared" si="10"/>
        <v>6683.2829999999994</v>
      </c>
      <c r="M52" s="88">
        <f t="shared" si="10"/>
        <v>6728.1999999999989</v>
      </c>
      <c r="N52" s="88">
        <f t="shared" si="10"/>
        <v>6887.4829999999993</v>
      </c>
      <c r="O52" s="88">
        <f t="shared" si="10"/>
        <v>6953.0069999999996</v>
      </c>
      <c r="P52" s="88">
        <f t="shared" si="10"/>
        <v>6638.2539999999999</v>
      </c>
      <c r="Q52" s="88">
        <f t="shared" si="10"/>
        <v>6395.8319999999994</v>
      </c>
      <c r="R52" s="88">
        <f t="shared" si="10"/>
        <v>6631.73</v>
      </c>
      <c r="S52" s="88">
        <f t="shared" si="10"/>
        <v>6152.4629999999988</v>
      </c>
      <c r="T52" s="88">
        <f t="shared" si="10"/>
        <v>6654.2340000000004</v>
      </c>
      <c r="U52" s="88">
        <f t="shared" si="10"/>
        <v>7096.8180000000011</v>
      </c>
      <c r="V52" s="88">
        <f t="shared" si="10"/>
        <v>6537.5149999999994</v>
      </c>
      <c r="W52" s="88">
        <f t="shared" si="10"/>
        <v>6013.5459999999994</v>
      </c>
      <c r="X52" s="88">
        <f t="shared" si="10"/>
        <v>5646.8909999999996</v>
      </c>
      <c r="Y52" s="88">
        <f t="shared" si="10"/>
        <v>5272.9009999999998</v>
      </c>
      <c r="Z52" s="89" t="str">
        <f t="shared" si="10"/>
        <v/>
      </c>
      <c r="AA52" s="104">
        <f>SUM(B52:Z52)</f>
        <v>143992.72399999999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-232.3</v>
      </c>
      <c r="C4" s="18">
        <v>-351</v>
      </c>
      <c r="D4" s="18">
        <v>-167.4</v>
      </c>
      <c r="E4" s="18">
        <v>-60.8</v>
      </c>
      <c r="F4" s="18">
        <v>-39.299999999999997</v>
      </c>
      <c r="G4" s="18">
        <v>222</v>
      </c>
      <c r="H4" s="18">
        <v>46.1</v>
      </c>
      <c r="I4" s="18">
        <v>206.1</v>
      </c>
      <c r="J4" s="18">
        <v>594.70000000000005</v>
      </c>
      <c r="K4" s="18">
        <v>-356.9</v>
      </c>
      <c r="L4" s="18">
        <v>-900</v>
      </c>
      <c r="M4" s="18">
        <v>-900</v>
      </c>
      <c r="N4" s="18">
        <v>-900</v>
      </c>
      <c r="O4" s="18">
        <v>-900</v>
      </c>
      <c r="P4" s="18">
        <v>-900</v>
      </c>
      <c r="Q4" s="18">
        <v>-900</v>
      </c>
      <c r="R4" s="18">
        <v>-970.7</v>
      </c>
      <c r="S4" s="18">
        <v>-213.1</v>
      </c>
      <c r="T4" s="18">
        <v>191</v>
      </c>
      <c r="U4" s="18">
        <v>285.10000000000002</v>
      </c>
      <c r="V4" s="18">
        <v>-110.7</v>
      </c>
      <c r="W4" s="18">
        <v>14.2</v>
      </c>
      <c r="X4" s="18">
        <v>-332.9</v>
      </c>
      <c r="Y4" s="18">
        <v>-583</v>
      </c>
      <c r="Z4" s="19"/>
      <c r="AA4" s="111">
        <f>SUM(B4:Z4)</f>
        <v>-7258.8999999999987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111.1</v>
      </c>
      <c r="C7" s="117">
        <v>106.13</v>
      </c>
      <c r="D7" s="117">
        <v>106.69</v>
      </c>
      <c r="E7" s="117">
        <v>106.76</v>
      </c>
      <c r="F7" s="117">
        <v>110.09</v>
      </c>
      <c r="G7" s="117">
        <v>116.21</v>
      </c>
      <c r="H7" s="117">
        <v>157.53</v>
      </c>
      <c r="I7" s="117">
        <v>184.66</v>
      </c>
      <c r="J7" s="117">
        <v>141.75</v>
      </c>
      <c r="K7" s="117">
        <v>96.62</v>
      </c>
      <c r="L7" s="117">
        <v>97.05</v>
      </c>
      <c r="M7" s="117">
        <v>101.05</v>
      </c>
      <c r="N7" s="117">
        <v>78</v>
      </c>
      <c r="O7" s="117">
        <v>67.45</v>
      </c>
      <c r="P7" s="117">
        <v>72</v>
      </c>
      <c r="Q7" s="117">
        <v>78</v>
      </c>
      <c r="R7" s="117">
        <v>55</v>
      </c>
      <c r="S7" s="117">
        <v>110.35</v>
      </c>
      <c r="T7" s="117">
        <v>131.75</v>
      </c>
      <c r="U7" s="117">
        <v>178.74</v>
      </c>
      <c r="V7" s="117">
        <v>169.59</v>
      </c>
      <c r="W7" s="117">
        <v>138.32</v>
      </c>
      <c r="X7" s="117">
        <v>137.16</v>
      </c>
      <c r="Y7" s="117">
        <v>112.65</v>
      </c>
      <c r="Z7" s="118"/>
      <c r="AA7" s="119">
        <f>IF(SUM(B7:Z7)&lt;&gt;0,AVERAGEIF(B7:Z7,"&lt;&gt;"""),"")</f>
        <v>115.19375000000001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232.3</v>
      </c>
      <c r="C13" s="129">
        <v>351</v>
      </c>
      <c r="D13" s="129">
        <v>167.4</v>
      </c>
      <c r="E13" s="129">
        <v>60.8</v>
      </c>
      <c r="F13" s="129">
        <v>39.299999999999997</v>
      </c>
      <c r="G13" s="129"/>
      <c r="H13" s="129"/>
      <c r="I13" s="129"/>
      <c r="J13" s="129"/>
      <c r="K13" s="129">
        <v>356.9</v>
      </c>
      <c r="L13" s="129">
        <v>900</v>
      </c>
      <c r="M13" s="129">
        <v>900</v>
      </c>
      <c r="N13" s="129">
        <v>900</v>
      </c>
      <c r="O13" s="129">
        <v>900</v>
      </c>
      <c r="P13" s="129">
        <v>900</v>
      </c>
      <c r="Q13" s="129">
        <v>900</v>
      </c>
      <c r="R13" s="129">
        <v>970.7</v>
      </c>
      <c r="S13" s="129">
        <v>213.1</v>
      </c>
      <c r="T13" s="129"/>
      <c r="U13" s="129"/>
      <c r="V13" s="129">
        <v>110.7</v>
      </c>
      <c r="W13" s="129"/>
      <c r="X13" s="129">
        <v>332.9</v>
      </c>
      <c r="Y13" s="130">
        <v>583</v>
      </c>
      <c r="Z13" s="131"/>
      <c r="AA13" s="132">
        <f t="shared" si="0"/>
        <v>8818.1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232.3</v>
      </c>
      <c r="C16" s="135">
        <f t="shared" si="1"/>
        <v>351</v>
      </c>
      <c r="D16" s="135">
        <f t="shared" si="1"/>
        <v>167.4</v>
      </c>
      <c r="E16" s="135">
        <f t="shared" si="1"/>
        <v>60.8</v>
      </c>
      <c r="F16" s="135">
        <f t="shared" si="1"/>
        <v>39.299999999999997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356.9</v>
      </c>
      <c r="L16" s="135">
        <f t="shared" si="1"/>
        <v>900</v>
      </c>
      <c r="M16" s="135">
        <f t="shared" si="1"/>
        <v>900</v>
      </c>
      <c r="N16" s="135">
        <f t="shared" si="1"/>
        <v>900</v>
      </c>
      <c r="O16" s="135">
        <f t="shared" si="1"/>
        <v>900</v>
      </c>
      <c r="P16" s="135">
        <f t="shared" si="1"/>
        <v>900</v>
      </c>
      <c r="Q16" s="135">
        <f t="shared" si="1"/>
        <v>900</v>
      </c>
      <c r="R16" s="135">
        <f t="shared" si="1"/>
        <v>970.7</v>
      </c>
      <c r="S16" s="135">
        <f t="shared" si="1"/>
        <v>213.1</v>
      </c>
      <c r="T16" s="135">
        <f t="shared" si="1"/>
        <v>0</v>
      </c>
      <c r="U16" s="135">
        <f t="shared" si="1"/>
        <v>0</v>
      </c>
      <c r="V16" s="135">
        <f t="shared" si="1"/>
        <v>110.7</v>
      </c>
      <c r="W16" s="135">
        <f t="shared" si="1"/>
        <v>0</v>
      </c>
      <c r="X16" s="135">
        <f t="shared" si="1"/>
        <v>332.9</v>
      </c>
      <c r="Y16" s="135">
        <f t="shared" si="1"/>
        <v>583</v>
      </c>
      <c r="Z16" s="136" t="str">
        <f t="shared" si="1"/>
        <v/>
      </c>
      <c r="AA16" s="90">
        <f t="shared" si="0"/>
        <v>8818.1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>
        <v>222</v>
      </c>
      <c r="H21" s="129">
        <v>46.1</v>
      </c>
      <c r="I21" s="129">
        <v>206.1</v>
      </c>
      <c r="J21" s="129">
        <v>594.70000000000005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191</v>
      </c>
      <c r="U21" s="129">
        <v>285.10000000000002</v>
      </c>
      <c r="V21" s="129"/>
      <c r="W21" s="129">
        <v>14.2</v>
      </c>
      <c r="X21" s="129"/>
      <c r="Y21" s="130"/>
      <c r="Z21" s="131"/>
      <c r="AA21" s="132">
        <f t="shared" si="2"/>
        <v>1559.2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222</v>
      </c>
      <c r="H24" s="135">
        <f t="shared" si="3"/>
        <v>46.1</v>
      </c>
      <c r="I24" s="135">
        <f t="shared" si="3"/>
        <v>206.1</v>
      </c>
      <c r="J24" s="135">
        <f t="shared" si="3"/>
        <v>594.70000000000005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191</v>
      </c>
      <c r="U24" s="135">
        <f t="shared" si="3"/>
        <v>285.10000000000002</v>
      </c>
      <c r="V24" s="135">
        <f t="shared" si="3"/>
        <v>0</v>
      </c>
      <c r="W24" s="135">
        <f t="shared" si="3"/>
        <v>14.2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1559.2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2025-04-03T11:08:47Z</dcterms:created>
  <dcterms:modified xsi:type="dcterms:W3CDTF">2025-04-03T11:08:49Z</dcterms:modified>
</cp:coreProperties>
</file>