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<sst xmlns="http://schemas.openxmlformats.org/spreadsheetml/2006/main" count="119" uniqueCount="54">
  <si>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02/04/2025 14:22:07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</si>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</sst>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49-423F-9EDC-21B549A688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149-423F-9EDC-21B549A688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149-423F-9EDC-21B549A688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149-423F-9EDC-21B549A688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149-423F-9EDC-21B549A688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49-423F-9EDC-21B549A688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49-423F-9EDC-21B549A688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149-423F-9EDC-21B549A688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49.5</c:v>
                </c:pt>
                <c:pt idx="1">
                  <c:v>49.5</c:v>
                </c:pt>
                <c:pt idx="2">
                  <c:v>49.5</c:v>
                </c:pt>
                <c:pt idx="3">
                  <c:v>49.5</c:v>
                </c:pt>
                <c:pt idx="4">
                  <c:v>49.5</c:v>
                </c:pt>
                <c:pt idx="5">
                  <c:v>49.5</c:v>
                </c:pt>
                <c:pt idx="6">
                  <c:v>74</c:v>
                </c:pt>
                <c:pt idx="7">
                  <c:v>105</c:v>
                </c:pt>
                <c:pt idx="8">
                  <c:v>123</c:v>
                </c:pt>
                <c:pt idx="9">
                  <c:v>115</c:v>
                </c:pt>
                <c:pt idx="10">
                  <c:v>101</c:v>
                </c:pt>
                <c:pt idx="11">
                  <c:v>91</c:v>
                </c:pt>
                <c:pt idx="12">
                  <c:v>88</c:v>
                </c:pt>
                <c:pt idx="13">
                  <c:v>128</c:v>
                </c:pt>
                <c:pt idx="14">
                  <c:v>70</c:v>
                </c:pt>
                <c:pt idx="15">
                  <c:v>74</c:v>
                </c:pt>
                <c:pt idx="16">
                  <c:v>86</c:v>
                </c:pt>
                <c:pt idx="17">
                  <c:v>115</c:v>
                </c:pt>
                <c:pt idx="18">
                  <c:v>150</c:v>
                </c:pt>
                <c:pt idx="19">
                  <c:v>187</c:v>
                </c:pt>
                <c:pt idx="20">
                  <c:v>170</c:v>
                </c:pt>
                <c:pt idx="21">
                  <c:v>132</c:v>
                </c:pt>
                <c:pt idx="22">
                  <c:v>92</c:v>
                </c:pt>
                <c:pt idx="23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149-423F-9EDC-21B549A688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2491.9</c:v>
                </c:pt>
                <c:pt idx="1">
                  <c:v>2355.9</c:v>
                </c:pt>
                <c:pt idx="2">
                  <c:v>2325.9</c:v>
                </c:pt>
                <c:pt idx="3">
                  <c:v>2325.9</c:v>
                </c:pt>
                <c:pt idx="4">
                  <c:v>2355.9</c:v>
                </c:pt>
                <c:pt idx="5">
                  <c:v>2855.9</c:v>
                </c:pt>
                <c:pt idx="6">
                  <c:v>3458.9</c:v>
                </c:pt>
                <c:pt idx="7">
                  <c:v>3458.9</c:v>
                </c:pt>
                <c:pt idx="8">
                  <c:v>2982.9</c:v>
                </c:pt>
                <c:pt idx="9">
                  <c:v>2097.9</c:v>
                </c:pt>
                <c:pt idx="10">
                  <c:v>1633.9</c:v>
                </c:pt>
                <c:pt idx="11">
                  <c:v>1013.9</c:v>
                </c:pt>
                <c:pt idx="12">
                  <c:v>1013.9</c:v>
                </c:pt>
                <c:pt idx="13">
                  <c:v>1013.9</c:v>
                </c:pt>
                <c:pt idx="14">
                  <c:v>1013.9</c:v>
                </c:pt>
                <c:pt idx="15">
                  <c:v>1358.4359999999999</c:v>
                </c:pt>
                <c:pt idx="16">
                  <c:v>2057.9</c:v>
                </c:pt>
                <c:pt idx="17">
                  <c:v>2746.846</c:v>
                </c:pt>
                <c:pt idx="18">
                  <c:v>3718.3090000000002</c:v>
                </c:pt>
                <c:pt idx="19">
                  <c:v>3916.9</c:v>
                </c:pt>
                <c:pt idx="20">
                  <c:v>4048.9</c:v>
                </c:pt>
                <c:pt idx="21">
                  <c:v>3972.7760000000003</c:v>
                </c:pt>
                <c:pt idx="22">
                  <c:v>3793.9</c:v>
                </c:pt>
                <c:pt idx="23">
                  <c:v>3435.9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49-423F-9EDC-21B549A6883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963.4</c:v>
                </c:pt>
                <c:pt idx="1">
                  <c:v>1121.0999999999999</c:v>
                </c:pt>
                <c:pt idx="2">
                  <c:v>1016.2</c:v>
                </c:pt>
                <c:pt idx="3">
                  <c:v>959.3</c:v>
                </c:pt>
                <c:pt idx="4">
                  <c:v>967</c:v>
                </c:pt>
                <c:pt idx="5">
                  <c:v>826.5</c:v>
                </c:pt>
                <c:pt idx="6">
                  <c:v>740.3</c:v>
                </c:pt>
                <c:pt idx="7">
                  <c:v>645</c:v>
                </c:pt>
                <c:pt idx="8">
                  <c:v>595</c:v>
                </c:pt>
                <c:pt idx="9">
                  <c:v>436</c:v>
                </c:pt>
                <c:pt idx="10">
                  <c:v>459.1</c:v>
                </c:pt>
                <c:pt idx="11">
                  <c:v>1274</c:v>
                </c:pt>
                <c:pt idx="12">
                  <c:v>1269</c:v>
                </c:pt>
                <c:pt idx="13">
                  <c:v>1269</c:v>
                </c:pt>
                <c:pt idx="14">
                  <c:v>1324.7350000000001</c:v>
                </c:pt>
                <c:pt idx="15">
                  <c:v>1356</c:v>
                </c:pt>
                <c:pt idx="16">
                  <c:v>1171.0999999999999</c:v>
                </c:pt>
                <c:pt idx="17">
                  <c:v>1378</c:v>
                </c:pt>
                <c:pt idx="18">
                  <c:v>1189.0999999999999</c:v>
                </c:pt>
                <c:pt idx="19">
                  <c:v>1220.3</c:v>
                </c:pt>
                <c:pt idx="20">
                  <c:v>779.9</c:v>
                </c:pt>
                <c:pt idx="21">
                  <c:v>769.2</c:v>
                </c:pt>
                <c:pt idx="22">
                  <c:v>820.8</c:v>
                </c:pt>
                <c:pt idx="23">
                  <c:v>715.2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49-423F-9EDC-21B549A688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934.01900000000001</c:v>
                </c:pt>
                <c:pt idx="1">
                  <c:v>943.22599999999989</c:v>
                </c:pt>
                <c:pt idx="2">
                  <c:v>953.65099999999995</c:v>
                </c:pt>
                <c:pt idx="3">
                  <c:v>985.51499999999987</c:v>
                </c:pt>
                <c:pt idx="4">
                  <c:v>1016.359</c:v>
                </c:pt>
                <c:pt idx="5">
                  <c:v>1012.704</c:v>
                </c:pt>
                <c:pt idx="6">
                  <c:v>1077.971</c:v>
                </c:pt>
                <c:pt idx="7">
                  <c:v>1716.7750000000001</c:v>
                </c:pt>
                <c:pt idx="8">
                  <c:v>2928.7000000000003</c:v>
                </c:pt>
                <c:pt idx="9">
                  <c:v>3914.1390000000001</c:v>
                </c:pt>
                <c:pt idx="10">
                  <c:v>4545.4390000000003</c:v>
                </c:pt>
                <c:pt idx="11">
                  <c:v>4650.82</c:v>
                </c:pt>
                <c:pt idx="12">
                  <c:v>4687.4800000000005</c:v>
                </c:pt>
                <c:pt idx="13">
                  <c:v>4462.9830000000002</c:v>
                </c:pt>
                <c:pt idx="14">
                  <c:v>4168.7359999999999</c:v>
                </c:pt>
                <c:pt idx="15">
                  <c:v>3486.8839999999991</c:v>
                </c:pt>
                <c:pt idx="16">
                  <c:v>2626.2439999999997</c:v>
                </c:pt>
                <c:pt idx="17">
                  <c:v>1599.9729999999997</c:v>
                </c:pt>
                <c:pt idx="18">
                  <c:v>860.26</c:v>
                </c:pt>
                <c:pt idx="19">
                  <c:v>695.24800000000005</c:v>
                </c:pt>
                <c:pt idx="20">
                  <c:v>687.15500000000009</c:v>
                </c:pt>
                <c:pt idx="21">
                  <c:v>660.21699999999998</c:v>
                </c:pt>
                <c:pt idx="22">
                  <c:v>653.90099999999995</c:v>
                </c:pt>
                <c:pt idx="23">
                  <c:v>649.36400000000015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49-423F-9EDC-21B549A688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56</c:v>
                </c:pt>
                <c:pt idx="1">
                  <c:v>54</c:v>
                </c:pt>
                <c:pt idx="2">
                  <c:v>50</c:v>
                </c:pt>
                <c:pt idx="3">
                  <c:v>47</c:v>
                </c:pt>
                <c:pt idx="4">
                  <c:v>45</c:v>
                </c:pt>
                <c:pt idx="5">
                  <c:v>44</c:v>
                </c:pt>
                <c:pt idx="6">
                  <c:v>45</c:v>
                </c:pt>
                <c:pt idx="7">
                  <c:v>54</c:v>
                </c:pt>
                <c:pt idx="8">
                  <c:v>71</c:v>
                </c:pt>
                <c:pt idx="9">
                  <c:v>86</c:v>
                </c:pt>
                <c:pt idx="10">
                  <c:v>93</c:v>
                </c:pt>
                <c:pt idx="11">
                  <c:v>95</c:v>
                </c:pt>
                <c:pt idx="12">
                  <c:v>94</c:v>
                </c:pt>
                <c:pt idx="13">
                  <c:v>91</c:v>
                </c:pt>
                <c:pt idx="14">
                  <c:v>83</c:v>
                </c:pt>
                <c:pt idx="15">
                  <c:v>70</c:v>
                </c:pt>
                <c:pt idx="16">
                  <c:v>56</c:v>
                </c:pt>
                <c:pt idx="17">
                  <c:v>41</c:v>
                </c:pt>
                <c:pt idx="18">
                  <c:v>31</c:v>
                </c:pt>
                <c:pt idx="19">
                  <c:v>31</c:v>
                </c:pt>
                <c:pt idx="20">
                  <c:v>33</c:v>
                </c:pt>
                <c:pt idx="21">
                  <c:v>36</c:v>
                </c:pt>
                <c:pt idx="22">
                  <c:v>38</c:v>
                </c:pt>
                <c:pt idx="23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149-423F-9EDC-21B549A688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71</c:v>
                </c:pt>
                <c:pt idx="7">
                  <c:v>118</c:v>
                </c:pt>
                <c:pt idx="8">
                  <c:v>73</c:v>
                </c:pt>
                <c:pt idx="9">
                  <c:v>34</c:v>
                </c:pt>
                <c:pt idx="10">
                  <c:v>26</c:v>
                </c:pt>
                <c:pt idx="11">
                  <c:v>26</c:v>
                </c:pt>
                <c:pt idx="15">
                  <c:v>45</c:v>
                </c:pt>
                <c:pt idx="17">
                  <c:v>39</c:v>
                </c:pt>
                <c:pt idx="18">
                  <c:v>256</c:v>
                </c:pt>
                <c:pt idx="19">
                  <c:v>566</c:v>
                </c:pt>
                <c:pt idx="20">
                  <c:v>636</c:v>
                </c:pt>
                <c:pt idx="21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149-423F-9EDC-21B549A68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73.09</c:v>
                </c:pt>
                <c:pt idx="1">
                  <c:v>76.64</c:v>
                </c:pt>
                <c:pt idx="2">
                  <c:v>72.260000000000005</c:v>
                </c:pt>
                <c:pt idx="3">
                  <c:v>72.05</c:v>
                </c:pt>
                <c:pt idx="4">
                  <c:v>78.95</c:v>
                </c:pt>
                <c:pt idx="5">
                  <c:v>102.82</c:v>
                </c:pt>
                <c:pt idx="6">
                  <c:v>141.51</c:v>
                </c:pt>
                <c:pt idx="7">
                  <c:v>165.94</c:v>
                </c:pt>
                <c:pt idx="8">
                  <c:v>133.30000000000001</c:v>
                </c:pt>
                <c:pt idx="9">
                  <c:v>79.11</c:v>
                </c:pt>
                <c:pt idx="10">
                  <c:v>41.38</c:v>
                </c:pt>
                <c:pt idx="11">
                  <c:v>6.98</c:v>
                </c:pt>
                <c:pt idx="12">
                  <c:v>7.62</c:v>
                </c:pt>
                <c:pt idx="13">
                  <c:v>7.75</c:v>
                </c:pt>
                <c:pt idx="14">
                  <c:v>34.659999999999997</c:v>
                </c:pt>
                <c:pt idx="15">
                  <c:v>98.75</c:v>
                </c:pt>
                <c:pt idx="16">
                  <c:v>43.96</c:v>
                </c:pt>
                <c:pt idx="17">
                  <c:v>111.89</c:v>
                </c:pt>
                <c:pt idx="18">
                  <c:v>146.51</c:v>
                </c:pt>
                <c:pt idx="19">
                  <c:v>195.91</c:v>
                </c:pt>
                <c:pt idx="20">
                  <c:v>185.07</c:v>
                </c:pt>
                <c:pt idx="21">
                  <c:v>143.87</c:v>
                </c:pt>
                <c:pt idx="22">
                  <c:v>115.56</c:v>
                </c:pt>
                <c:pt idx="23">
                  <c:v>106.49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49-423F-9EDC-21B549A68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94</c:v>
                </c:pt>
                <c:pt idx="1">
                  <c:v>90.5</c:v>
                </c:pt>
                <c:pt idx="2">
                  <c:v>90</c:v>
                </c:pt>
                <c:pt idx="3">
                  <c:v>90.5</c:v>
                </c:pt>
                <c:pt idx="4">
                  <c:v>94</c:v>
                </c:pt>
                <c:pt idx="5">
                  <c:v>102.5</c:v>
                </c:pt>
                <c:pt idx="6">
                  <c:v>146.5</c:v>
                </c:pt>
                <c:pt idx="7">
                  <c:v>140.5</c:v>
                </c:pt>
                <c:pt idx="8">
                  <c:v>122</c:v>
                </c:pt>
                <c:pt idx="9">
                  <c:v>72</c:v>
                </c:pt>
                <c:pt idx="10">
                  <c:v>62</c:v>
                </c:pt>
                <c:pt idx="11">
                  <c:v>59</c:v>
                </c:pt>
                <c:pt idx="12">
                  <c:v>60.5</c:v>
                </c:pt>
                <c:pt idx="13">
                  <c:v>61.5</c:v>
                </c:pt>
                <c:pt idx="14">
                  <c:v>74.5</c:v>
                </c:pt>
                <c:pt idx="15">
                  <c:v>92.5</c:v>
                </c:pt>
                <c:pt idx="16">
                  <c:v>119</c:v>
                </c:pt>
                <c:pt idx="17">
                  <c:v>150</c:v>
                </c:pt>
                <c:pt idx="18">
                  <c:v>224</c:v>
                </c:pt>
                <c:pt idx="19">
                  <c:v>238.5</c:v>
                </c:pt>
                <c:pt idx="20">
                  <c:v>218.5</c:v>
                </c:pt>
                <c:pt idx="21">
                  <c:v>169</c:v>
                </c:pt>
                <c:pt idx="22">
                  <c:v>138.5</c:v>
                </c:pt>
                <c:pt idx="23">
                  <c:v>120.5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99-4F53-9E50-05C2BFDC52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874.8309999999999</c:v>
                </c:pt>
                <c:pt idx="1">
                  <c:v>898.23500000000001</c:v>
                </c:pt>
                <c:pt idx="2">
                  <c:v>933.94400000000007</c:v>
                </c:pt>
                <c:pt idx="3">
                  <c:v>935.70499999999993</c:v>
                </c:pt>
                <c:pt idx="4">
                  <c:v>928.54399999999998</c:v>
                </c:pt>
                <c:pt idx="5">
                  <c:v>917.71</c:v>
                </c:pt>
                <c:pt idx="6">
                  <c:v>904.08699999999999</c:v>
                </c:pt>
                <c:pt idx="7">
                  <c:v>763.529</c:v>
                </c:pt>
                <c:pt idx="8">
                  <c:v>789.36700000000008</c:v>
                </c:pt>
                <c:pt idx="9">
                  <c:v>798.34499999999991</c:v>
                </c:pt>
                <c:pt idx="10">
                  <c:v>764.7940000000001</c:v>
                </c:pt>
                <c:pt idx="11">
                  <c:v>791.49700000000007</c:v>
                </c:pt>
                <c:pt idx="12">
                  <c:v>773.98</c:v>
                </c:pt>
                <c:pt idx="13">
                  <c:v>767.95500000000004</c:v>
                </c:pt>
                <c:pt idx="14">
                  <c:v>793.19799999999998</c:v>
                </c:pt>
                <c:pt idx="15">
                  <c:v>804.779</c:v>
                </c:pt>
                <c:pt idx="16">
                  <c:v>752.62299999999993</c:v>
                </c:pt>
                <c:pt idx="17">
                  <c:v>753.73599999999988</c:v>
                </c:pt>
                <c:pt idx="18">
                  <c:v>720.15800000000002</c:v>
                </c:pt>
                <c:pt idx="19">
                  <c:v>738.928</c:v>
                </c:pt>
                <c:pt idx="20">
                  <c:v>751.13000000000011</c:v>
                </c:pt>
                <c:pt idx="21">
                  <c:v>764.12</c:v>
                </c:pt>
                <c:pt idx="22">
                  <c:v>827.923</c:v>
                </c:pt>
                <c:pt idx="23">
                  <c:v>876.17399999999998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99-4F53-9E50-05C2BFDC52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1063.8999999999999</c:v>
                </c:pt>
                <c:pt idx="1">
                  <c:v>1046.2490000000003</c:v>
                </c:pt>
                <c:pt idx="2">
                  <c:v>1034.576</c:v>
                </c:pt>
                <c:pt idx="3">
                  <c:v>1041.3140000000001</c:v>
                </c:pt>
                <c:pt idx="4">
                  <c:v>1083.298</c:v>
                </c:pt>
                <c:pt idx="5">
                  <c:v>1213.24</c:v>
                </c:pt>
                <c:pt idx="6">
                  <c:v>1395.8519999999999</c:v>
                </c:pt>
                <c:pt idx="7">
                  <c:v>1510.7610000000004</c:v>
                </c:pt>
                <c:pt idx="8">
                  <c:v>1554.9770000000001</c:v>
                </c:pt>
                <c:pt idx="9">
                  <c:v>1539.25</c:v>
                </c:pt>
                <c:pt idx="10">
                  <c:v>1523.1039999999998</c:v>
                </c:pt>
                <c:pt idx="11">
                  <c:v>1566.029</c:v>
                </c:pt>
                <c:pt idx="12">
                  <c:v>1577.22</c:v>
                </c:pt>
                <c:pt idx="13">
                  <c:v>1551.6110000000003</c:v>
                </c:pt>
                <c:pt idx="14">
                  <c:v>1485.5140000000001</c:v>
                </c:pt>
                <c:pt idx="15">
                  <c:v>1431.374</c:v>
                </c:pt>
                <c:pt idx="16">
                  <c:v>1446.0019999999997</c:v>
                </c:pt>
                <c:pt idx="17">
                  <c:v>1388.5030000000004</c:v>
                </c:pt>
                <c:pt idx="18">
                  <c:v>1379.5299999999997</c:v>
                </c:pt>
                <c:pt idx="19">
                  <c:v>1334.953</c:v>
                </c:pt>
                <c:pt idx="20">
                  <c:v>1245.047</c:v>
                </c:pt>
                <c:pt idx="21">
                  <c:v>1104.3889999999999</c:v>
                </c:pt>
                <c:pt idx="22">
                  <c:v>1108.7260000000001</c:v>
                </c:pt>
                <c:pt idx="23">
                  <c:v>1062.9549999999997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99-4F53-9E50-05C2BFDC52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2285.0870000000004</c:v>
                </c:pt>
                <c:pt idx="1">
                  <c:v>2180.732</c:v>
                </c:pt>
                <c:pt idx="2">
                  <c:v>2079.7430000000004</c:v>
                </c:pt>
                <c:pt idx="3">
                  <c:v>2051.7289999999998</c:v>
                </c:pt>
                <c:pt idx="4">
                  <c:v>2097.9289999999996</c:v>
                </c:pt>
                <c:pt idx="5">
                  <c:v>2384.1260000000002</c:v>
                </c:pt>
                <c:pt idx="6">
                  <c:v>2740.11</c:v>
                </c:pt>
                <c:pt idx="7">
                  <c:v>3089.3259999999996</c:v>
                </c:pt>
                <c:pt idx="8">
                  <c:v>3336.2659999999996</c:v>
                </c:pt>
                <c:pt idx="9">
                  <c:v>3470.7709999999997</c:v>
                </c:pt>
                <c:pt idx="10">
                  <c:v>3531.5249999999996</c:v>
                </c:pt>
                <c:pt idx="11">
                  <c:v>3697.1939999999995</c:v>
                </c:pt>
                <c:pt idx="12">
                  <c:v>3697.6799999999994</c:v>
                </c:pt>
                <c:pt idx="13">
                  <c:v>3563.817</c:v>
                </c:pt>
                <c:pt idx="14">
                  <c:v>3344.8939999999998</c:v>
                </c:pt>
                <c:pt idx="15">
                  <c:v>3192.6669999999999</c:v>
                </c:pt>
                <c:pt idx="16">
                  <c:v>3210.6580000000004</c:v>
                </c:pt>
                <c:pt idx="17">
                  <c:v>3233.5799999999995</c:v>
                </c:pt>
                <c:pt idx="18">
                  <c:v>3456.6779999999999</c:v>
                </c:pt>
                <c:pt idx="19">
                  <c:v>3842.0529999999999</c:v>
                </c:pt>
                <c:pt idx="20">
                  <c:v>3693.2309999999993</c:v>
                </c:pt>
                <c:pt idx="21">
                  <c:v>3350.6740000000004</c:v>
                </c:pt>
                <c:pt idx="22">
                  <c:v>2997.4629999999997</c:v>
                </c:pt>
                <c:pt idx="23">
                  <c:v>2542.857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99-4F53-9E50-05C2BFDC52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213</c:v>
                </c:pt>
                <c:pt idx="1">
                  <c:v>208</c:v>
                </c:pt>
                <c:pt idx="2">
                  <c:v>204</c:v>
                </c:pt>
                <c:pt idx="3">
                  <c:v>204</c:v>
                </c:pt>
                <c:pt idx="4">
                  <c:v>210</c:v>
                </c:pt>
                <c:pt idx="5">
                  <c:v>228.00000000000003</c:v>
                </c:pt>
                <c:pt idx="6">
                  <c:v>269.00000000000006</c:v>
                </c:pt>
                <c:pt idx="7">
                  <c:v>309.00000000000006</c:v>
                </c:pt>
                <c:pt idx="8">
                  <c:v>343.99999999999994</c:v>
                </c:pt>
                <c:pt idx="9">
                  <c:v>351</c:v>
                </c:pt>
                <c:pt idx="10">
                  <c:v>343.99999999999994</c:v>
                </c:pt>
                <c:pt idx="11">
                  <c:v>336</c:v>
                </c:pt>
                <c:pt idx="12">
                  <c:v>332</c:v>
                </c:pt>
                <c:pt idx="13">
                  <c:v>319</c:v>
                </c:pt>
                <c:pt idx="14">
                  <c:v>302.99999999999994</c:v>
                </c:pt>
                <c:pt idx="15">
                  <c:v>294</c:v>
                </c:pt>
                <c:pt idx="16">
                  <c:v>292</c:v>
                </c:pt>
                <c:pt idx="17">
                  <c:v>306</c:v>
                </c:pt>
                <c:pt idx="18">
                  <c:v>331</c:v>
                </c:pt>
                <c:pt idx="19">
                  <c:v>368</c:v>
                </c:pt>
                <c:pt idx="20">
                  <c:v>353</c:v>
                </c:pt>
                <c:pt idx="21">
                  <c:v>317.99999999999994</c:v>
                </c:pt>
                <c:pt idx="22">
                  <c:v>280</c:v>
                </c:pt>
                <c:pt idx="23">
                  <c:v>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99-4F53-9E50-05C2BFDC52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99-4F53-9E50-05C2BFDC52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345</c:v>
                </c:pt>
                <c:pt idx="11">
                  <c:v>345</c:v>
                </c:pt>
                <c:pt idx="12">
                  <c:v>345</c:v>
                </c:pt>
                <c:pt idx="13">
                  <c:v>345</c:v>
                </c:pt>
                <c:pt idx="14">
                  <c:v>345</c:v>
                </c:pt>
                <c:pt idx="15">
                  <c:v>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99-4F53-9E50-05C2BFDC52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999-4F53-9E50-05C2BFDC52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999-4F53-9E50-05C2BFDC52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999-4F53-9E50-05C2BFDC52D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152</c:v>
                </c:pt>
                <c:pt idx="1">
                  <c:v>86</c:v>
                </c:pt>
                <c:pt idx="2">
                  <c:v>39</c:v>
                </c:pt>
                <c:pt idx="3">
                  <c:v>30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281.60000000000002</c:v>
                </c:pt>
                <c:pt idx="8">
                  <c:v>627</c:v>
                </c:pt>
                <c:pt idx="9">
                  <c:v>451.7</c:v>
                </c:pt>
                <c:pt idx="10">
                  <c:v>288</c:v>
                </c:pt>
                <c:pt idx="11">
                  <c:v>356</c:v>
                </c:pt>
                <c:pt idx="12">
                  <c:v>366</c:v>
                </c:pt>
                <c:pt idx="13">
                  <c:v>356</c:v>
                </c:pt>
                <c:pt idx="14">
                  <c:v>314.26499999999999</c:v>
                </c:pt>
                <c:pt idx="15">
                  <c:v>230</c:v>
                </c:pt>
                <c:pt idx="16">
                  <c:v>177</c:v>
                </c:pt>
                <c:pt idx="17">
                  <c:v>88</c:v>
                </c:pt>
                <c:pt idx="18">
                  <c:v>82</c:v>
                </c:pt>
                <c:pt idx="19">
                  <c:v>80</c:v>
                </c:pt>
                <c:pt idx="20">
                  <c:v>80</c:v>
                </c:pt>
                <c:pt idx="21">
                  <c:v>70</c:v>
                </c:pt>
                <c:pt idx="22">
                  <c:v>32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99-4F53-9E50-05C2BFDC52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13.997999999999999</c:v>
                </c:pt>
                <c:pt idx="6">
                  <c:v>11.585000000000001</c:v>
                </c:pt>
                <c:pt idx="7">
                  <c:v>2.91</c:v>
                </c:pt>
                <c:pt idx="18">
                  <c:v>11.272</c:v>
                </c:pt>
                <c:pt idx="19">
                  <c:v>13.989000000000001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99-4F53-9E50-05C2BFDC52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999-4F53-9E50-05C2BFDC52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999-4F53-9E50-05C2BFDC5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73.09</c:v>
                </c:pt>
                <c:pt idx="1">
                  <c:v>76.64</c:v>
                </c:pt>
                <c:pt idx="2">
                  <c:v>72.260000000000005</c:v>
                </c:pt>
                <c:pt idx="3">
                  <c:v>72.05</c:v>
                </c:pt>
                <c:pt idx="4">
                  <c:v>78.95</c:v>
                </c:pt>
                <c:pt idx="5">
                  <c:v>102.82</c:v>
                </c:pt>
                <c:pt idx="6">
                  <c:v>141.51</c:v>
                </c:pt>
                <c:pt idx="7">
                  <c:v>165.94</c:v>
                </c:pt>
                <c:pt idx="8">
                  <c:v>133.30000000000001</c:v>
                </c:pt>
                <c:pt idx="9">
                  <c:v>79.11</c:v>
                </c:pt>
                <c:pt idx="10">
                  <c:v>41.38</c:v>
                </c:pt>
                <c:pt idx="11">
                  <c:v>6.98</c:v>
                </c:pt>
                <c:pt idx="12">
                  <c:v>7.62</c:v>
                </c:pt>
                <c:pt idx="13">
                  <c:v>7.75</c:v>
                </c:pt>
                <c:pt idx="14">
                  <c:v>34.659999999999997</c:v>
                </c:pt>
                <c:pt idx="15">
                  <c:v>98.75</c:v>
                </c:pt>
                <c:pt idx="16">
                  <c:v>43.96</c:v>
                </c:pt>
                <c:pt idx="17">
                  <c:v>111.89</c:v>
                </c:pt>
                <c:pt idx="18">
                  <c:v>146.51</c:v>
                </c:pt>
                <c:pt idx="19">
                  <c:v>195.91</c:v>
                </c:pt>
                <c:pt idx="20">
                  <c:v>185.07</c:v>
                </c:pt>
                <c:pt idx="21">
                  <c:v>143.87</c:v>
                </c:pt>
                <c:pt idx="22">
                  <c:v>115.56</c:v>
                </c:pt>
                <c:pt idx="23">
                  <c:v>106.49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999-4F53-9E50-05C2BFDC5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4696.8189999999995</v>
      </c>
      <c r="C4" s="18">
        <v>4523.7259999999997</v>
      </c>
      <c r="D4" s="18">
        <v>4395.2510000000002</v>
      </c>
      <c r="E4" s="18">
        <v>4367.2150000000001</v>
      </c>
      <c r="F4" s="18">
        <v>4433.759</v>
      </c>
      <c r="G4" s="18">
        <v>4859.6040000000021</v>
      </c>
      <c r="H4" s="18">
        <v>5467.1710000000003</v>
      </c>
      <c r="I4" s="18">
        <v>6097.6749999999993</v>
      </c>
      <c r="J4" s="18">
        <v>6773.6000000000013</v>
      </c>
      <c r="K4" s="18">
        <v>6683.0390000000016</v>
      </c>
      <c r="L4" s="18">
        <v>6858.4389999999994</v>
      </c>
      <c r="M4" s="18">
        <v>7150.7199999999984</v>
      </c>
      <c r="N4" s="18">
        <v>7152.3799999999992</v>
      </c>
      <c r="O4" s="18">
        <v>6964.8829999999998</v>
      </c>
      <c r="P4" s="18">
        <v>6660.3710000000001</v>
      </c>
      <c r="Q4" s="18">
        <v>6390.3200000000015</v>
      </c>
      <c r="R4" s="18">
        <v>5997.2440000000006</v>
      </c>
      <c r="S4" s="18">
        <v>5919.8190000000004</v>
      </c>
      <c r="T4" s="18">
        <v>6204.6690000000008</v>
      </c>
      <c r="U4" s="18">
        <v>6616.4479999999985</v>
      </c>
      <c r="V4" s="18">
        <v>6354.9550000000008</v>
      </c>
      <c r="W4" s="18">
        <v>5790.1930000000002</v>
      </c>
      <c r="X4" s="18">
        <v>5398.6009999999997</v>
      </c>
      <c r="Y4" s="18">
        <v>4898.463999999999</v>
      </c>
      <c r="Z4" s="19"/>
      <c r="AA4" s="20">
        <f>SUM(B4:Z4)</f>
        <v>140655.36500000002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73.09</v>
      </c>
      <c r="C7" s="28">
        <v>76.64</v>
      </c>
      <c r="D7" s="28">
        <v>72.260000000000005</v>
      </c>
      <c r="E7" s="28">
        <v>72.05</v>
      </c>
      <c r="F7" s="28">
        <v>78.95</v>
      </c>
      <c r="G7" s="28">
        <v>102.82</v>
      </c>
      <c r="H7" s="28">
        <v>141.51</v>
      </c>
      <c r="I7" s="28">
        <v>165.94</v>
      </c>
      <c r="J7" s="28">
        <v>133.30000000000001</v>
      </c>
      <c r="K7" s="28">
        <v>79.11</v>
      </c>
      <c r="L7" s="28">
        <v>41.38</v>
      </c>
      <c r="M7" s="28">
        <v>6.98</v>
      </c>
      <c r="N7" s="28">
        <v>7.62</v>
      </c>
      <c r="O7" s="28">
        <v>7.75</v>
      </c>
      <c r="P7" s="28">
        <v>34.659999999999997</v>
      </c>
      <c r="Q7" s="28">
        <v>98.75</v>
      </c>
      <c r="R7" s="28">
        <v>43.96</v>
      </c>
      <c r="S7" s="28">
        <v>111.89</v>
      </c>
      <c r="T7" s="28">
        <v>146.51</v>
      </c>
      <c r="U7" s="28">
        <v>195.91</v>
      </c>
      <c r="V7" s="28">
        <v>185.07</v>
      </c>
      <c r="W7" s="28">
        <v>143.87</v>
      </c>
      <c r="X7" s="28">
        <v>115.56</v>
      </c>
      <c r="Y7" s="28">
        <v>106.49</v>
      </c>
      <c r="Z7" s="29"/>
      <c r="AA7" s="30">
        <f>IF(SUM(B7:Z7)&lt;&gt;0,AVERAGEIF(B7:Z7,"&lt;&gt;"""),"")</f>
        <v>93.419583333333321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202</v>
      </c>
    </row>
    <row r="11" spans="1:27" ht="24.95" customHeight="1" x14ac:dyDescent="0.2">
      <c r="A11" s="45" t="s">
        <v>7</v>
      </c>
      <c r="B11" s="46">
        <v>49.5</v>
      </c>
      <c r="C11" s="47">
        <v>49.5</v>
      </c>
      <c r="D11" s="47">
        <v>49.5</v>
      </c>
      <c r="E11" s="47">
        <v>49.5</v>
      </c>
      <c r="F11" s="47">
        <v>49.5</v>
      </c>
      <c r="G11" s="47">
        <v>49.5</v>
      </c>
      <c r="H11" s="47">
        <v>74</v>
      </c>
      <c r="I11" s="47">
        <v>105</v>
      </c>
      <c r="J11" s="47">
        <v>123</v>
      </c>
      <c r="K11" s="47">
        <v>115</v>
      </c>
      <c r="L11" s="47">
        <v>101</v>
      </c>
      <c r="M11" s="47">
        <v>91</v>
      </c>
      <c r="N11" s="47">
        <v>88</v>
      </c>
      <c r="O11" s="47">
        <v>128</v>
      </c>
      <c r="P11" s="47">
        <v>70</v>
      </c>
      <c r="Q11" s="47">
        <v>74</v>
      </c>
      <c r="R11" s="47">
        <v>86</v>
      </c>
      <c r="S11" s="47">
        <v>115</v>
      </c>
      <c r="T11" s="47">
        <v>150</v>
      </c>
      <c r="U11" s="47">
        <v>187</v>
      </c>
      <c r="V11" s="47">
        <v>170</v>
      </c>
      <c r="W11" s="47">
        <v>132</v>
      </c>
      <c r="X11" s="47">
        <v>92</v>
      </c>
      <c r="Y11" s="47">
        <v>61</v>
      </c>
      <c r="Z11" s="48"/>
      <c r="AA11" s="49">
        <f t="shared" si="0"/>
        <v>2259</v>
      </c>
    </row>
    <row r="12" spans="1:27" ht="24.95" customHeight="1" x14ac:dyDescent="0.2">
      <c r="A12" s="50" t="s">
        <v>8</v>
      </c>
      <c r="B12" s="51">
        <v>2491.9</v>
      </c>
      <c r="C12" s="52">
        <v>2355.9</v>
      </c>
      <c r="D12" s="52">
        <v>2325.9</v>
      </c>
      <c r="E12" s="52">
        <v>2325.9</v>
      </c>
      <c r="F12" s="52">
        <v>2355.9</v>
      </c>
      <c r="G12" s="52">
        <v>2855.9</v>
      </c>
      <c r="H12" s="52">
        <v>3458.9</v>
      </c>
      <c r="I12" s="52">
        <v>3458.9</v>
      </c>
      <c r="J12" s="52">
        <v>2982.9</v>
      </c>
      <c r="K12" s="52">
        <v>2097.9</v>
      </c>
      <c r="L12" s="52">
        <v>1633.9</v>
      </c>
      <c r="M12" s="52">
        <v>1013.9</v>
      </c>
      <c r="N12" s="52">
        <v>1013.9</v>
      </c>
      <c r="O12" s="52">
        <v>1013.9</v>
      </c>
      <c r="P12" s="52">
        <v>1013.9</v>
      </c>
      <c r="Q12" s="52">
        <v>1358.4359999999999</v>
      </c>
      <c r="R12" s="52">
        <v>2057.9</v>
      </c>
      <c r="S12" s="52">
        <v>2746.846</v>
      </c>
      <c r="T12" s="52">
        <v>3718.3090000000002</v>
      </c>
      <c r="U12" s="52">
        <v>3916.9</v>
      </c>
      <c r="V12" s="52">
        <v>4048.9</v>
      </c>
      <c r="W12" s="52">
        <v>3972.7760000000003</v>
      </c>
      <c r="X12" s="52">
        <v>3793.9</v>
      </c>
      <c r="Y12" s="52">
        <v>3435.9</v>
      </c>
      <c r="Z12" s="53"/>
      <c r="AA12" s="54">
        <f t="shared" si="0"/>
        <v>61449.367000000013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71</v>
      </c>
      <c r="I13" s="52">
        <v>118</v>
      </c>
      <c r="J13" s="52">
        <v>73</v>
      </c>
      <c r="K13" s="52">
        <v>34</v>
      </c>
      <c r="L13" s="52">
        <v>26</v>
      </c>
      <c r="M13" s="52">
        <v>26</v>
      </c>
      <c r="N13" s="52"/>
      <c r="O13" s="52"/>
      <c r="P13" s="52"/>
      <c r="Q13" s="52">
        <v>45</v>
      </c>
      <c r="R13" s="52"/>
      <c r="S13" s="52">
        <v>39</v>
      </c>
      <c r="T13" s="52">
        <v>256</v>
      </c>
      <c r="U13" s="52">
        <v>566</v>
      </c>
      <c r="V13" s="52">
        <v>636</v>
      </c>
      <c r="W13" s="52">
        <v>220</v>
      </c>
      <c r="X13" s="52"/>
      <c r="Y13" s="52"/>
      <c r="Z13" s="53"/>
      <c r="AA13" s="54">
        <f t="shared" si="0"/>
        <v>2181</v>
      </c>
    </row>
    <row r="14" spans="1:27" ht="24.95" customHeight="1" x14ac:dyDescent="0.2">
      <c r="A14" s="55" t="s">
        <v>10</v>
      </c>
      <c r="B14" s="56">
        <v>934.01900000000001</v>
      </c>
      <c r="C14" s="57">
        <v>943.22599999999989</v>
      </c>
      <c r="D14" s="57">
        <v>953.65099999999995</v>
      </c>
      <c r="E14" s="57">
        <v>985.51499999999987</v>
      </c>
      <c r="F14" s="57">
        <v>1016.359</v>
      </c>
      <c r="G14" s="57">
        <v>1012.704</v>
      </c>
      <c r="H14" s="57">
        <v>1077.971</v>
      </c>
      <c r="I14" s="57">
        <v>1716.7750000000001</v>
      </c>
      <c r="J14" s="57">
        <v>2928.7000000000003</v>
      </c>
      <c r="K14" s="57">
        <v>3914.1390000000001</v>
      </c>
      <c r="L14" s="57">
        <v>4545.4390000000003</v>
      </c>
      <c r="M14" s="57">
        <v>4650.82</v>
      </c>
      <c r="N14" s="57">
        <v>4687.4800000000005</v>
      </c>
      <c r="O14" s="57">
        <v>4462.9830000000002</v>
      </c>
      <c r="P14" s="57">
        <v>4168.7359999999999</v>
      </c>
      <c r="Q14" s="57">
        <v>3486.8839999999991</v>
      </c>
      <c r="R14" s="57">
        <v>2626.2439999999997</v>
      </c>
      <c r="S14" s="57">
        <v>1599.9729999999997</v>
      </c>
      <c r="T14" s="57">
        <v>860.26</v>
      </c>
      <c r="U14" s="57">
        <v>695.24800000000005</v>
      </c>
      <c r="V14" s="57">
        <v>687.15500000000009</v>
      </c>
      <c r="W14" s="57">
        <v>660.21699999999998</v>
      </c>
      <c r="X14" s="57">
        <v>653.90099999999995</v>
      </c>
      <c r="Y14" s="57">
        <v>649.36400000000015</v>
      </c>
      <c r="Z14" s="58"/>
      <c r="AA14" s="59">
        <f t="shared" si="0"/>
        <v>49917.762999999992</v>
      </c>
    </row>
    <row r="15" spans="1:27" ht="24.95" customHeight="1" x14ac:dyDescent="0.2">
      <c r="A15" s="55" t="s">
        <v>11</v>
      </c>
      <c r="B15" s="56">
        <v>56</v>
      </c>
      <c r="C15" s="57">
        <v>54</v>
      </c>
      <c r="D15" s="57">
        <v>50</v>
      </c>
      <c r="E15" s="57">
        <v>47</v>
      </c>
      <c r="F15" s="57">
        <v>45</v>
      </c>
      <c r="G15" s="57">
        <v>44</v>
      </c>
      <c r="H15" s="57">
        <v>45</v>
      </c>
      <c r="I15" s="57">
        <v>54</v>
      </c>
      <c r="J15" s="57">
        <v>71</v>
      </c>
      <c r="K15" s="57">
        <v>86</v>
      </c>
      <c r="L15" s="57">
        <v>93</v>
      </c>
      <c r="M15" s="57">
        <v>95</v>
      </c>
      <c r="N15" s="57">
        <v>94</v>
      </c>
      <c r="O15" s="57">
        <v>91</v>
      </c>
      <c r="P15" s="57">
        <v>83</v>
      </c>
      <c r="Q15" s="57">
        <v>70</v>
      </c>
      <c r="R15" s="57">
        <v>56</v>
      </c>
      <c r="S15" s="57">
        <v>41</v>
      </c>
      <c r="T15" s="57">
        <v>31</v>
      </c>
      <c r="U15" s="57">
        <v>31</v>
      </c>
      <c r="V15" s="57">
        <v>33</v>
      </c>
      <c r="W15" s="57">
        <v>36</v>
      </c>
      <c r="X15" s="57">
        <v>38</v>
      </c>
      <c r="Y15" s="57">
        <v>37</v>
      </c>
      <c r="Z15" s="58"/>
      <c r="AA15" s="59">
        <f t="shared" si="0"/>
        <v>1381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3733.4189999999999</v>
      </c>
      <c r="C16" s="62">
        <f t="shared" si="1"/>
        <v>3402.6260000000002</v>
      </c>
      <c r="D16" s="62">
        <f t="shared" si="1"/>
        <v>3379.0509999999999</v>
      </c>
      <c r="E16" s="62">
        <f t="shared" si="1"/>
        <v>3407.915</v>
      </c>
      <c r="F16" s="62">
        <f t="shared" si="1"/>
        <v>3466.759</v>
      </c>
      <c r="G16" s="62">
        <f t="shared" si="1"/>
        <v>4033.1040000000003</v>
      </c>
      <c r="H16" s="62">
        <f t="shared" si="1"/>
        <v>4726.8710000000001</v>
      </c>
      <c r="I16" s="62">
        <f t="shared" si="1"/>
        <v>5452.6750000000002</v>
      </c>
      <c r="J16" s="62">
        <f t="shared" si="1"/>
        <v>6178.6</v>
      </c>
      <c r="K16" s="62">
        <f t="shared" si="1"/>
        <v>6247.0390000000007</v>
      </c>
      <c r="L16" s="62">
        <f t="shared" si="1"/>
        <v>6399.3389999999999</v>
      </c>
      <c r="M16" s="62">
        <f t="shared" si="1"/>
        <v>5876.7199999999993</v>
      </c>
      <c r="N16" s="62">
        <f t="shared" si="1"/>
        <v>5883.380000000001</v>
      </c>
      <c r="O16" s="62">
        <f t="shared" si="1"/>
        <v>5695.8829999999998</v>
      </c>
      <c r="P16" s="62">
        <f t="shared" si="1"/>
        <v>5335.6360000000004</v>
      </c>
      <c r="Q16" s="62">
        <f t="shared" si="1"/>
        <v>5034.3199999999988</v>
      </c>
      <c r="R16" s="62">
        <f t="shared" si="1"/>
        <v>4826.1440000000002</v>
      </c>
      <c r="S16" s="62">
        <f t="shared" si="1"/>
        <v>4541.8189999999995</v>
      </c>
      <c r="T16" s="62">
        <f t="shared" si="1"/>
        <v>5015.5690000000004</v>
      </c>
      <c r="U16" s="62">
        <f t="shared" si="1"/>
        <v>5396.1479999999992</v>
      </c>
      <c r="V16" s="62">
        <f t="shared" si="1"/>
        <v>5575.0549999999994</v>
      </c>
      <c r="W16" s="62">
        <f t="shared" si="1"/>
        <v>5020.9929999999995</v>
      </c>
      <c r="X16" s="62">
        <f t="shared" si="1"/>
        <v>4577.8010000000004</v>
      </c>
      <c r="Y16" s="62">
        <f t="shared" si="1"/>
        <v>4183.2640000000001</v>
      </c>
      <c r="Z16" s="63" t="str">
        <f t="shared" si="1"/>
        <v/>
      </c>
      <c r="AA16" s="64">
        <f>SUM(AA10:AA15)</f>
        <v>117390.13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2140.4</v>
      </c>
      <c r="C29" s="72">
        <v>2162.4</v>
      </c>
      <c r="D29" s="72">
        <v>2162.4</v>
      </c>
      <c r="E29" s="72">
        <v>2175.4</v>
      </c>
      <c r="F29" s="72">
        <v>2196.4</v>
      </c>
      <c r="G29" s="72">
        <v>2529.4</v>
      </c>
      <c r="H29" s="72">
        <v>2664.9</v>
      </c>
      <c r="I29" s="72">
        <v>2906.9</v>
      </c>
      <c r="J29" s="72">
        <v>2790.9</v>
      </c>
      <c r="K29" s="72">
        <v>2781.9</v>
      </c>
      <c r="L29" s="72">
        <v>2881.9</v>
      </c>
      <c r="M29" s="72">
        <v>3005.9</v>
      </c>
      <c r="N29" s="72">
        <v>2985.9</v>
      </c>
      <c r="O29" s="72">
        <v>2927.9</v>
      </c>
      <c r="P29" s="72">
        <v>2693.9</v>
      </c>
      <c r="Q29" s="72">
        <v>2512.9</v>
      </c>
      <c r="R29" s="72">
        <v>2257.9</v>
      </c>
      <c r="S29" s="72">
        <v>2117.9</v>
      </c>
      <c r="T29" s="72">
        <v>2477.9</v>
      </c>
      <c r="U29" s="72">
        <v>2901.9</v>
      </c>
      <c r="V29" s="72">
        <v>2900.9</v>
      </c>
      <c r="W29" s="72">
        <v>2669.9</v>
      </c>
      <c r="X29" s="72">
        <v>2347.9</v>
      </c>
      <c r="Y29" s="72">
        <v>2278.9</v>
      </c>
      <c r="Z29" s="73"/>
      <c r="AA29" s="74">
        <f>SUM(B29:Z29)</f>
        <v>61472.60000000002</v>
      </c>
    </row>
    <row r="30" spans="1:27" ht="24.95" customHeight="1" x14ac:dyDescent="0.2">
      <c r="A30" s="75" t="s">
        <v>24</v>
      </c>
      <c r="B30" s="76">
        <v>961.01900000000001</v>
      </c>
      <c r="C30" s="77">
        <v>944.226</v>
      </c>
      <c r="D30" s="77">
        <v>986.65099999999995</v>
      </c>
      <c r="E30" s="77">
        <v>1002.515</v>
      </c>
      <c r="F30" s="77">
        <v>1010.359</v>
      </c>
      <c r="G30" s="77">
        <v>1171.704</v>
      </c>
      <c r="H30" s="77">
        <v>1389.971</v>
      </c>
      <c r="I30" s="77">
        <v>1868.7750000000001</v>
      </c>
      <c r="J30" s="77">
        <v>2660.7</v>
      </c>
      <c r="K30" s="77">
        <v>2829.1390000000001</v>
      </c>
      <c r="L30" s="77">
        <v>3198.4389999999999</v>
      </c>
      <c r="M30" s="77">
        <v>3156.82</v>
      </c>
      <c r="N30" s="77">
        <v>3178.48</v>
      </c>
      <c r="O30" s="77">
        <v>3048.9830000000002</v>
      </c>
      <c r="P30" s="77">
        <v>2978.471</v>
      </c>
      <c r="Q30" s="77">
        <v>2649.42</v>
      </c>
      <c r="R30" s="77">
        <v>1979.2439999999999</v>
      </c>
      <c r="S30" s="77">
        <v>1585.9190000000001</v>
      </c>
      <c r="T30" s="77">
        <v>1705.6690000000001</v>
      </c>
      <c r="U30" s="77">
        <v>1672.248</v>
      </c>
      <c r="V30" s="77">
        <v>1852.155</v>
      </c>
      <c r="W30" s="77">
        <v>1514.0930000000001</v>
      </c>
      <c r="X30" s="77">
        <v>1364.9010000000001</v>
      </c>
      <c r="Y30" s="77">
        <v>1037.364</v>
      </c>
      <c r="Z30" s="78"/>
      <c r="AA30" s="79">
        <f>SUM(B30:Z30)</f>
        <v>45747.264999999999</v>
      </c>
    </row>
    <row r="31" spans="1:27" ht="24.95" customHeight="1" x14ac:dyDescent="0.2">
      <c r="A31" s="82" t="s">
        <v>25</v>
      </c>
      <c r="B31" s="80">
        <v>1202</v>
      </c>
      <c r="C31" s="81">
        <v>900</v>
      </c>
      <c r="D31" s="81">
        <v>870</v>
      </c>
      <c r="E31" s="81">
        <v>870</v>
      </c>
      <c r="F31" s="81">
        <v>900</v>
      </c>
      <c r="G31" s="81">
        <v>982</v>
      </c>
      <c r="H31" s="81">
        <v>1322</v>
      </c>
      <c r="I31" s="81">
        <v>1322</v>
      </c>
      <c r="J31" s="81">
        <v>1322</v>
      </c>
      <c r="K31" s="81">
        <v>1072</v>
      </c>
      <c r="L31" s="81">
        <v>708</v>
      </c>
      <c r="M31" s="81">
        <v>88</v>
      </c>
      <c r="N31" s="81">
        <v>88</v>
      </c>
      <c r="O31" s="81">
        <v>88</v>
      </c>
      <c r="P31" s="81">
        <v>88</v>
      </c>
      <c r="Q31" s="81">
        <v>328</v>
      </c>
      <c r="R31" s="81">
        <v>1032</v>
      </c>
      <c r="S31" s="81">
        <v>1316</v>
      </c>
      <c r="T31" s="81">
        <v>1472</v>
      </c>
      <c r="U31" s="81">
        <v>1472</v>
      </c>
      <c r="V31" s="81">
        <v>1472</v>
      </c>
      <c r="W31" s="81">
        <v>1472</v>
      </c>
      <c r="X31" s="81">
        <v>1472</v>
      </c>
      <c r="Y31" s="81">
        <v>1422</v>
      </c>
      <c r="Z31" s="83"/>
      <c r="AA31" s="84">
        <f>SUM(B31:Z31)</f>
        <v>23280</v>
      </c>
    </row>
    <row r="32" spans="1:27" ht="30" customHeight="1" thickBot="1" x14ac:dyDescent="0.25">
      <c r="A32" s="60" t="s">
        <v>26</v>
      </c>
      <c r="B32" s="61">
        <f>IF(LEN(B$2)&gt;0,SUM(B29:B31),"")</f>
        <v>4303.4189999999999</v>
      </c>
      <c r="C32" s="62">
        <f t="shared" ref="C32:Z32" si="4">IF(LEN(C$2)&gt;0,SUM(C29:C31),"")</f>
        <v>4006.6260000000002</v>
      </c>
      <c r="D32" s="62">
        <f t="shared" si="4"/>
        <v>4019.0509999999999</v>
      </c>
      <c r="E32" s="62">
        <f t="shared" si="4"/>
        <v>4047.915</v>
      </c>
      <c r="F32" s="62">
        <f t="shared" si="4"/>
        <v>4106.759</v>
      </c>
      <c r="G32" s="62">
        <f t="shared" si="4"/>
        <v>4683.1040000000003</v>
      </c>
      <c r="H32" s="62">
        <f t="shared" si="4"/>
        <v>5376.8710000000001</v>
      </c>
      <c r="I32" s="62">
        <f t="shared" si="4"/>
        <v>6097.6750000000002</v>
      </c>
      <c r="J32" s="62">
        <f t="shared" si="4"/>
        <v>6773.6</v>
      </c>
      <c r="K32" s="62">
        <f t="shared" si="4"/>
        <v>6683.0390000000007</v>
      </c>
      <c r="L32" s="62">
        <f t="shared" si="4"/>
        <v>6788.3389999999999</v>
      </c>
      <c r="M32" s="62">
        <f t="shared" si="4"/>
        <v>6250.72</v>
      </c>
      <c r="N32" s="62">
        <f t="shared" si="4"/>
        <v>6252.38</v>
      </c>
      <c r="O32" s="62">
        <f t="shared" si="4"/>
        <v>6064.8829999999998</v>
      </c>
      <c r="P32" s="62">
        <f t="shared" si="4"/>
        <v>5760.3710000000001</v>
      </c>
      <c r="Q32" s="62">
        <f t="shared" si="4"/>
        <v>5490.32</v>
      </c>
      <c r="R32" s="62">
        <f t="shared" si="4"/>
        <v>5269.1440000000002</v>
      </c>
      <c r="S32" s="62">
        <f t="shared" si="4"/>
        <v>5019.8190000000004</v>
      </c>
      <c r="T32" s="62">
        <f t="shared" si="4"/>
        <v>5655.5690000000004</v>
      </c>
      <c r="U32" s="62">
        <f t="shared" si="4"/>
        <v>6046.1480000000001</v>
      </c>
      <c r="V32" s="62">
        <f t="shared" si="4"/>
        <v>6225.0550000000003</v>
      </c>
      <c r="W32" s="62">
        <f t="shared" si="4"/>
        <v>5655.9930000000004</v>
      </c>
      <c r="X32" s="62">
        <f t="shared" si="4"/>
        <v>5184.8010000000004</v>
      </c>
      <c r="Y32" s="62">
        <f t="shared" si="4"/>
        <v>4738.2640000000001</v>
      </c>
      <c r="Z32" s="63" t="str">
        <f t="shared" si="4"/>
        <v/>
      </c>
      <c r="AA32" s="64">
        <f>SUM(AA29:AA31)</f>
        <v>130499.86500000002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220</v>
      </c>
      <c r="C35" s="95">
        <v>254</v>
      </c>
      <c r="D35" s="95">
        <v>290</v>
      </c>
      <c r="E35" s="95">
        <v>290</v>
      </c>
      <c r="F35" s="95">
        <v>290</v>
      </c>
      <c r="G35" s="95">
        <v>300</v>
      </c>
      <c r="H35" s="95">
        <v>300</v>
      </c>
      <c r="I35" s="95">
        <v>295</v>
      </c>
      <c r="J35" s="95">
        <v>245</v>
      </c>
      <c r="K35" s="95">
        <v>108</v>
      </c>
      <c r="L35" s="95">
        <v>88</v>
      </c>
      <c r="M35" s="95">
        <v>63</v>
      </c>
      <c r="N35" s="95">
        <v>58</v>
      </c>
      <c r="O35" s="95">
        <v>58</v>
      </c>
      <c r="P35" s="95">
        <v>86.734999999999999</v>
      </c>
      <c r="Q35" s="95">
        <v>97</v>
      </c>
      <c r="R35" s="95">
        <v>121</v>
      </c>
      <c r="S35" s="95">
        <v>138</v>
      </c>
      <c r="T35" s="95">
        <v>300</v>
      </c>
      <c r="U35" s="95">
        <v>300</v>
      </c>
      <c r="V35" s="95">
        <v>300</v>
      </c>
      <c r="W35" s="95">
        <v>285</v>
      </c>
      <c r="X35" s="95">
        <v>257</v>
      </c>
      <c r="Y35" s="95">
        <v>205</v>
      </c>
      <c r="Z35" s="96"/>
      <c r="AA35" s="74">
        <f t="shared" ref="AA35:AA40" si="5">SUM(B35:Z35)</f>
        <v>4948.7350000000006</v>
      </c>
    </row>
    <row r="36" spans="1:27" ht="24.95" customHeight="1" x14ac:dyDescent="0.2">
      <c r="A36" s="97" t="s">
        <v>29</v>
      </c>
      <c r="B36" s="98">
        <v>300</v>
      </c>
      <c r="C36" s="99">
        <v>300</v>
      </c>
      <c r="D36" s="99">
        <v>300</v>
      </c>
      <c r="E36" s="99">
        <v>300</v>
      </c>
      <c r="F36" s="99">
        <v>300</v>
      </c>
      <c r="G36" s="99">
        <v>300</v>
      </c>
      <c r="H36" s="99">
        <v>300</v>
      </c>
      <c r="I36" s="99">
        <v>300</v>
      </c>
      <c r="J36" s="99">
        <v>300</v>
      </c>
      <c r="K36" s="99">
        <v>278</v>
      </c>
      <c r="L36" s="99">
        <v>252</v>
      </c>
      <c r="M36" s="99">
        <v>300</v>
      </c>
      <c r="N36" s="99">
        <v>300</v>
      </c>
      <c r="O36" s="99">
        <v>300</v>
      </c>
      <c r="P36" s="99">
        <v>300</v>
      </c>
      <c r="Q36" s="99">
        <v>300</v>
      </c>
      <c r="R36" s="99">
        <v>300</v>
      </c>
      <c r="S36" s="99">
        <v>290</v>
      </c>
      <c r="T36" s="99">
        <v>290</v>
      </c>
      <c r="U36" s="99">
        <v>300</v>
      </c>
      <c r="V36" s="99">
        <v>300</v>
      </c>
      <c r="W36" s="99">
        <v>300</v>
      </c>
      <c r="X36" s="99">
        <v>300</v>
      </c>
      <c r="Y36" s="99">
        <v>300</v>
      </c>
      <c r="Z36" s="100"/>
      <c r="AA36" s="79">
        <f t="shared" si="5"/>
        <v>7110</v>
      </c>
    </row>
    <row r="37" spans="1:27" ht="24.95" customHeight="1" x14ac:dyDescent="0.2">
      <c r="A37" s="97" t="s">
        <v>30</v>
      </c>
      <c r="B37" s="98">
        <v>393.4</v>
      </c>
      <c r="C37" s="99">
        <v>517.1</v>
      </c>
      <c r="D37" s="99">
        <v>376.2</v>
      </c>
      <c r="E37" s="99">
        <v>319.3</v>
      </c>
      <c r="F37" s="99">
        <v>327</v>
      </c>
      <c r="G37" s="99">
        <v>176.5</v>
      </c>
      <c r="H37" s="99">
        <v>90.3</v>
      </c>
      <c r="I37" s="99"/>
      <c r="J37" s="99"/>
      <c r="K37" s="99"/>
      <c r="L37" s="99">
        <v>70.099999999999994</v>
      </c>
      <c r="M37" s="99">
        <v>900</v>
      </c>
      <c r="N37" s="99">
        <v>900</v>
      </c>
      <c r="O37" s="99">
        <v>900</v>
      </c>
      <c r="P37" s="99">
        <v>900</v>
      </c>
      <c r="Q37" s="99">
        <v>900</v>
      </c>
      <c r="R37" s="99">
        <v>728.1</v>
      </c>
      <c r="S37" s="99">
        <v>900</v>
      </c>
      <c r="T37" s="99">
        <v>549.1</v>
      </c>
      <c r="U37" s="99">
        <v>570.29999999999995</v>
      </c>
      <c r="V37" s="99">
        <v>129.9</v>
      </c>
      <c r="W37" s="99">
        <v>134.19999999999999</v>
      </c>
      <c r="X37" s="99">
        <v>213.8</v>
      </c>
      <c r="Y37" s="99">
        <v>160.19999999999999</v>
      </c>
      <c r="Z37" s="100"/>
      <c r="AA37" s="79">
        <f t="shared" si="5"/>
        <v>10155.5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49</v>
      </c>
      <c r="M38" s="99">
        <v>11</v>
      </c>
      <c r="N38" s="99">
        <v>11</v>
      </c>
      <c r="O38" s="99">
        <v>11</v>
      </c>
      <c r="P38" s="99">
        <v>38</v>
      </c>
      <c r="Q38" s="99">
        <v>59</v>
      </c>
      <c r="R38" s="99">
        <v>22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1051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963.4</v>
      </c>
      <c r="C40" s="88">
        <f t="shared" si="6"/>
        <v>1121.0999999999999</v>
      </c>
      <c r="D40" s="88">
        <f t="shared" si="6"/>
        <v>1016.2</v>
      </c>
      <c r="E40" s="88">
        <f t="shared" si="6"/>
        <v>959.3</v>
      </c>
      <c r="F40" s="88">
        <f t="shared" si="6"/>
        <v>967</v>
      </c>
      <c r="G40" s="88">
        <f t="shared" si="6"/>
        <v>826.5</v>
      </c>
      <c r="H40" s="88">
        <f t="shared" si="6"/>
        <v>740.3</v>
      </c>
      <c r="I40" s="88">
        <f t="shared" si="6"/>
        <v>645</v>
      </c>
      <c r="J40" s="88">
        <f t="shared" si="6"/>
        <v>595</v>
      </c>
      <c r="K40" s="88">
        <f t="shared" si="6"/>
        <v>436</v>
      </c>
      <c r="L40" s="88">
        <f t="shared" si="6"/>
        <v>459.1</v>
      </c>
      <c r="M40" s="88">
        <f t="shared" si="6"/>
        <v>1274</v>
      </c>
      <c r="N40" s="88">
        <f t="shared" si="6"/>
        <v>1269</v>
      </c>
      <c r="O40" s="88">
        <f t="shared" si="6"/>
        <v>1269</v>
      </c>
      <c r="P40" s="88">
        <f t="shared" si="6"/>
        <v>1324.7350000000001</v>
      </c>
      <c r="Q40" s="88">
        <f t="shared" si="6"/>
        <v>1356</v>
      </c>
      <c r="R40" s="88">
        <f t="shared" si="6"/>
        <v>1171.0999999999999</v>
      </c>
      <c r="S40" s="88">
        <f t="shared" si="6"/>
        <v>1378</v>
      </c>
      <c r="T40" s="88">
        <f t="shared" si="6"/>
        <v>1189.0999999999999</v>
      </c>
      <c r="U40" s="88">
        <f t="shared" si="6"/>
        <v>1220.3</v>
      </c>
      <c r="V40" s="88">
        <f t="shared" si="6"/>
        <v>779.9</v>
      </c>
      <c r="W40" s="88">
        <f t="shared" si="6"/>
        <v>769.2</v>
      </c>
      <c r="X40" s="88">
        <f t="shared" si="6"/>
        <v>820.8</v>
      </c>
      <c r="Y40" s="88">
        <f t="shared" si="6"/>
        <v>715.2</v>
      </c>
      <c r="Z40" s="89" t="str">
        <f t="shared" si="6"/>
        <v/>
      </c>
      <c r="AA40" s="90">
        <f t="shared" si="5"/>
        <v>23265.235000000001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393.4</v>
      </c>
      <c r="C45" s="99">
        <v>517.1</v>
      </c>
      <c r="D45" s="99">
        <v>376.2</v>
      </c>
      <c r="E45" s="99">
        <v>319.3</v>
      </c>
      <c r="F45" s="99">
        <v>327</v>
      </c>
      <c r="G45" s="99">
        <v>176.5</v>
      </c>
      <c r="H45" s="99">
        <v>90.3</v>
      </c>
      <c r="I45" s="99"/>
      <c r="J45" s="99"/>
      <c r="K45" s="99"/>
      <c r="L45" s="99">
        <v>70.099999999999994</v>
      </c>
      <c r="M45" s="99">
        <v>900</v>
      </c>
      <c r="N45" s="99">
        <v>900</v>
      </c>
      <c r="O45" s="99">
        <v>900</v>
      </c>
      <c r="P45" s="99">
        <v>900</v>
      </c>
      <c r="Q45" s="99">
        <v>900</v>
      </c>
      <c r="R45" s="99">
        <v>728.1</v>
      </c>
      <c r="S45" s="99">
        <v>900</v>
      </c>
      <c r="T45" s="99">
        <v>549.1</v>
      </c>
      <c r="U45" s="99">
        <v>570.29999999999995</v>
      </c>
      <c r="V45" s="99">
        <v>129.9</v>
      </c>
      <c r="W45" s="99">
        <v>134.19999999999999</v>
      </c>
      <c r="X45" s="99">
        <v>213.8</v>
      </c>
      <c r="Y45" s="99">
        <v>160.19999999999999</v>
      </c>
      <c r="Z45" s="100"/>
      <c r="AA45" s="79">
        <f t="shared" si="7"/>
        <v>10155.5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393.4</v>
      </c>
      <c r="C49" s="88">
        <f t="shared" ref="C49:Z49" si="8">IF(LEN(C$2)&gt;0,SUM(C43:C48),"")</f>
        <v>517.1</v>
      </c>
      <c r="D49" s="88">
        <f t="shared" si="8"/>
        <v>376.2</v>
      </c>
      <c r="E49" s="88">
        <f t="shared" si="8"/>
        <v>319.3</v>
      </c>
      <c r="F49" s="88">
        <f t="shared" si="8"/>
        <v>327</v>
      </c>
      <c r="G49" s="88">
        <f t="shared" si="8"/>
        <v>176.5</v>
      </c>
      <c r="H49" s="88">
        <f t="shared" si="8"/>
        <v>90.3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70.099999999999994</v>
      </c>
      <c r="M49" s="88">
        <f t="shared" si="8"/>
        <v>900</v>
      </c>
      <c r="N49" s="88">
        <f t="shared" si="8"/>
        <v>900</v>
      </c>
      <c r="O49" s="88">
        <f t="shared" si="8"/>
        <v>900</v>
      </c>
      <c r="P49" s="88">
        <f t="shared" si="8"/>
        <v>900</v>
      </c>
      <c r="Q49" s="88">
        <f t="shared" si="8"/>
        <v>900</v>
      </c>
      <c r="R49" s="88">
        <f t="shared" si="8"/>
        <v>728.1</v>
      </c>
      <c r="S49" s="88">
        <f t="shared" si="8"/>
        <v>900</v>
      </c>
      <c r="T49" s="88">
        <f t="shared" si="8"/>
        <v>549.1</v>
      </c>
      <c r="U49" s="88">
        <f t="shared" si="8"/>
        <v>570.29999999999995</v>
      </c>
      <c r="V49" s="88">
        <f t="shared" si="8"/>
        <v>129.9</v>
      </c>
      <c r="W49" s="88">
        <f t="shared" si="8"/>
        <v>134.19999999999999</v>
      </c>
      <c r="X49" s="88">
        <f t="shared" si="8"/>
        <v>213.8</v>
      </c>
      <c r="Y49" s="88">
        <f t="shared" si="8"/>
        <v>160.19999999999999</v>
      </c>
      <c r="Z49" s="89" t="str">
        <f t="shared" si="8"/>
        <v/>
      </c>
      <c r="AA49" s="90">
        <f t="shared" si="7"/>
        <v>10155.5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4696.8189999999995</v>
      </c>
      <c r="C52" s="88">
        <f t="shared" si="10"/>
        <v>4523.7260000000006</v>
      </c>
      <c r="D52" s="88">
        <f t="shared" si="10"/>
        <v>4395.2510000000002</v>
      </c>
      <c r="E52" s="88">
        <f t="shared" si="10"/>
        <v>4367.2150000000001</v>
      </c>
      <c r="F52" s="88">
        <f t="shared" si="10"/>
        <v>4433.759</v>
      </c>
      <c r="G52" s="88">
        <f t="shared" si="10"/>
        <v>4859.6040000000003</v>
      </c>
      <c r="H52" s="88">
        <f t="shared" si="10"/>
        <v>5467.1710000000003</v>
      </c>
      <c r="I52" s="88">
        <f t="shared" si="10"/>
        <v>6097.6750000000002</v>
      </c>
      <c r="J52" s="88">
        <f t="shared" si="10"/>
        <v>6773.6</v>
      </c>
      <c r="K52" s="88">
        <f t="shared" si="10"/>
        <v>6683.0390000000007</v>
      </c>
      <c r="L52" s="88">
        <f t="shared" si="10"/>
        <v>6858.4390000000003</v>
      </c>
      <c r="M52" s="88">
        <f t="shared" si="10"/>
        <v>7150.7199999999993</v>
      </c>
      <c r="N52" s="88">
        <f t="shared" si="10"/>
        <v>7152.380000000001</v>
      </c>
      <c r="O52" s="88">
        <f t="shared" si="10"/>
        <v>6964.8829999999998</v>
      </c>
      <c r="P52" s="88">
        <f t="shared" si="10"/>
        <v>6660.371000000001</v>
      </c>
      <c r="Q52" s="88">
        <f t="shared" si="10"/>
        <v>6390.3199999999988</v>
      </c>
      <c r="R52" s="88">
        <f t="shared" si="10"/>
        <v>5997.2440000000006</v>
      </c>
      <c r="S52" s="88">
        <f t="shared" si="10"/>
        <v>5919.8189999999995</v>
      </c>
      <c r="T52" s="88">
        <f t="shared" si="10"/>
        <v>6204.6689999999999</v>
      </c>
      <c r="U52" s="88">
        <f t="shared" si="10"/>
        <v>6616.4479999999994</v>
      </c>
      <c r="V52" s="88">
        <f t="shared" si="10"/>
        <v>6354.954999999999</v>
      </c>
      <c r="W52" s="88">
        <f t="shared" si="10"/>
        <v>5790.1929999999993</v>
      </c>
      <c r="X52" s="88">
        <f t="shared" si="10"/>
        <v>5398.6010000000006</v>
      </c>
      <c r="Y52" s="88">
        <f t="shared" si="10"/>
        <v>4898.4639999999999</v>
      </c>
      <c r="Z52" s="89" t="str">
        <f t="shared" si="10"/>
        <v/>
      </c>
      <c r="AA52" s="104">
        <f>SUM(B52:Z52)</f>
        <v>140655.36500000002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4696.8180000000011</v>
      </c>
      <c r="C4" s="18">
        <v>4523.7160000000013</v>
      </c>
      <c r="D4" s="18">
        <v>4395.2630000000008</v>
      </c>
      <c r="E4" s="18">
        <v>4367.2480000000005</v>
      </c>
      <c r="F4" s="18">
        <v>4433.7709999999997</v>
      </c>
      <c r="G4" s="18">
        <v>4859.5740000000005</v>
      </c>
      <c r="H4" s="18">
        <v>5467.134</v>
      </c>
      <c r="I4" s="18">
        <v>6097.6259999999993</v>
      </c>
      <c r="J4" s="18">
        <v>6773.6100000000024</v>
      </c>
      <c r="K4" s="18">
        <v>6683.0659999999998</v>
      </c>
      <c r="L4" s="18">
        <v>6858.4230000000007</v>
      </c>
      <c r="M4" s="18">
        <v>7150.72</v>
      </c>
      <c r="N4" s="18">
        <v>7152.38</v>
      </c>
      <c r="O4" s="18">
        <v>6964.8830000000007</v>
      </c>
      <c r="P4" s="18">
        <v>6660.3710000000001</v>
      </c>
      <c r="Q4" s="18">
        <v>6390.32</v>
      </c>
      <c r="R4" s="18">
        <v>5997.2830000000004</v>
      </c>
      <c r="S4" s="18">
        <v>5919.8190000000004</v>
      </c>
      <c r="T4" s="18">
        <v>6204.6380000000008</v>
      </c>
      <c r="U4" s="18">
        <v>6616.4229999999998</v>
      </c>
      <c r="V4" s="18">
        <v>6354.9080000000004</v>
      </c>
      <c r="W4" s="18">
        <v>5790.1830000000018</v>
      </c>
      <c r="X4" s="18">
        <v>5398.612000000001</v>
      </c>
      <c r="Y4" s="18">
        <v>4898.4860000000017</v>
      </c>
      <c r="Z4" s="19"/>
      <c r="AA4" s="20">
        <f>SUM(B4:Z4)</f>
        <v>140655.27500000002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73.09</v>
      </c>
      <c r="C7" s="28">
        <v>76.64</v>
      </c>
      <c r="D7" s="28">
        <v>72.260000000000005</v>
      </c>
      <c r="E7" s="28">
        <v>72.05</v>
      </c>
      <c r="F7" s="28">
        <v>78.95</v>
      </c>
      <c r="G7" s="28">
        <v>102.82</v>
      </c>
      <c r="H7" s="28">
        <v>141.51</v>
      </c>
      <c r="I7" s="28">
        <v>165.94</v>
      </c>
      <c r="J7" s="28">
        <v>133.30000000000001</v>
      </c>
      <c r="K7" s="28">
        <v>79.11</v>
      </c>
      <c r="L7" s="28">
        <v>41.38</v>
      </c>
      <c r="M7" s="28">
        <v>6.98</v>
      </c>
      <c r="N7" s="28">
        <v>7.62</v>
      </c>
      <c r="O7" s="28">
        <v>7.75</v>
      </c>
      <c r="P7" s="28">
        <v>34.659999999999997</v>
      </c>
      <c r="Q7" s="28">
        <v>98.75</v>
      </c>
      <c r="R7" s="28">
        <v>43.96</v>
      </c>
      <c r="S7" s="28">
        <v>111.89</v>
      </c>
      <c r="T7" s="28">
        <v>146.51</v>
      </c>
      <c r="U7" s="28">
        <v>195.91</v>
      </c>
      <c r="V7" s="28">
        <v>185.07</v>
      </c>
      <c r="W7" s="28">
        <v>143.87</v>
      </c>
      <c r="X7" s="28">
        <v>115.56</v>
      </c>
      <c r="Y7" s="28">
        <v>106.49</v>
      </c>
      <c r="Z7" s="29"/>
      <c r="AA7" s="30">
        <f>IF(SUM(B7:Z7)&lt;&gt;0,AVERAGEIF(B7:Z7,"&lt;&gt;"""),"")</f>
        <v>93.419583333333321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13.997999999999999</v>
      </c>
      <c r="H14" s="57">
        <v>11.585000000000001</v>
      </c>
      <c r="I14" s="57">
        <v>2.91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11.272</v>
      </c>
      <c r="U14" s="57">
        <v>13.989000000000001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179.75400000000002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13.997999999999999</v>
      </c>
      <c r="H16" s="62">
        <f t="shared" si="1"/>
        <v>11.585000000000001</v>
      </c>
      <c r="I16" s="62">
        <f t="shared" si="1"/>
        <v>2.91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11.272</v>
      </c>
      <c r="U16" s="62">
        <f t="shared" si="1"/>
        <v>13.989000000000001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179.75400000000002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874.8309999999999</v>
      </c>
      <c r="C19" s="72">
        <v>898.23500000000001</v>
      </c>
      <c r="D19" s="72">
        <v>933.94400000000007</v>
      </c>
      <c r="E19" s="72">
        <v>935.70499999999993</v>
      </c>
      <c r="F19" s="72">
        <v>928.54399999999998</v>
      </c>
      <c r="G19" s="72">
        <v>917.71</v>
      </c>
      <c r="H19" s="72">
        <v>904.08699999999999</v>
      </c>
      <c r="I19" s="72">
        <v>763.529</v>
      </c>
      <c r="J19" s="72">
        <v>789.36700000000008</v>
      </c>
      <c r="K19" s="72">
        <v>798.34499999999991</v>
      </c>
      <c r="L19" s="72">
        <v>764.7940000000001</v>
      </c>
      <c r="M19" s="72">
        <v>791.49700000000007</v>
      </c>
      <c r="N19" s="72">
        <v>773.98</v>
      </c>
      <c r="O19" s="72">
        <v>767.95500000000004</v>
      </c>
      <c r="P19" s="72">
        <v>793.19799999999998</v>
      </c>
      <c r="Q19" s="72">
        <v>804.779</v>
      </c>
      <c r="R19" s="72">
        <v>752.62299999999993</v>
      </c>
      <c r="S19" s="72">
        <v>753.73599999999988</v>
      </c>
      <c r="T19" s="72">
        <v>720.15800000000002</v>
      </c>
      <c r="U19" s="72">
        <v>738.928</v>
      </c>
      <c r="V19" s="72">
        <v>751.13000000000011</v>
      </c>
      <c r="W19" s="72">
        <v>764.12</v>
      </c>
      <c r="X19" s="72">
        <v>827.923</v>
      </c>
      <c r="Y19" s="72">
        <v>876.17399999999998</v>
      </c>
      <c r="Z19" s="73"/>
      <c r="AA19" s="74">
        <f t="shared" ref="AA19:AA25" si="2">SUM(B19:Z19)</f>
        <v>19625.291999999998</v>
      </c>
    </row>
    <row r="20" spans="1:27" ht="24.95" customHeight="1" x14ac:dyDescent="0.2">
      <c r="A20" s="75" t="s">
        <v>15</v>
      </c>
      <c r="B20" s="76">
        <v>1063.8999999999999</v>
      </c>
      <c r="C20" s="77">
        <v>1046.2490000000003</v>
      </c>
      <c r="D20" s="77">
        <v>1034.576</v>
      </c>
      <c r="E20" s="77">
        <v>1041.3140000000001</v>
      </c>
      <c r="F20" s="77">
        <v>1083.298</v>
      </c>
      <c r="G20" s="77">
        <v>1213.24</v>
      </c>
      <c r="H20" s="77">
        <v>1395.8519999999999</v>
      </c>
      <c r="I20" s="77">
        <v>1510.7610000000004</v>
      </c>
      <c r="J20" s="77">
        <v>1554.9770000000001</v>
      </c>
      <c r="K20" s="77">
        <v>1539.25</v>
      </c>
      <c r="L20" s="77">
        <v>1523.1039999999998</v>
      </c>
      <c r="M20" s="77">
        <v>1566.029</v>
      </c>
      <c r="N20" s="77">
        <v>1577.22</v>
      </c>
      <c r="O20" s="77">
        <v>1551.6110000000003</v>
      </c>
      <c r="P20" s="77">
        <v>1485.5140000000001</v>
      </c>
      <c r="Q20" s="77">
        <v>1431.374</v>
      </c>
      <c r="R20" s="77">
        <v>1446.0019999999997</v>
      </c>
      <c r="S20" s="77">
        <v>1388.5030000000004</v>
      </c>
      <c r="T20" s="77">
        <v>1379.5299999999997</v>
      </c>
      <c r="U20" s="77">
        <v>1334.953</v>
      </c>
      <c r="V20" s="77">
        <v>1245.047</v>
      </c>
      <c r="W20" s="77">
        <v>1104.3889999999999</v>
      </c>
      <c r="X20" s="77">
        <v>1108.7260000000001</v>
      </c>
      <c r="Y20" s="77">
        <v>1062.9549999999997</v>
      </c>
      <c r="Z20" s="78"/>
      <c r="AA20" s="79">
        <f t="shared" si="2"/>
        <v>31688.373999999996</v>
      </c>
    </row>
    <row r="21" spans="1:27" ht="24.95" customHeight="1" x14ac:dyDescent="0.2">
      <c r="A21" s="75" t="s">
        <v>16</v>
      </c>
      <c r="B21" s="80">
        <v>2285.0870000000004</v>
      </c>
      <c r="C21" s="81">
        <v>2180.732</v>
      </c>
      <c r="D21" s="81">
        <v>2079.7430000000004</v>
      </c>
      <c r="E21" s="81">
        <v>2051.7289999999998</v>
      </c>
      <c r="F21" s="81">
        <v>2097.9289999999996</v>
      </c>
      <c r="G21" s="81">
        <v>2384.1260000000002</v>
      </c>
      <c r="H21" s="81">
        <v>2740.11</v>
      </c>
      <c r="I21" s="81">
        <v>3089.3259999999996</v>
      </c>
      <c r="J21" s="81">
        <v>3336.2659999999996</v>
      </c>
      <c r="K21" s="81">
        <v>3470.7709999999997</v>
      </c>
      <c r="L21" s="81">
        <v>3531.5249999999996</v>
      </c>
      <c r="M21" s="81">
        <v>3697.1939999999995</v>
      </c>
      <c r="N21" s="81">
        <v>3697.6799999999994</v>
      </c>
      <c r="O21" s="81">
        <v>3563.817</v>
      </c>
      <c r="P21" s="81">
        <v>3344.8939999999998</v>
      </c>
      <c r="Q21" s="81">
        <v>3192.6669999999999</v>
      </c>
      <c r="R21" s="81">
        <v>3210.6580000000004</v>
      </c>
      <c r="S21" s="81">
        <v>3233.5799999999995</v>
      </c>
      <c r="T21" s="81">
        <v>3456.6779999999999</v>
      </c>
      <c r="U21" s="81">
        <v>3842.0529999999999</v>
      </c>
      <c r="V21" s="81">
        <v>3693.2309999999993</v>
      </c>
      <c r="W21" s="81">
        <v>3350.6740000000004</v>
      </c>
      <c r="X21" s="81">
        <v>2997.4629999999997</v>
      </c>
      <c r="Y21" s="81">
        <v>2542.857</v>
      </c>
      <c r="Z21" s="78"/>
      <c r="AA21" s="79">
        <f t="shared" si="2"/>
        <v>73070.790000000023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345</v>
      </c>
      <c r="M22" s="81">
        <v>345</v>
      </c>
      <c r="N22" s="81">
        <v>345</v>
      </c>
      <c r="O22" s="81">
        <v>345</v>
      </c>
      <c r="P22" s="81">
        <v>345</v>
      </c>
      <c r="Q22" s="81">
        <v>345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2070</v>
      </c>
    </row>
    <row r="23" spans="1:27" ht="24.95" customHeight="1" x14ac:dyDescent="0.2">
      <c r="A23" s="85" t="s">
        <v>18</v>
      </c>
      <c r="B23" s="77">
        <v>94</v>
      </c>
      <c r="C23" s="77">
        <v>90.5</v>
      </c>
      <c r="D23" s="77">
        <v>90</v>
      </c>
      <c r="E23" s="77">
        <v>90.5</v>
      </c>
      <c r="F23" s="77">
        <v>94</v>
      </c>
      <c r="G23" s="77">
        <v>102.5</v>
      </c>
      <c r="H23" s="77">
        <v>146.5</v>
      </c>
      <c r="I23" s="77">
        <v>140.5</v>
      </c>
      <c r="J23" s="77">
        <v>122</v>
      </c>
      <c r="K23" s="77">
        <v>72</v>
      </c>
      <c r="L23" s="77">
        <v>62</v>
      </c>
      <c r="M23" s="77">
        <v>59</v>
      </c>
      <c r="N23" s="77">
        <v>60.5</v>
      </c>
      <c r="O23" s="77">
        <v>61.5</v>
      </c>
      <c r="P23" s="77">
        <v>74.5</v>
      </c>
      <c r="Q23" s="77">
        <v>92.5</v>
      </c>
      <c r="R23" s="77">
        <v>119</v>
      </c>
      <c r="S23" s="77">
        <v>150</v>
      </c>
      <c r="T23" s="77">
        <v>224</v>
      </c>
      <c r="U23" s="77">
        <v>238.5</v>
      </c>
      <c r="V23" s="77">
        <v>218.5</v>
      </c>
      <c r="W23" s="77">
        <v>169</v>
      </c>
      <c r="X23" s="77">
        <v>138.5</v>
      </c>
      <c r="Y23" s="77">
        <v>120.5</v>
      </c>
      <c r="Z23" s="77"/>
      <c r="AA23" s="79">
        <f t="shared" si="2"/>
        <v>2830.5</v>
      </c>
    </row>
    <row r="24" spans="1:27" ht="24.95" customHeight="1" x14ac:dyDescent="0.2">
      <c r="A24" s="85" t="s">
        <v>19</v>
      </c>
      <c r="B24" s="77">
        <v>213</v>
      </c>
      <c r="C24" s="77">
        <v>208</v>
      </c>
      <c r="D24" s="77">
        <v>204</v>
      </c>
      <c r="E24" s="77">
        <v>204</v>
      </c>
      <c r="F24" s="77">
        <v>210</v>
      </c>
      <c r="G24" s="77">
        <v>228.00000000000003</v>
      </c>
      <c r="H24" s="77">
        <v>269.00000000000006</v>
      </c>
      <c r="I24" s="77">
        <v>309.00000000000006</v>
      </c>
      <c r="J24" s="77">
        <v>343.99999999999994</v>
      </c>
      <c r="K24" s="77">
        <v>351</v>
      </c>
      <c r="L24" s="77">
        <v>343.99999999999994</v>
      </c>
      <c r="M24" s="77">
        <v>336</v>
      </c>
      <c r="N24" s="77">
        <v>332</v>
      </c>
      <c r="O24" s="77">
        <v>319</v>
      </c>
      <c r="P24" s="77">
        <v>302.99999999999994</v>
      </c>
      <c r="Q24" s="77">
        <v>294</v>
      </c>
      <c r="R24" s="77">
        <v>292</v>
      </c>
      <c r="S24" s="77">
        <v>306</v>
      </c>
      <c r="T24" s="77">
        <v>331</v>
      </c>
      <c r="U24" s="77">
        <v>368</v>
      </c>
      <c r="V24" s="77">
        <v>353</v>
      </c>
      <c r="W24" s="77">
        <v>317.99999999999994</v>
      </c>
      <c r="X24" s="77">
        <v>280</v>
      </c>
      <c r="Y24" s="77">
        <v>248</v>
      </c>
      <c r="Z24" s="77"/>
      <c r="AA24" s="79">
        <f t="shared" si="2"/>
        <v>6964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4530.8180000000002</v>
      </c>
      <c r="C26" s="88">
        <f t="shared" ref="C26:Z26" si="3">IF(LEN(C$2)&gt;0,SUM(C19:C25),"")</f>
        <v>4423.7160000000003</v>
      </c>
      <c r="D26" s="88">
        <f t="shared" si="3"/>
        <v>4342.2630000000008</v>
      </c>
      <c r="E26" s="88">
        <f t="shared" si="3"/>
        <v>4323.2479999999996</v>
      </c>
      <c r="F26" s="88">
        <f t="shared" si="3"/>
        <v>4413.7709999999997</v>
      </c>
      <c r="G26" s="88">
        <f t="shared" si="3"/>
        <v>4845.576</v>
      </c>
      <c r="H26" s="88">
        <f t="shared" si="3"/>
        <v>5455.549</v>
      </c>
      <c r="I26" s="88">
        <f t="shared" si="3"/>
        <v>5813.116</v>
      </c>
      <c r="J26" s="88">
        <f t="shared" si="3"/>
        <v>6146.61</v>
      </c>
      <c r="K26" s="88">
        <f t="shared" si="3"/>
        <v>6231.366</v>
      </c>
      <c r="L26" s="88">
        <f t="shared" si="3"/>
        <v>6570.4229999999998</v>
      </c>
      <c r="M26" s="88">
        <f t="shared" si="3"/>
        <v>6794.7199999999993</v>
      </c>
      <c r="N26" s="88">
        <f t="shared" si="3"/>
        <v>6786.3799999999992</v>
      </c>
      <c r="O26" s="88">
        <f t="shared" si="3"/>
        <v>6608.8829999999998</v>
      </c>
      <c r="P26" s="88">
        <f t="shared" si="3"/>
        <v>6346.1059999999998</v>
      </c>
      <c r="Q26" s="88">
        <f t="shared" si="3"/>
        <v>6160.32</v>
      </c>
      <c r="R26" s="88">
        <f t="shared" si="3"/>
        <v>5820.2829999999994</v>
      </c>
      <c r="S26" s="88">
        <f t="shared" si="3"/>
        <v>5831.8189999999995</v>
      </c>
      <c r="T26" s="88">
        <f t="shared" si="3"/>
        <v>6111.366</v>
      </c>
      <c r="U26" s="88">
        <f t="shared" si="3"/>
        <v>6522.4339999999993</v>
      </c>
      <c r="V26" s="88">
        <f t="shared" si="3"/>
        <v>6260.9079999999994</v>
      </c>
      <c r="W26" s="88">
        <f t="shared" si="3"/>
        <v>5706.1830000000009</v>
      </c>
      <c r="X26" s="88">
        <f t="shared" si="3"/>
        <v>5352.6120000000001</v>
      </c>
      <c r="Y26" s="88">
        <f t="shared" si="3"/>
        <v>4850.4859999999999</v>
      </c>
      <c r="Z26" s="89" t="str">
        <f t="shared" si="3"/>
        <v/>
      </c>
      <c r="AA26" s="90">
        <f>SUM(AA19:AA25)</f>
        <v>136248.95600000001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349</v>
      </c>
      <c r="C29" s="72">
        <v>340.5</v>
      </c>
      <c r="D29" s="72">
        <v>336</v>
      </c>
      <c r="E29" s="72">
        <v>336.5</v>
      </c>
      <c r="F29" s="72">
        <v>346</v>
      </c>
      <c r="G29" s="72">
        <v>372.5</v>
      </c>
      <c r="H29" s="72">
        <v>457.5</v>
      </c>
      <c r="I29" s="72">
        <v>501.5</v>
      </c>
      <c r="J29" s="72">
        <v>518</v>
      </c>
      <c r="K29" s="72">
        <v>525</v>
      </c>
      <c r="L29" s="72">
        <v>508</v>
      </c>
      <c r="M29" s="72">
        <v>506</v>
      </c>
      <c r="N29" s="72">
        <v>503.5</v>
      </c>
      <c r="O29" s="72">
        <v>491.5</v>
      </c>
      <c r="P29" s="72">
        <v>468.5</v>
      </c>
      <c r="Q29" s="72">
        <v>477.5</v>
      </c>
      <c r="R29" s="72">
        <v>483</v>
      </c>
      <c r="S29" s="72">
        <v>528</v>
      </c>
      <c r="T29" s="72">
        <v>597</v>
      </c>
      <c r="U29" s="72">
        <v>648.5</v>
      </c>
      <c r="V29" s="72">
        <v>613.5</v>
      </c>
      <c r="W29" s="72">
        <v>529</v>
      </c>
      <c r="X29" s="72">
        <v>460.5</v>
      </c>
      <c r="Y29" s="72">
        <v>410.5</v>
      </c>
      <c r="Z29" s="73"/>
      <c r="AA29" s="74">
        <f>SUM(B29:Z29)</f>
        <v>11307.5</v>
      </c>
    </row>
    <row r="30" spans="1:27" ht="24.95" customHeight="1" x14ac:dyDescent="0.2">
      <c r="A30" s="75" t="s">
        <v>24</v>
      </c>
      <c r="B30" s="76">
        <v>4347.8180000000002</v>
      </c>
      <c r="C30" s="77">
        <v>4183.2160000000003</v>
      </c>
      <c r="D30" s="77">
        <v>4059.2629999999999</v>
      </c>
      <c r="E30" s="77">
        <v>4030.748</v>
      </c>
      <c r="F30" s="77">
        <v>4087.7710000000002</v>
      </c>
      <c r="G30" s="77">
        <v>4487.0739999999996</v>
      </c>
      <c r="H30" s="77">
        <v>5009.634</v>
      </c>
      <c r="I30" s="77">
        <v>5314.5259999999998</v>
      </c>
      <c r="J30" s="77">
        <v>5674.61</v>
      </c>
      <c r="K30" s="77">
        <v>5916.366</v>
      </c>
      <c r="L30" s="77">
        <v>6350.4229999999998</v>
      </c>
      <c r="M30" s="77">
        <v>6644.72</v>
      </c>
      <c r="N30" s="77">
        <v>6648.88</v>
      </c>
      <c r="O30" s="77">
        <v>6473.3829999999998</v>
      </c>
      <c r="P30" s="77">
        <v>6191.8710000000001</v>
      </c>
      <c r="Q30" s="77">
        <v>5912.82</v>
      </c>
      <c r="R30" s="77">
        <v>5514.2830000000004</v>
      </c>
      <c r="S30" s="77">
        <v>5391.8190000000004</v>
      </c>
      <c r="T30" s="77">
        <v>5607.6379999999999</v>
      </c>
      <c r="U30" s="77">
        <v>5967.9229999999998</v>
      </c>
      <c r="V30" s="77">
        <v>5741.4080000000004</v>
      </c>
      <c r="W30" s="77">
        <v>5261.183</v>
      </c>
      <c r="X30" s="77">
        <v>4938.1120000000001</v>
      </c>
      <c r="Y30" s="77">
        <v>4487.9859999999999</v>
      </c>
      <c r="Z30" s="78"/>
      <c r="AA30" s="79">
        <f>SUM(B30:Z30)</f>
        <v>128243.47499999999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4696.8180000000002</v>
      </c>
      <c r="C32" s="62">
        <f t="shared" ref="C32:Z32" si="4">IF(LEN(C$2)&gt;0,SUM(C29:C31),"")</f>
        <v>4523.7160000000003</v>
      </c>
      <c r="D32" s="62">
        <f t="shared" si="4"/>
        <v>4395.2629999999999</v>
      </c>
      <c r="E32" s="62">
        <f t="shared" si="4"/>
        <v>4367.2479999999996</v>
      </c>
      <c r="F32" s="62">
        <f t="shared" si="4"/>
        <v>4433.7710000000006</v>
      </c>
      <c r="G32" s="62">
        <f t="shared" si="4"/>
        <v>4859.5739999999996</v>
      </c>
      <c r="H32" s="62">
        <f t="shared" si="4"/>
        <v>5467.134</v>
      </c>
      <c r="I32" s="62">
        <f t="shared" si="4"/>
        <v>5816.0259999999998</v>
      </c>
      <c r="J32" s="62">
        <f t="shared" si="4"/>
        <v>6192.61</v>
      </c>
      <c r="K32" s="62">
        <f t="shared" si="4"/>
        <v>6441.366</v>
      </c>
      <c r="L32" s="62">
        <f t="shared" si="4"/>
        <v>6858.4229999999998</v>
      </c>
      <c r="M32" s="62">
        <f t="shared" si="4"/>
        <v>7150.72</v>
      </c>
      <c r="N32" s="62">
        <f t="shared" si="4"/>
        <v>7152.38</v>
      </c>
      <c r="O32" s="62">
        <f t="shared" si="4"/>
        <v>6964.8829999999998</v>
      </c>
      <c r="P32" s="62">
        <f t="shared" si="4"/>
        <v>6660.3710000000001</v>
      </c>
      <c r="Q32" s="62">
        <f t="shared" si="4"/>
        <v>6390.32</v>
      </c>
      <c r="R32" s="62">
        <f t="shared" si="4"/>
        <v>5997.2830000000004</v>
      </c>
      <c r="S32" s="62">
        <f t="shared" si="4"/>
        <v>5919.8190000000004</v>
      </c>
      <c r="T32" s="62">
        <f t="shared" si="4"/>
        <v>6204.6379999999999</v>
      </c>
      <c r="U32" s="62">
        <f t="shared" si="4"/>
        <v>6616.4229999999998</v>
      </c>
      <c r="V32" s="62">
        <f t="shared" si="4"/>
        <v>6354.9080000000004</v>
      </c>
      <c r="W32" s="62">
        <f t="shared" si="4"/>
        <v>5790.183</v>
      </c>
      <c r="X32" s="62">
        <f t="shared" si="4"/>
        <v>5398.6120000000001</v>
      </c>
      <c r="Y32" s="62">
        <f t="shared" si="4"/>
        <v>4898.4859999999999</v>
      </c>
      <c r="Z32" s="63" t="str">
        <f t="shared" si="4"/>
        <v/>
      </c>
      <c r="AA32" s="64">
        <f>SUM(AA29:AA31)</f>
        <v>139550.97499999998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75</v>
      </c>
      <c r="C35" s="95">
        <v>41</v>
      </c>
      <c r="D35" s="95">
        <v>9</v>
      </c>
      <c r="E35" s="95"/>
      <c r="F35" s="95">
        <v>6</v>
      </c>
      <c r="G35" s="95"/>
      <c r="H35" s="95"/>
      <c r="I35" s="95"/>
      <c r="J35" s="95">
        <v>1</v>
      </c>
      <c r="K35" s="95">
        <v>118</v>
      </c>
      <c r="L35" s="95">
        <v>140</v>
      </c>
      <c r="M35" s="95">
        <v>137</v>
      </c>
      <c r="N35" s="95">
        <v>117</v>
      </c>
      <c r="O35" s="95">
        <v>107</v>
      </c>
      <c r="P35" s="95">
        <v>107</v>
      </c>
      <c r="Q35" s="95">
        <v>138</v>
      </c>
      <c r="R35" s="95">
        <v>63</v>
      </c>
      <c r="S35" s="95">
        <v>30</v>
      </c>
      <c r="T35" s="95"/>
      <c r="U35" s="95"/>
      <c r="V35" s="95"/>
      <c r="W35" s="95"/>
      <c r="X35" s="95"/>
      <c r="Y35" s="95">
        <v>10</v>
      </c>
      <c r="Z35" s="96"/>
      <c r="AA35" s="74">
        <f t="shared" ref="AA35:AA40" si="5">SUM(B35:Z35)</f>
        <v>1099</v>
      </c>
    </row>
    <row r="36" spans="1:27" ht="24.95" customHeight="1" x14ac:dyDescent="0.2">
      <c r="A36" s="97" t="s">
        <v>42</v>
      </c>
      <c r="B36" s="98">
        <v>47</v>
      </c>
      <c r="C36" s="99">
        <v>15</v>
      </c>
      <c r="D36" s="99"/>
      <c r="E36" s="99"/>
      <c r="F36" s="99"/>
      <c r="G36" s="99"/>
      <c r="H36" s="99"/>
      <c r="I36" s="99"/>
      <c r="J36" s="99">
        <v>45</v>
      </c>
      <c r="K36" s="99">
        <v>92</v>
      </c>
      <c r="L36" s="99">
        <v>88</v>
      </c>
      <c r="M36" s="99">
        <v>108</v>
      </c>
      <c r="N36" s="99">
        <v>138</v>
      </c>
      <c r="O36" s="99">
        <v>138</v>
      </c>
      <c r="P36" s="99">
        <v>116.265</v>
      </c>
      <c r="Q36" s="99">
        <v>83</v>
      </c>
      <c r="R36" s="99">
        <v>62</v>
      </c>
      <c r="S36" s="99">
        <v>58</v>
      </c>
      <c r="T36" s="99">
        <v>82</v>
      </c>
      <c r="U36" s="99">
        <v>80</v>
      </c>
      <c r="V36" s="99">
        <v>80</v>
      </c>
      <c r="W36" s="99">
        <v>70</v>
      </c>
      <c r="X36" s="99">
        <v>32</v>
      </c>
      <c r="Y36" s="99">
        <v>24</v>
      </c>
      <c r="Z36" s="100"/>
      <c r="AA36" s="79">
        <f t="shared" si="5"/>
        <v>1358.2649999999999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281.60000000000002</v>
      </c>
      <c r="J37" s="99">
        <v>581</v>
      </c>
      <c r="K37" s="99">
        <v>241.7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1104.3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/>
      <c r="G38" s="99"/>
      <c r="H38" s="99"/>
      <c r="I38" s="99"/>
      <c r="J38" s="99"/>
      <c r="K38" s="99"/>
      <c r="L38" s="99">
        <v>60</v>
      </c>
      <c r="M38" s="99">
        <v>111</v>
      </c>
      <c r="N38" s="99">
        <v>111</v>
      </c>
      <c r="O38" s="99">
        <v>111</v>
      </c>
      <c r="P38" s="99">
        <v>91</v>
      </c>
      <c r="Q38" s="99">
        <v>9</v>
      </c>
      <c r="R38" s="99">
        <v>52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665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152</v>
      </c>
      <c r="C40" s="88">
        <f t="shared" ref="C40:Z40" si="6">IF(LEN(C$2)&gt;0,SUM(C35:C39),"")</f>
        <v>86</v>
      </c>
      <c r="D40" s="88">
        <f t="shared" si="6"/>
        <v>39</v>
      </c>
      <c r="E40" s="88">
        <f t="shared" si="6"/>
        <v>30</v>
      </c>
      <c r="F40" s="88">
        <f t="shared" si="6"/>
        <v>6</v>
      </c>
      <c r="G40" s="88">
        <f t="shared" si="6"/>
        <v>0</v>
      </c>
      <c r="H40" s="88">
        <f t="shared" si="6"/>
        <v>0</v>
      </c>
      <c r="I40" s="88">
        <f t="shared" si="6"/>
        <v>281.60000000000002</v>
      </c>
      <c r="J40" s="88">
        <f t="shared" si="6"/>
        <v>627</v>
      </c>
      <c r="K40" s="88">
        <f t="shared" si="6"/>
        <v>451.7</v>
      </c>
      <c r="L40" s="88">
        <f t="shared" si="6"/>
        <v>288</v>
      </c>
      <c r="M40" s="88">
        <f t="shared" si="6"/>
        <v>356</v>
      </c>
      <c r="N40" s="88">
        <f t="shared" si="6"/>
        <v>366</v>
      </c>
      <c r="O40" s="88">
        <f t="shared" si="6"/>
        <v>356</v>
      </c>
      <c r="P40" s="88">
        <f t="shared" si="6"/>
        <v>314.26499999999999</v>
      </c>
      <c r="Q40" s="88">
        <f t="shared" si="6"/>
        <v>230</v>
      </c>
      <c r="R40" s="88">
        <f t="shared" si="6"/>
        <v>177</v>
      </c>
      <c r="S40" s="88">
        <f t="shared" si="6"/>
        <v>88</v>
      </c>
      <c r="T40" s="88">
        <f t="shared" si="6"/>
        <v>82</v>
      </c>
      <c r="U40" s="88">
        <f t="shared" si="6"/>
        <v>80</v>
      </c>
      <c r="V40" s="88">
        <f t="shared" si="6"/>
        <v>80</v>
      </c>
      <c r="W40" s="88">
        <f t="shared" si="6"/>
        <v>70</v>
      </c>
      <c r="X40" s="88">
        <f t="shared" si="6"/>
        <v>32</v>
      </c>
      <c r="Y40" s="88">
        <f t="shared" si="6"/>
        <v>34</v>
      </c>
      <c r="Z40" s="89" t="str">
        <f t="shared" si="6"/>
        <v/>
      </c>
      <c r="AA40" s="90">
        <f t="shared" si="5"/>
        <v>4226.5650000000005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281.60000000000002</v>
      </c>
      <c r="J45" s="99">
        <v>581</v>
      </c>
      <c r="K45" s="99">
        <v>241.7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1104.3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107.5</v>
      </c>
      <c r="C48" s="99">
        <v>104.5</v>
      </c>
      <c r="D48" s="99">
        <v>104.5</v>
      </c>
      <c r="E48" s="99">
        <v>107.5</v>
      </c>
      <c r="F48" s="99">
        <v>115.5</v>
      </c>
      <c r="G48" s="99">
        <v>134.5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100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3324</v>
      </c>
    </row>
    <row r="49" spans="1:27" ht="30" customHeight="1" thickBot="1" x14ac:dyDescent="0.25">
      <c r="A49" s="86" t="s">
        <v>49</v>
      </c>
      <c r="B49" s="87">
        <f>IF(LEN(B$2)&gt;0,SUM(B43:B48),"")</f>
        <v>107.5</v>
      </c>
      <c r="C49" s="88">
        <f t="shared" ref="C49:Z49" si="8">IF(LEN(C$2)&gt;0,SUM(C43:C48),"")</f>
        <v>104.5</v>
      </c>
      <c r="D49" s="88">
        <f t="shared" si="8"/>
        <v>104.5</v>
      </c>
      <c r="E49" s="88">
        <f t="shared" si="8"/>
        <v>107.5</v>
      </c>
      <c r="F49" s="88">
        <f t="shared" si="8"/>
        <v>115.5</v>
      </c>
      <c r="G49" s="88">
        <f t="shared" si="8"/>
        <v>134.5</v>
      </c>
      <c r="H49" s="88">
        <f t="shared" si="8"/>
        <v>150</v>
      </c>
      <c r="I49" s="88">
        <f t="shared" si="8"/>
        <v>431.6</v>
      </c>
      <c r="J49" s="88">
        <f t="shared" si="8"/>
        <v>731</v>
      </c>
      <c r="K49" s="88">
        <f t="shared" si="8"/>
        <v>391.7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100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4428.2999999999993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4696.8180000000002</v>
      </c>
      <c r="C52" s="88">
        <f t="shared" ref="C52:Z52" si="10">IF(LEN(C$2)&gt;0,SUM(C10:C15)+C26+C40,"")</f>
        <v>4523.7160000000003</v>
      </c>
      <c r="D52" s="88">
        <f t="shared" si="10"/>
        <v>4395.2630000000008</v>
      </c>
      <c r="E52" s="88">
        <f t="shared" si="10"/>
        <v>4367.2479999999996</v>
      </c>
      <c r="F52" s="88">
        <f t="shared" si="10"/>
        <v>4433.7709999999997</v>
      </c>
      <c r="G52" s="88">
        <f t="shared" si="10"/>
        <v>4859.5739999999996</v>
      </c>
      <c r="H52" s="88">
        <f t="shared" si="10"/>
        <v>5467.134</v>
      </c>
      <c r="I52" s="88">
        <f t="shared" si="10"/>
        <v>6097.6260000000002</v>
      </c>
      <c r="J52" s="88">
        <f t="shared" si="10"/>
        <v>6773.61</v>
      </c>
      <c r="K52" s="88">
        <f t="shared" si="10"/>
        <v>6683.0659999999998</v>
      </c>
      <c r="L52" s="88">
        <f t="shared" si="10"/>
        <v>6858.4229999999998</v>
      </c>
      <c r="M52" s="88">
        <f t="shared" si="10"/>
        <v>7150.7199999999993</v>
      </c>
      <c r="N52" s="88">
        <f t="shared" si="10"/>
        <v>7152.3799999999992</v>
      </c>
      <c r="O52" s="88">
        <f t="shared" si="10"/>
        <v>6964.8829999999998</v>
      </c>
      <c r="P52" s="88">
        <f t="shared" si="10"/>
        <v>6660.3710000000001</v>
      </c>
      <c r="Q52" s="88">
        <f t="shared" si="10"/>
        <v>6390.32</v>
      </c>
      <c r="R52" s="88">
        <f t="shared" si="10"/>
        <v>5997.2829999999994</v>
      </c>
      <c r="S52" s="88">
        <f t="shared" si="10"/>
        <v>5919.8189999999995</v>
      </c>
      <c r="T52" s="88">
        <f t="shared" si="10"/>
        <v>6204.6379999999999</v>
      </c>
      <c r="U52" s="88">
        <f t="shared" si="10"/>
        <v>6616.4229999999989</v>
      </c>
      <c r="V52" s="88">
        <f t="shared" si="10"/>
        <v>6354.9079999999994</v>
      </c>
      <c r="W52" s="88">
        <f t="shared" si="10"/>
        <v>5790.1830000000009</v>
      </c>
      <c r="X52" s="88">
        <f t="shared" si="10"/>
        <v>5398.6120000000001</v>
      </c>
      <c r="Y52" s="88">
        <f t="shared" si="10"/>
        <v>4898.4859999999999</v>
      </c>
      <c r="Z52" s="89" t="str">
        <f t="shared" si="10"/>
        <v/>
      </c>
      <c r="AA52" s="104">
        <f>SUM(B52:Z52)</f>
        <v>140655.27500000002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-393.4</v>
      </c>
      <c r="C4" s="18">
        <v>-517.1</v>
      </c>
      <c r="D4" s="18">
        <v>-376.2</v>
      </c>
      <c r="E4" s="18">
        <v>-319.3</v>
      </c>
      <c r="F4" s="18">
        <v>-327</v>
      </c>
      <c r="G4" s="18">
        <v>-176.5</v>
      </c>
      <c r="H4" s="18">
        <v>-90.3</v>
      </c>
      <c r="I4" s="18">
        <v>281.60000000000002</v>
      </c>
      <c r="J4" s="18">
        <v>581</v>
      </c>
      <c r="K4" s="18">
        <v>241.7</v>
      </c>
      <c r="L4" s="18">
        <v>-70.099999999999994</v>
      </c>
      <c r="M4" s="18">
        <v>-900</v>
      </c>
      <c r="N4" s="18">
        <v>-900</v>
      </c>
      <c r="O4" s="18">
        <v>-900</v>
      </c>
      <c r="P4" s="18">
        <v>-900</v>
      </c>
      <c r="Q4" s="18">
        <v>-900</v>
      </c>
      <c r="R4" s="18">
        <v>-728.1</v>
      </c>
      <c r="S4" s="18">
        <v>-900</v>
      </c>
      <c r="T4" s="18">
        <v>-549.1</v>
      </c>
      <c r="U4" s="18">
        <v>-570.29999999999995</v>
      </c>
      <c r="V4" s="18">
        <v>-129.9</v>
      </c>
      <c r="W4" s="18">
        <v>-134.19999999999999</v>
      </c>
      <c r="X4" s="18">
        <v>-213.8</v>
      </c>
      <c r="Y4" s="18">
        <v>-160.19999999999999</v>
      </c>
      <c r="Z4" s="19"/>
      <c r="AA4" s="111">
        <f>SUM(B4:Z4)</f>
        <v>-9051.2000000000007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73.09</v>
      </c>
      <c r="C7" s="117">
        <v>76.64</v>
      </c>
      <c r="D7" s="117">
        <v>72.260000000000005</v>
      </c>
      <c r="E7" s="117">
        <v>72.05</v>
      </c>
      <c r="F7" s="117">
        <v>78.95</v>
      </c>
      <c r="G7" s="117">
        <v>102.82</v>
      </c>
      <c r="H7" s="117">
        <v>141.51</v>
      </c>
      <c r="I7" s="117">
        <v>165.94</v>
      </c>
      <c r="J7" s="117">
        <v>133.30000000000001</v>
      </c>
      <c r="K7" s="117">
        <v>79.11</v>
      </c>
      <c r="L7" s="117">
        <v>41.38</v>
      </c>
      <c r="M7" s="117">
        <v>6.98</v>
      </c>
      <c r="N7" s="117">
        <v>7.62</v>
      </c>
      <c r="O7" s="117">
        <v>7.75</v>
      </c>
      <c r="P7" s="117">
        <v>34.659999999999997</v>
      </c>
      <c r="Q7" s="117">
        <v>98.75</v>
      </c>
      <c r="R7" s="117">
        <v>43.96</v>
      </c>
      <c r="S7" s="117">
        <v>111.89</v>
      </c>
      <c r="T7" s="117">
        <v>146.51</v>
      </c>
      <c r="U7" s="117">
        <v>195.91</v>
      </c>
      <c r="V7" s="117">
        <v>185.07</v>
      </c>
      <c r="W7" s="117">
        <v>143.87</v>
      </c>
      <c r="X7" s="117">
        <v>115.56</v>
      </c>
      <c r="Y7" s="117">
        <v>106.49</v>
      </c>
      <c r="Z7" s="118"/>
      <c r="AA7" s="119">
        <f>IF(SUM(B7:Z7)&lt;&gt;0,AVERAGEIF(B7:Z7,"&lt;&gt;"""),"")</f>
        <v>93.419583333333321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393.4</v>
      </c>
      <c r="C13" s="129">
        <v>517.1</v>
      </c>
      <c r="D13" s="129">
        <v>376.2</v>
      </c>
      <c r="E13" s="129">
        <v>319.3</v>
      </c>
      <c r="F13" s="129">
        <v>327</v>
      </c>
      <c r="G13" s="129">
        <v>176.5</v>
      </c>
      <c r="H13" s="129">
        <v>90.3</v>
      </c>
      <c r="I13" s="129"/>
      <c r="J13" s="129"/>
      <c r="K13" s="129"/>
      <c r="L13" s="129">
        <v>70.099999999999994</v>
      </c>
      <c r="M13" s="129">
        <v>900</v>
      </c>
      <c r="N13" s="129">
        <v>900</v>
      </c>
      <c r="O13" s="129">
        <v>900</v>
      </c>
      <c r="P13" s="129">
        <v>900</v>
      </c>
      <c r="Q13" s="129">
        <v>900</v>
      </c>
      <c r="R13" s="129">
        <v>728.1</v>
      </c>
      <c r="S13" s="129">
        <v>900</v>
      </c>
      <c r="T13" s="129">
        <v>549.1</v>
      </c>
      <c r="U13" s="129">
        <v>570.29999999999995</v>
      </c>
      <c r="V13" s="129">
        <v>129.9</v>
      </c>
      <c r="W13" s="129">
        <v>134.19999999999999</v>
      </c>
      <c r="X13" s="129">
        <v>213.8</v>
      </c>
      <c r="Y13" s="130">
        <v>160.19999999999999</v>
      </c>
      <c r="Z13" s="131"/>
      <c r="AA13" s="132">
        <f t="shared" si="0"/>
        <v>10155.5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393.4</v>
      </c>
      <c r="C16" s="135">
        <f t="shared" si="1"/>
        <v>517.1</v>
      </c>
      <c r="D16" s="135">
        <f t="shared" si="1"/>
        <v>376.2</v>
      </c>
      <c r="E16" s="135">
        <f t="shared" si="1"/>
        <v>319.3</v>
      </c>
      <c r="F16" s="135">
        <f t="shared" si="1"/>
        <v>327</v>
      </c>
      <c r="G16" s="135">
        <f t="shared" si="1"/>
        <v>176.5</v>
      </c>
      <c r="H16" s="135">
        <f t="shared" si="1"/>
        <v>90.3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70.099999999999994</v>
      </c>
      <c r="M16" s="135">
        <f t="shared" si="1"/>
        <v>900</v>
      </c>
      <c r="N16" s="135">
        <f t="shared" si="1"/>
        <v>900</v>
      </c>
      <c r="O16" s="135">
        <f t="shared" si="1"/>
        <v>900</v>
      </c>
      <c r="P16" s="135">
        <f t="shared" si="1"/>
        <v>900</v>
      </c>
      <c r="Q16" s="135">
        <f t="shared" si="1"/>
        <v>900</v>
      </c>
      <c r="R16" s="135">
        <f t="shared" si="1"/>
        <v>728.1</v>
      </c>
      <c r="S16" s="135">
        <f t="shared" si="1"/>
        <v>900</v>
      </c>
      <c r="T16" s="135">
        <f t="shared" si="1"/>
        <v>549.1</v>
      </c>
      <c r="U16" s="135">
        <f t="shared" si="1"/>
        <v>570.29999999999995</v>
      </c>
      <c r="V16" s="135">
        <f t="shared" si="1"/>
        <v>129.9</v>
      </c>
      <c r="W16" s="135">
        <f t="shared" si="1"/>
        <v>134.19999999999999</v>
      </c>
      <c r="X16" s="135">
        <f t="shared" si="1"/>
        <v>213.8</v>
      </c>
      <c r="Y16" s="135">
        <f t="shared" si="1"/>
        <v>160.19999999999999</v>
      </c>
      <c r="Z16" s="136" t="str">
        <f t="shared" si="1"/>
        <v/>
      </c>
      <c r="AA16" s="90">
        <f t="shared" si="0"/>
        <v>10155.5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281.60000000000002</v>
      </c>
      <c r="J21" s="129">
        <v>581</v>
      </c>
      <c r="K21" s="129">
        <v>241.7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1104.3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281.60000000000002</v>
      </c>
      <c r="J24" s="135">
        <f t="shared" si="3"/>
        <v>581</v>
      </c>
      <c r="K24" s="135">
        <f t="shared" si="3"/>
        <v>241.7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1104.3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2025-04-02T11:22:07Z</dcterms:created>
  <dcterms:modified xsi:type="dcterms:W3CDTF">2025-04-02T11:22:09Z</dcterms:modified>
</cp:coreProperties>
</file>