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<sst xmlns="http://schemas.openxmlformats.org/spreadsheetml/2006/main" count="119" uniqueCount="54">
  <si>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01/04/2025 14:15:14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</si>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</sst>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FE-4779-86DD-7E943B11A3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FE-4779-86DD-7E943B11A3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7FE-4779-86DD-7E943B11A3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7FE-4779-86DD-7E943B11A3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FE-4779-86DD-7E943B11A3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FE-4779-86DD-7E943B11A3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FE-4779-86DD-7E943B11A3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FE-4779-86DD-7E943B11A3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43.5</c:v>
                </c:pt>
                <c:pt idx="1">
                  <c:v>44.5</c:v>
                </c:pt>
                <c:pt idx="2">
                  <c:v>43.5</c:v>
                </c:pt>
                <c:pt idx="3">
                  <c:v>43.5</c:v>
                </c:pt>
                <c:pt idx="4">
                  <c:v>43.5</c:v>
                </c:pt>
                <c:pt idx="5">
                  <c:v>49.5</c:v>
                </c:pt>
                <c:pt idx="6">
                  <c:v>58</c:v>
                </c:pt>
                <c:pt idx="7">
                  <c:v>83</c:v>
                </c:pt>
                <c:pt idx="8">
                  <c:v>78</c:v>
                </c:pt>
                <c:pt idx="9">
                  <c:v>72</c:v>
                </c:pt>
                <c:pt idx="10">
                  <c:v>71</c:v>
                </c:pt>
                <c:pt idx="11">
                  <c:v>74</c:v>
                </c:pt>
                <c:pt idx="12">
                  <c:v>74</c:v>
                </c:pt>
                <c:pt idx="13">
                  <c:v>134</c:v>
                </c:pt>
                <c:pt idx="14">
                  <c:v>79</c:v>
                </c:pt>
                <c:pt idx="15">
                  <c:v>87</c:v>
                </c:pt>
                <c:pt idx="16">
                  <c:v>112</c:v>
                </c:pt>
                <c:pt idx="17">
                  <c:v>158</c:v>
                </c:pt>
                <c:pt idx="18">
                  <c:v>197</c:v>
                </c:pt>
                <c:pt idx="19">
                  <c:v>186</c:v>
                </c:pt>
                <c:pt idx="20">
                  <c:v>172</c:v>
                </c:pt>
                <c:pt idx="21">
                  <c:v>123</c:v>
                </c:pt>
                <c:pt idx="22">
                  <c:v>95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FE-4779-86DD-7E943B11A3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1670.9</c:v>
                </c:pt>
                <c:pt idx="1">
                  <c:v>1670.9</c:v>
                </c:pt>
                <c:pt idx="2">
                  <c:v>1456.9</c:v>
                </c:pt>
                <c:pt idx="3">
                  <c:v>1456.9</c:v>
                </c:pt>
                <c:pt idx="4">
                  <c:v>1516.9</c:v>
                </c:pt>
                <c:pt idx="5">
                  <c:v>1906.9</c:v>
                </c:pt>
                <c:pt idx="6">
                  <c:v>2306.9</c:v>
                </c:pt>
                <c:pt idx="7">
                  <c:v>2306.9</c:v>
                </c:pt>
                <c:pt idx="8">
                  <c:v>2305.9</c:v>
                </c:pt>
                <c:pt idx="9">
                  <c:v>1710.9460000000001</c:v>
                </c:pt>
                <c:pt idx="10">
                  <c:v>1204.1489999999999</c:v>
                </c:pt>
                <c:pt idx="11">
                  <c:v>954.149</c:v>
                </c:pt>
                <c:pt idx="12">
                  <c:v>954.149</c:v>
                </c:pt>
                <c:pt idx="13">
                  <c:v>954.149</c:v>
                </c:pt>
                <c:pt idx="14">
                  <c:v>1154.1489999999999</c:v>
                </c:pt>
                <c:pt idx="15">
                  <c:v>1726.1489999999999</c:v>
                </c:pt>
                <c:pt idx="16">
                  <c:v>2302.9</c:v>
                </c:pt>
                <c:pt idx="17">
                  <c:v>3073.9</c:v>
                </c:pt>
                <c:pt idx="18">
                  <c:v>3551.9</c:v>
                </c:pt>
                <c:pt idx="19">
                  <c:v>3732.875</c:v>
                </c:pt>
                <c:pt idx="20">
                  <c:v>3567.096</c:v>
                </c:pt>
                <c:pt idx="21">
                  <c:v>3249.9</c:v>
                </c:pt>
                <c:pt idx="22">
                  <c:v>3132.9</c:v>
                </c:pt>
                <c:pt idx="23">
                  <c:v>2890.317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FE-4779-86DD-7E943B11A35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1417</c:v>
                </c:pt>
                <c:pt idx="1">
                  <c:v>1413</c:v>
                </c:pt>
                <c:pt idx="2">
                  <c:v>1431</c:v>
                </c:pt>
                <c:pt idx="3">
                  <c:v>1429</c:v>
                </c:pt>
                <c:pt idx="4">
                  <c:v>1394</c:v>
                </c:pt>
                <c:pt idx="5">
                  <c:v>1394</c:v>
                </c:pt>
                <c:pt idx="6">
                  <c:v>1504</c:v>
                </c:pt>
                <c:pt idx="7">
                  <c:v>1460</c:v>
                </c:pt>
                <c:pt idx="8">
                  <c:v>1060</c:v>
                </c:pt>
                <c:pt idx="9">
                  <c:v>1280.2</c:v>
                </c:pt>
                <c:pt idx="10">
                  <c:v>1251.8</c:v>
                </c:pt>
                <c:pt idx="11">
                  <c:v>1296</c:v>
                </c:pt>
                <c:pt idx="12">
                  <c:v>1321</c:v>
                </c:pt>
                <c:pt idx="13">
                  <c:v>1135.7</c:v>
                </c:pt>
                <c:pt idx="14">
                  <c:v>1056.9000000000001</c:v>
                </c:pt>
                <c:pt idx="15">
                  <c:v>661.4</c:v>
                </c:pt>
                <c:pt idx="16">
                  <c:v>435</c:v>
                </c:pt>
                <c:pt idx="17">
                  <c:v>568</c:v>
                </c:pt>
                <c:pt idx="18">
                  <c:v>598.79999999999995</c:v>
                </c:pt>
                <c:pt idx="19">
                  <c:v>904</c:v>
                </c:pt>
                <c:pt idx="20">
                  <c:v>1162.2</c:v>
                </c:pt>
                <c:pt idx="21">
                  <c:v>1394</c:v>
                </c:pt>
                <c:pt idx="22">
                  <c:v>1273</c:v>
                </c:pt>
                <c:pt idx="23">
                  <c:v>1305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FE-4779-86DD-7E943B11A3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1168.9909999999998</c:v>
                </c:pt>
                <c:pt idx="1">
                  <c:v>1241.2289999999998</c:v>
                </c:pt>
                <c:pt idx="2">
                  <c:v>1269.97</c:v>
                </c:pt>
                <c:pt idx="3">
                  <c:v>1325.568</c:v>
                </c:pt>
                <c:pt idx="4">
                  <c:v>1358.2760000000003</c:v>
                </c:pt>
                <c:pt idx="5">
                  <c:v>1396.171</c:v>
                </c:pt>
                <c:pt idx="6">
                  <c:v>1498.7409999999993</c:v>
                </c:pt>
                <c:pt idx="7">
                  <c:v>1969.4599999999998</c:v>
                </c:pt>
                <c:pt idx="8">
                  <c:v>2851.9030000000002</c:v>
                </c:pt>
                <c:pt idx="9">
                  <c:v>3629.1440000000007</c:v>
                </c:pt>
                <c:pt idx="10">
                  <c:v>4201.2779999999993</c:v>
                </c:pt>
                <c:pt idx="11">
                  <c:v>4550.9919999999993</c:v>
                </c:pt>
                <c:pt idx="12">
                  <c:v>4701.3249999999998</c:v>
                </c:pt>
                <c:pt idx="13">
                  <c:v>4661.0159999999996</c:v>
                </c:pt>
                <c:pt idx="14">
                  <c:v>4475.7449999999999</c:v>
                </c:pt>
                <c:pt idx="15">
                  <c:v>4041.3140000000003</c:v>
                </c:pt>
                <c:pt idx="16">
                  <c:v>3337.030999999999</c:v>
                </c:pt>
                <c:pt idx="17">
                  <c:v>2407.7919999999995</c:v>
                </c:pt>
                <c:pt idx="18">
                  <c:v>1674.5179999999998</c:v>
                </c:pt>
                <c:pt idx="19">
                  <c:v>1461.5989999999997</c:v>
                </c:pt>
                <c:pt idx="20">
                  <c:v>1378.9690000000003</c:v>
                </c:pt>
                <c:pt idx="21">
                  <c:v>1217.3829999999996</c:v>
                </c:pt>
                <c:pt idx="22">
                  <c:v>1073.3129999999999</c:v>
                </c:pt>
                <c:pt idx="23">
                  <c:v>984.69399999999996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FE-4779-86DD-7E943B11A3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74</c:v>
                </c:pt>
                <c:pt idx="1">
                  <c:v>80</c:v>
                </c:pt>
                <c:pt idx="2">
                  <c:v>84</c:v>
                </c:pt>
                <c:pt idx="3">
                  <c:v>88</c:v>
                </c:pt>
                <c:pt idx="4">
                  <c:v>87</c:v>
                </c:pt>
                <c:pt idx="5">
                  <c:v>83</c:v>
                </c:pt>
                <c:pt idx="6">
                  <c:v>79</c:v>
                </c:pt>
                <c:pt idx="7">
                  <c:v>82</c:v>
                </c:pt>
                <c:pt idx="8">
                  <c:v>93</c:v>
                </c:pt>
                <c:pt idx="9">
                  <c:v>102</c:v>
                </c:pt>
                <c:pt idx="10">
                  <c:v>106</c:v>
                </c:pt>
                <c:pt idx="11">
                  <c:v>106</c:v>
                </c:pt>
                <c:pt idx="12">
                  <c:v>99</c:v>
                </c:pt>
                <c:pt idx="13">
                  <c:v>86</c:v>
                </c:pt>
                <c:pt idx="14">
                  <c:v>72</c:v>
                </c:pt>
                <c:pt idx="15">
                  <c:v>58</c:v>
                </c:pt>
                <c:pt idx="16">
                  <c:v>43</c:v>
                </c:pt>
                <c:pt idx="17">
                  <c:v>31</c:v>
                </c:pt>
                <c:pt idx="18">
                  <c:v>26</c:v>
                </c:pt>
                <c:pt idx="19">
                  <c:v>31</c:v>
                </c:pt>
                <c:pt idx="20">
                  <c:v>37</c:v>
                </c:pt>
                <c:pt idx="21">
                  <c:v>41</c:v>
                </c:pt>
                <c:pt idx="22">
                  <c:v>45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FE-4779-86DD-7E943B11A3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134.358</c:v>
                </c:pt>
                <c:pt idx="1">
                  <c:v>79.796999999999997</c:v>
                </c:pt>
                <c:pt idx="2">
                  <c:v>151.44800000000001</c:v>
                </c:pt>
                <c:pt idx="3">
                  <c:v>49.194000000000003</c:v>
                </c:pt>
                <c:pt idx="4">
                  <c:v>111.053</c:v>
                </c:pt>
                <c:pt idx="5">
                  <c:v>165.46199999999999</c:v>
                </c:pt>
                <c:pt idx="6">
                  <c:v>221.637</c:v>
                </c:pt>
                <c:pt idx="7">
                  <c:v>187.19900000000001</c:v>
                </c:pt>
                <c:pt idx="8">
                  <c:v>73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5">
                  <c:v>45</c:v>
                </c:pt>
                <c:pt idx="17">
                  <c:v>74</c:v>
                </c:pt>
                <c:pt idx="18">
                  <c:v>494</c:v>
                </c:pt>
                <c:pt idx="19">
                  <c:v>626</c:v>
                </c:pt>
                <c:pt idx="20">
                  <c:v>391</c:v>
                </c:pt>
                <c:pt idx="21">
                  <c:v>100</c:v>
                </c:pt>
                <c:pt idx="22">
                  <c:v>107.714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FE-4779-86DD-7E943B11A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185.7</c:v>
                </c:pt>
                <c:pt idx="1">
                  <c:v>180.7</c:v>
                </c:pt>
                <c:pt idx="2">
                  <c:v>185.7</c:v>
                </c:pt>
                <c:pt idx="3">
                  <c:v>180.7</c:v>
                </c:pt>
                <c:pt idx="4">
                  <c:v>185.7</c:v>
                </c:pt>
                <c:pt idx="5">
                  <c:v>180.7</c:v>
                </c:pt>
                <c:pt idx="6">
                  <c:v>185.7</c:v>
                </c:pt>
                <c:pt idx="7">
                  <c:v>180.7</c:v>
                </c:pt>
                <c:pt idx="8">
                  <c:v>126.03</c:v>
                </c:pt>
                <c:pt idx="9">
                  <c:v>86.14</c:v>
                </c:pt>
                <c:pt idx="10">
                  <c:v>65.58</c:v>
                </c:pt>
                <c:pt idx="11">
                  <c:v>78</c:v>
                </c:pt>
                <c:pt idx="12">
                  <c:v>59.33</c:v>
                </c:pt>
                <c:pt idx="13">
                  <c:v>44.2</c:v>
                </c:pt>
                <c:pt idx="14">
                  <c:v>44.67</c:v>
                </c:pt>
                <c:pt idx="15">
                  <c:v>70.319999999999993</c:v>
                </c:pt>
                <c:pt idx="16">
                  <c:v>84.45</c:v>
                </c:pt>
                <c:pt idx="17">
                  <c:v>108.5</c:v>
                </c:pt>
                <c:pt idx="18">
                  <c:v>117.77</c:v>
                </c:pt>
                <c:pt idx="19">
                  <c:v>153.29</c:v>
                </c:pt>
                <c:pt idx="20">
                  <c:v>135.12</c:v>
                </c:pt>
                <c:pt idx="21">
                  <c:v>150.01</c:v>
                </c:pt>
                <c:pt idx="22">
                  <c:v>185.7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FE-4779-86DD-7E943B11A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119.5</c:v>
                </c:pt>
                <c:pt idx="1">
                  <c:v>105.5</c:v>
                </c:pt>
                <c:pt idx="2">
                  <c:v>107</c:v>
                </c:pt>
                <c:pt idx="3">
                  <c:v>104.5</c:v>
                </c:pt>
                <c:pt idx="4">
                  <c:v>107</c:v>
                </c:pt>
                <c:pt idx="5">
                  <c:v>119</c:v>
                </c:pt>
                <c:pt idx="6">
                  <c:v>137.5</c:v>
                </c:pt>
                <c:pt idx="7">
                  <c:v>169</c:v>
                </c:pt>
                <c:pt idx="8">
                  <c:v>150.5</c:v>
                </c:pt>
                <c:pt idx="9">
                  <c:v>105</c:v>
                </c:pt>
                <c:pt idx="10">
                  <c:v>70</c:v>
                </c:pt>
                <c:pt idx="11">
                  <c:v>66.5</c:v>
                </c:pt>
                <c:pt idx="12">
                  <c:v>65.5</c:v>
                </c:pt>
                <c:pt idx="13">
                  <c:v>69</c:v>
                </c:pt>
                <c:pt idx="14">
                  <c:v>67</c:v>
                </c:pt>
                <c:pt idx="15">
                  <c:v>66</c:v>
                </c:pt>
                <c:pt idx="16">
                  <c:v>72.5</c:v>
                </c:pt>
                <c:pt idx="17">
                  <c:v>92.5</c:v>
                </c:pt>
                <c:pt idx="18">
                  <c:v>175</c:v>
                </c:pt>
                <c:pt idx="19">
                  <c:v>183.5</c:v>
                </c:pt>
                <c:pt idx="20">
                  <c:v>166.5</c:v>
                </c:pt>
                <c:pt idx="21">
                  <c:v>141.5</c:v>
                </c:pt>
                <c:pt idx="22">
                  <c:v>116.5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8-4CCE-8098-1B41D8A080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969.76199999999983</c:v>
                </c:pt>
                <c:pt idx="1">
                  <c:v>973.11800000000005</c:v>
                </c:pt>
                <c:pt idx="2">
                  <c:v>980.21600000000001</c:v>
                </c:pt>
                <c:pt idx="3">
                  <c:v>964.66200000000003</c:v>
                </c:pt>
                <c:pt idx="4">
                  <c:v>962.62699999999995</c:v>
                </c:pt>
                <c:pt idx="5">
                  <c:v>947.86599999999987</c:v>
                </c:pt>
                <c:pt idx="6">
                  <c:v>943.78300000000002</c:v>
                </c:pt>
                <c:pt idx="7">
                  <c:v>822.53200000000004</c:v>
                </c:pt>
                <c:pt idx="8">
                  <c:v>801.71</c:v>
                </c:pt>
                <c:pt idx="9">
                  <c:v>843.87599999999986</c:v>
                </c:pt>
                <c:pt idx="10">
                  <c:v>855.51200000000006</c:v>
                </c:pt>
                <c:pt idx="11">
                  <c:v>926.91199999999992</c:v>
                </c:pt>
                <c:pt idx="12">
                  <c:v>914.04600000000005</c:v>
                </c:pt>
                <c:pt idx="13">
                  <c:v>927.29600000000005</c:v>
                </c:pt>
                <c:pt idx="14">
                  <c:v>901.18599999999992</c:v>
                </c:pt>
                <c:pt idx="15">
                  <c:v>891.91</c:v>
                </c:pt>
                <c:pt idx="16">
                  <c:v>763.9799999999999</c:v>
                </c:pt>
                <c:pt idx="17">
                  <c:v>758.92999999999984</c:v>
                </c:pt>
                <c:pt idx="18">
                  <c:v>717.61199999999997</c:v>
                </c:pt>
                <c:pt idx="19">
                  <c:v>739.39300000000014</c:v>
                </c:pt>
                <c:pt idx="20">
                  <c:v>784.57900000000006</c:v>
                </c:pt>
                <c:pt idx="21">
                  <c:v>795.14</c:v>
                </c:pt>
                <c:pt idx="22">
                  <c:v>872.17299999999989</c:v>
                </c:pt>
                <c:pt idx="23">
                  <c:v>969.93399999999997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08-4CCE-8098-1B41D8A080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1009.4649999999998</c:v>
                </c:pt>
                <c:pt idx="1">
                  <c:v>1008.55</c:v>
                </c:pt>
                <c:pt idx="2">
                  <c:v>1005.3770000000001</c:v>
                </c:pt>
                <c:pt idx="3">
                  <c:v>1008.5889999999998</c:v>
                </c:pt>
                <c:pt idx="4">
                  <c:v>1048.3210000000001</c:v>
                </c:pt>
                <c:pt idx="5">
                  <c:v>1189.394</c:v>
                </c:pt>
                <c:pt idx="6">
                  <c:v>1395.5350000000001</c:v>
                </c:pt>
                <c:pt idx="7">
                  <c:v>1512.952</c:v>
                </c:pt>
                <c:pt idx="8">
                  <c:v>1599.9159999999997</c:v>
                </c:pt>
                <c:pt idx="9">
                  <c:v>1590.9780000000001</c:v>
                </c:pt>
                <c:pt idx="10">
                  <c:v>1570.0409999999999</c:v>
                </c:pt>
                <c:pt idx="11">
                  <c:v>1571.875</c:v>
                </c:pt>
                <c:pt idx="12">
                  <c:v>1563.8520000000001</c:v>
                </c:pt>
                <c:pt idx="13">
                  <c:v>1548.421</c:v>
                </c:pt>
                <c:pt idx="14">
                  <c:v>1528.8</c:v>
                </c:pt>
                <c:pt idx="15">
                  <c:v>1490.22</c:v>
                </c:pt>
                <c:pt idx="16">
                  <c:v>1475.539</c:v>
                </c:pt>
                <c:pt idx="17">
                  <c:v>1455.0059999999999</c:v>
                </c:pt>
                <c:pt idx="18">
                  <c:v>1439.1939999999997</c:v>
                </c:pt>
                <c:pt idx="19">
                  <c:v>1437.3200000000002</c:v>
                </c:pt>
                <c:pt idx="20">
                  <c:v>1343.6130000000001</c:v>
                </c:pt>
                <c:pt idx="21">
                  <c:v>1168.9089999999997</c:v>
                </c:pt>
                <c:pt idx="22">
                  <c:v>1092.2279999999998</c:v>
                </c:pt>
                <c:pt idx="23">
                  <c:v>1078.6779999999999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08-4CCE-8098-1B41D8A080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2281.0219999999995</c:v>
                </c:pt>
                <c:pt idx="1">
                  <c:v>2187.2580000000003</c:v>
                </c:pt>
                <c:pt idx="2">
                  <c:v>2115.2249999999995</c:v>
                </c:pt>
                <c:pt idx="3">
                  <c:v>2081.4109999999996</c:v>
                </c:pt>
                <c:pt idx="4">
                  <c:v>2150.7809999999999</c:v>
                </c:pt>
                <c:pt idx="5">
                  <c:v>2468.7739999999999</c:v>
                </c:pt>
                <c:pt idx="6">
                  <c:v>2877.9940000000001</c:v>
                </c:pt>
                <c:pt idx="7">
                  <c:v>3244.915</c:v>
                </c:pt>
                <c:pt idx="8">
                  <c:v>3504.7139999999995</c:v>
                </c:pt>
                <c:pt idx="9">
                  <c:v>3697.5169999999998</c:v>
                </c:pt>
                <c:pt idx="10">
                  <c:v>3752.7199999999993</c:v>
                </c:pt>
                <c:pt idx="11">
                  <c:v>3797.0259999999998</c:v>
                </c:pt>
                <c:pt idx="12">
                  <c:v>3778.076</c:v>
                </c:pt>
                <c:pt idx="13">
                  <c:v>3614.1190000000001</c:v>
                </c:pt>
                <c:pt idx="14">
                  <c:v>3496.8019999999997</c:v>
                </c:pt>
                <c:pt idx="15">
                  <c:v>3387.7719999999995</c:v>
                </c:pt>
                <c:pt idx="16">
                  <c:v>3345.9429999999998</c:v>
                </c:pt>
                <c:pt idx="17">
                  <c:v>3437.858999999999</c:v>
                </c:pt>
                <c:pt idx="18">
                  <c:v>3688.3229999999999</c:v>
                </c:pt>
                <c:pt idx="19">
                  <c:v>4084.2509999999997</c:v>
                </c:pt>
                <c:pt idx="20">
                  <c:v>3891.5409999999997</c:v>
                </c:pt>
                <c:pt idx="21">
                  <c:v>3535.7340000000004</c:v>
                </c:pt>
                <c:pt idx="22">
                  <c:v>3122.0250000000001</c:v>
                </c:pt>
                <c:pt idx="23">
                  <c:v>2612.3989999999994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08-4CCE-8098-1B41D8A080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218.00000000000003</c:v>
                </c:pt>
                <c:pt idx="1">
                  <c:v>208</c:v>
                </c:pt>
                <c:pt idx="2">
                  <c:v>203</c:v>
                </c:pt>
                <c:pt idx="3">
                  <c:v>207</c:v>
                </c:pt>
                <c:pt idx="4">
                  <c:v>216</c:v>
                </c:pt>
                <c:pt idx="5">
                  <c:v>244</c:v>
                </c:pt>
                <c:pt idx="6">
                  <c:v>287</c:v>
                </c:pt>
                <c:pt idx="7">
                  <c:v>315</c:v>
                </c:pt>
                <c:pt idx="8">
                  <c:v>320.99999999999994</c:v>
                </c:pt>
                <c:pt idx="9">
                  <c:v>324.00000000000006</c:v>
                </c:pt>
                <c:pt idx="10">
                  <c:v>327.00000000000006</c:v>
                </c:pt>
                <c:pt idx="11">
                  <c:v>330.00000000000006</c:v>
                </c:pt>
                <c:pt idx="12">
                  <c:v>323.00000000000006</c:v>
                </c:pt>
                <c:pt idx="13">
                  <c:v>320</c:v>
                </c:pt>
                <c:pt idx="14">
                  <c:v>301</c:v>
                </c:pt>
                <c:pt idx="15">
                  <c:v>295</c:v>
                </c:pt>
                <c:pt idx="16">
                  <c:v>305.00000000000006</c:v>
                </c:pt>
                <c:pt idx="17">
                  <c:v>339</c:v>
                </c:pt>
                <c:pt idx="18">
                  <c:v>373</c:v>
                </c:pt>
                <c:pt idx="19">
                  <c:v>367</c:v>
                </c:pt>
                <c:pt idx="20">
                  <c:v>359</c:v>
                </c:pt>
                <c:pt idx="21">
                  <c:v>314.00000000000006</c:v>
                </c:pt>
                <c:pt idx="22">
                  <c:v>290.00000000000006</c:v>
                </c:pt>
                <c:pt idx="23">
                  <c:v>250.99999999999997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08-4CCE-8098-1B41D8A080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08-4CCE-8098-1B41D8A080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34.828000000000003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08-4CCE-8098-1B41D8A080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08-4CCE-8098-1B41D8A080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08-4CCE-8098-1B41D8A080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108-4CCE-8098-1B41D8A080E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99</c:v>
                </c:pt>
                <c:pt idx="1">
                  <c:v>33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14</c:v>
                </c:pt>
                <c:pt idx="7">
                  <c:v>21</c:v>
                </c:pt>
                <c:pt idx="8">
                  <c:v>84</c:v>
                </c:pt>
                <c:pt idx="9">
                  <c:v>258.94499999999999</c:v>
                </c:pt>
                <c:pt idx="10">
                  <c:v>285</c:v>
                </c:pt>
                <c:pt idx="11">
                  <c:v>280</c:v>
                </c:pt>
                <c:pt idx="12">
                  <c:v>270</c:v>
                </c:pt>
                <c:pt idx="13">
                  <c:v>257</c:v>
                </c:pt>
                <c:pt idx="14">
                  <c:v>308</c:v>
                </c:pt>
                <c:pt idx="15">
                  <c:v>253</c:v>
                </c:pt>
                <c:pt idx="16">
                  <c:v>267</c:v>
                </c:pt>
                <c:pt idx="17">
                  <c:v>226</c:v>
                </c:pt>
                <c:pt idx="18">
                  <c:v>137</c:v>
                </c:pt>
                <c:pt idx="19">
                  <c:v>116</c:v>
                </c:pt>
                <c:pt idx="20">
                  <c:v>149</c:v>
                </c:pt>
                <c:pt idx="21">
                  <c:v>156</c:v>
                </c:pt>
                <c:pt idx="22">
                  <c:v>220.001</c:v>
                </c:pt>
                <c:pt idx="23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08-4CCE-8098-1B41D8A080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13.999000000000001</c:v>
                </c:pt>
                <c:pt idx="6">
                  <c:v>12.465999999999999</c:v>
                </c:pt>
                <c:pt idx="7">
                  <c:v>3.16</c:v>
                </c:pt>
                <c:pt idx="17">
                  <c:v>3.4159999999999999</c:v>
                </c:pt>
                <c:pt idx="18">
                  <c:v>12.06</c:v>
                </c:pt>
                <c:pt idx="19">
                  <c:v>13.988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08-4CCE-8098-1B41D8A080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08-4CCE-8098-1B41D8A080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08-4CCE-8098-1B41D8A08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185.7</c:v>
                </c:pt>
                <c:pt idx="1">
                  <c:v>180.7</c:v>
                </c:pt>
                <c:pt idx="2">
                  <c:v>185.7</c:v>
                </c:pt>
                <c:pt idx="3">
                  <c:v>180.7</c:v>
                </c:pt>
                <c:pt idx="4">
                  <c:v>185.7</c:v>
                </c:pt>
                <c:pt idx="5">
                  <c:v>180.7</c:v>
                </c:pt>
                <c:pt idx="6">
                  <c:v>185.7</c:v>
                </c:pt>
                <c:pt idx="7">
                  <c:v>180.7</c:v>
                </c:pt>
                <c:pt idx="8">
                  <c:v>126.03</c:v>
                </c:pt>
                <c:pt idx="9">
                  <c:v>86.14</c:v>
                </c:pt>
                <c:pt idx="10">
                  <c:v>65.58</c:v>
                </c:pt>
                <c:pt idx="11">
                  <c:v>78</c:v>
                </c:pt>
                <c:pt idx="12">
                  <c:v>59.33</c:v>
                </c:pt>
                <c:pt idx="13">
                  <c:v>44.2</c:v>
                </c:pt>
                <c:pt idx="14">
                  <c:v>44.67</c:v>
                </c:pt>
                <c:pt idx="15">
                  <c:v>70.319999999999993</c:v>
                </c:pt>
                <c:pt idx="16">
                  <c:v>84.45</c:v>
                </c:pt>
                <c:pt idx="17">
                  <c:v>108.5</c:v>
                </c:pt>
                <c:pt idx="18">
                  <c:v>117.77</c:v>
                </c:pt>
                <c:pt idx="19">
                  <c:v>153.29</c:v>
                </c:pt>
                <c:pt idx="20">
                  <c:v>135.12</c:v>
                </c:pt>
                <c:pt idx="21">
                  <c:v>150.01</c:v>
                </c:pt>
                <c:pt idx="22">
                  <c:v>185.7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08-4CCE-8098-1B41D8A08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4710.7490000000007</v>
      </c>
      <c r="C4" s="18">
        <v>4529.4260000000013</v>
      </c>
      <c r="D4" s="18">
        <v>4436.8179999999993</v>
      </c>
      <c r="E4" s="18">
        <v>4392.1619999999994</v>
      </c>
      <c r="F4" s="18">
        <v>4510.7290000000003</v>
      </c>
      <c r="G4" s="18">
        <v>4995.0330000000013</v>
      </c>
      <c r="H4" s="18">
        <v>5668.2780000000002</v>
      </c>
      <c r="I4" s="18">
        <v>6088.5590000000002</v>
      </c>
      <c r="J4" s="18">
        <v>6461.8030000000008</v>
      </c>
      <c r="K4" s="18">
        <v>6820.29</v>
      </c>
      <c r="L4" s="18">
        <v>6860.226999999999</v>
      </c>
      <c r="M4" s="18">
        <v>7007.1410000000005</v>
      </c>
      <c r="N4" s="18">
        <v>7149.4739999999993</v>
      </c>
      <c r="O4" s="18">
        <v>6970.8649999999998</v>
      </c>
      <c r="P4" s="18">
        <v>6837.7940000000008</v>
      </c>
      <c r="Q4" s="18">
        <v>6618.8630000000003</v>
      </c>
      <c r="R4" s="18">
        <v>6229.9310000000014</v>
      </c>
      <c r="S4" s="18">
        <v>6312.6920000000009</v>
      </c>
      <c r="T4" s="18">
        <v>6542.2179999999998</v>
      </c>
      <c r="U4" s="18">
        <v>6941.4740000000002</v>
      </c>
      <c r="V4" s="18">
        <v>6708.2650000000021</v>
      </c>
      <c r="W4" s="18">
        <v>6125.2830000000013</v>
      </c>
      <c r="X4" s="18">
        <v>5726.9269999999997</v>
      </c>
      <c r="Y4" s="18">
        <v>5281.0109999999986</v>
      </c>
      <c r="Z4" s="19"/>
      <c r="AA4" s="20">
        <f>SUM(B4:Z4)</f>
        <v>143926.01199999999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185.7</v>
      </c>
      <c r="C7" s="28">
        <v>180.7</v>
      </c>
      <c r="D7" s="28">
        <v>185.7</v>
      </c>
      <c r="E7" s="28">
        <v>180.7</v>
      </c>
      <c r="F7" s="28">
        <v>185.7</v>
      </c>
      <c r="G7" s="28">
        <v>180.7</v>
      </c>
      <c r="H7" s="28">
        <v>185.7</v>
      </c>
      <c r="I7" s="28">
        <v>180.7</v>
      </c>
      <c r="J7" s="28">
        <v>126.03</v>
      </c>
      <c r="K7" s="28">
        <v>86.14</v>
      </c>
      <c r="L7" s="28">
        <v>65.58</v>
      </c>
      <c r="M7" s="28">
        <v>78</v>
      </c>
      <c r="N7" s="28">
        <v>59.33</v>
      </c>
      <c r="O7" s="28">
        <v>44.2</v>
      </c>
      <c r="P7" s="28">
        <v>44.67</v>
      </c>
      <c r="Q7" s="28">
        <v>70.319999999999993</v>
      </c>
      <c r="R7" s="28">
        <v>84.45</v>
      </c>
      <c r="S7" s="28">
        <v>108.5</v>
      </c>
      <c r="T7" s="28">
        <v>117.77</v>
      </c>
      <c r="U7" s="28">
        <v>153.29</v>
      </c>
      <c r="V7" s="28">
        <v>135.12</v>
      </c>
      <c r="W7" s="28">
        <v>150.01</v>
      </c>
      <c r="X7" s="28">
        <v>185.7</v>
      </c>
      <c r="Y7" s="28">
        <v>140</v>
      </c>
      <c r="Z7" s="29"/>
      <c r="AA7" s="30">
        <f>IF(SUM(B7:Z7)&lt;&gt;0,AVERAGEIF(B7:Z7,"&lt;&gt;"""),"")</f>
        <v>129.77958333333333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43.5</v>
      </c>
      <c r="C11" s="47">
        <v>44.5</v>
      </c>
      <c r="D11" s="47">
        <v>43.5</v>
      </c>
      <c r="E11" s="47">
        <v>43.5</v>
      </c>
      <c r="F11" s="47">
        <v>43.5</v>
      </c>
      <c r="G11" s="47">
        <v>49.5</v>
      </c>
      <c r="H11" s="47">
        <v>58</v>
      </c>
      <c r="I11" s="47">
        <v>83</v>
      </c>
      <c r="J11" s="47">
        <v>78</v>
      </c>
      <c r="K11" s="47">
        <v>72</v>
      </c>
      <c r="L11" s="47">
        <v>71</v>
      </c>
      <c r="M11" s="47">
        <v>74</v>
      </c>
      <c r="N11" s="47">
        <v>74</v>
      </c>
      <c r="O11" s="47">
        <v>134</v>
      </c>
      <c r="P11" s="47">
        <v>79</v>
      </c>
      <c r="Q11" s="47">
        <v>87</v>
      </c>
      <c r="R11" s="47">
        <v>112</v>
      </c>
      <c r="S11" s="47">
        <v>158</v>
      </c>
      <c r="T11" s="47">
        <v>197</v>
      </c>
      <c r="U11" s="47">
        <v>186</v>
      </c>
      <c r="V11" s="47">
        <v>172</v>
      </c>
      <c r="W11" s="47">
        <v>123</v>
      </c>
      <c r="X11" s="47">
        <v>95</v>
      </c>
      <c r="Y11" s="47">
        <v>55</v>
      </c>
      <c r="Z11" s="48"/>
      <c r="AA11" s="49">
        <f t="shared" si="0"/>
        <v>2176</v>
      </c>
    </row>
    <row r="12" spans="1:27" ht="24.95" customHeight="1" x14ac:dyDescent="0.2">
      <c r="A12" s="50" t="s">
        <v>8</v>
      </c>
      <c r="B12" s="51">
        <v>1670.9</v>
      </c>
      <c r="C12" s="52">
        <v>1670.9</v>
      </c>
      <c r="D12" s="52">
        <v>1456.9</v>
      </c>
      <c r="E12" s="52">
        <v>1456.9</v>
      </c>
      <c r="F12" s="52">
        <v>1516.9</v>
      </c>
      <c r="G12" s="52">
        <v>1906.9</v>
      </c>
      <c r="H12" s="52">
        <v>2306.9</v>
      </c>
      <c r="I12" s="52">
        <v>2306.9</v>
      </c>
      <c r="J12" s="52">
        <v>2305.9</v>
      </c>
      <c r="K12" s="52">
        <v>1710.9460000000001</v>
      </c>
      <c r="L12" s="52">
        <v>1204.1489999999999</v>
      </c>
      <c r="M12" s="52">
        <v>954.149</v>
      </c>
      <c r="N12" s="52">
        <v>954.149</v>
      </c>
      <c r="O12" s="52">
        <v>954.149</v>
      </c>
      <c r="P12" s="52">
        <v>1154.1489999999999</v>
      </c>
      <c r="Q12" s="52">
        <v>1726.1489999999999</v>
      </c>
      <c r="R12" s="52">
        <v>2302.9</v>
      </c>
      <c r="S12" s="52">
        <v>3073.9</v>
      </c>
      <c r="T12" s="52">
        <v>3551.9</v>
      </c>
      <c r="U12" s="52">
        <v>3732.875</v>
      </c>
      <c r="V12" s="52">
        <v>3567.096</v>
      </c>
      <c r="W12" s="52">
        <v>3249.9</v>
      </c>
      <c r="X12" s="52">
        <v>3132.9</v>
      </c>
      <c r="Y12" s="52">
        <v>2890.317</v>
      </c>
      <c r="Z12" s="53"/>
      <c r="AA12" s="54">
        <f t="shared" si="0"/>
        <v>50758.72800000001</v>
      </c>
    </row>
    <row r="13" spans="1:27" ht="24.95" customHeight="1" x14ac:dyDescent="0.2">
      <c r="A13" s="50" t="s">
        <v>9</v>
      </c>
      <c r="B13" s="51">
        <v>134.358</v>
      </c>
      <c r="C13" s="52">
        <v>79.796999999999997</v>
      </c>
      <c r="D13" s="52">
        <v>151.44800000000001</v>
      </c>
      <c r="E13" s="52">
        <v>49.194000000000003</v>
      </c>
      <c r="F13" s="52">
        <v>111.053</v>
      </c>
      <c r="G13" s="52">
        <v>165.46199999999999</v>
      </c>
      <c r="H13" s="52">
        <v>221.637</v>
      </c>
      <c r="I13" s="52">
        <v>187.19900000000001</v>
      </c>
      <c r="J13" s="52">
        <v>73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>
        <v>45</v>
      </c>
      <c r="R13" s="52"/>
      <c r="S13" s="52">
        <v>74</v>
      </c>
      <c r="T13" s="52">
        <v>494</v>
      </c>
      <c r="U13" s="52">
        <v>626</v>
      </c>
      <c r="V13" s="52">
        <v>391</v>
      </c>
      <c r="W13" s="52">
        <v>100</v>
      </c>
      <c r="X13" s="52">
        <v>107.714</v>
      </c>
      <c r="Y13" s="52"/>
      <c r="Z13" s="53"/>
      <c r="AA13" s="54">
        <f t="shared" si="0"/>
        <v>3088.8620000000001</v>
      </c>
    </row>
    <row r="14" spans="1:27" ht="24.95" customHeight="1" x14ac:dyDescent="0.2">
      <c r="A14" s="55" t="s">
        <v>10</v>
      </c>
      <c r="B14" s="56">
        <v>1168.9909999999998</v>
      </c>
      <c r="C14" s="57">
        <v>1241.2289999999998</v>
      </c>
      <c r="D14" s="57">
        <v>1269.97</v>
      </c>
      <c r="E14" s="57">
        <v>1325.568</v>
      </c>
      <c r="F14" s="57">
        <v>1358.2760000000003</v>
      </c>
      <c r="G14" s="57">
        <v>1396.171</v>
      </c>
      <c r="H14" s="57">
        <v>1498.7409999999993</v>
      </c>
      <c r="I14" s="57">
        <v>1969.4599999999998</v>
      </c>
      <c r="J14" s="57">
        <v>2851.9030000000002</v>
      </c>
      <c r="K14" s="57">
        <v>3629.1440000000007</v>
      </c>
      <c r="L14" s="57">
        <v>4201.2779999999993</v>
      </c>
      <c r="M14" s="57">
        <v>4550.9919999999993</v>
      </c>
      <c r="N14" s="57">
        <v>4701.3249999999998</v>
      </c>
      <c r="O14" s="57">
        <v>4661.0159999999996</v>
      </c>
      <c r="P14" s="57">
        <v>4475.7449999999999</v>
      </c>
      <c r="Q14" s="57">
        <v>4041.3140000000003</v>
      </c>
      <c r="R14" s="57">
        <v>3337.030999999999</v>
      </c>
      <c r="S14" s="57">
        <v>2407.7919999999995</v>
      </c>
      <c r="T14" s="57">
        <v>1674.5179999999998</v>
      </c>
      <c r="U14" s="57">
        <v>1461.5989999999997</v>
      </c>
      <c r="V14" s="57">
        <v>1378.9690000000003</v>
      </c>
      <c r="W14" s="57">
        <v>1217.3829999999996</v>
      </c>
      <c r="X14" s="57">
        <v>1073.3129999999999</v>
      </c>
      <c r="Y14" s="57">
        <v>984.69399999999996</v>
      </c>
      <c r="Z14" s="58"/>
      <c r="AA14" s="59">
        <f t="shared" si="0"/>
        <v>57876.421999999999</v>
      </c>
    </row>
    <row r="15" spans="1:27" ht="24.95" customHeight="1" x14ac:dyDescent="0.2">
      <c r="A15" s="55" t="s">
        <v>11</v>
      </c>
      <c r="B15" s="56">
        <v>74</v>
      </c>
      <c r="C15" s="57">
        <v>80</v>
      </c>
      <c r="D15" s="57">
        <v>84</v>
      </c>
      <c r="E15" s="57">
        <v>88</v>
      </c>
      <c r="F15" s="57">
        <v>87</v>
      </c>
      <c r="G15" s="57">
        <v>83</v>
      </c>
      <c r="H15" s="57">
        <v>79</v>
      </c>
      <c r="I15" s="57">
        <v>82</v>
      </c>
      <c r="J15" s="57">
        <v>93</v>
      </c>
      <c r="K15" s="57">
        <v>102</v>
      </c>
      <c r="L15" s="57">
        <v>106</v>
      </c>
      <c r="M15" s="57">
        <v>106</v>
      </c>
      <c r="N15" s="57">
        <v>99</v>
      </c>
      <c r="O15" s="57">
        <v>86</v>
      </c>
      <c r="P15" s="57">
        <v>72</v>
      </c>
      <c r="Q15" s="57">
        <v>58</v>
      </c>
      <c r="R15" s="57">
        <v>43</v>
      </c>
      <c r="S15" s="57">
        <v>31</v>
      </c>
      <c r="T15" s="57">
        <v>26</v>
      </c>
      <c r="U15" s="57">
        <v>31</v>
      </c>
      <c r="V15" s="57">
        <v>37</v>
      </c>
      <c r="W15" s="57">
        <v>41</v>
      </c>
      <c r="X15" s="57">
        <v>45</v>
      </c>
      <c r="Y15" s="57">
        <v>46</v>
      </c>
      <c r="Z15" s="58"/>
      <c r="AA15" s="59">
        <f t="shared" si="0"/>
        <v>1679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3293.7489999999998</v>
      </c>
      <c r="C16" s="62">
        <f t="shared" si="1"/>
        <v>3116.4259999999999</v>
      </c>
      <c r="D16" s="62">
        <f t="shared" si="1"/>
        <v>3005.8180000000002</v>
      </c>
      <c r="E16" s="62">
        <f t="shared" si="1"/>
        <v>2963.1620000000003</v>
      </c>
      <c r="F16" s="62">
        <f t="shared" si="1"/>
        <v>3116.7290000000003</v>
      </c>
      <c r="G16" s="62">
        <f t="shared" si="1"/>
        <v>3601.0330000000004</v>
      </c>
      <c r="H16" s="62">
        <f t="shared" si="1"/>
        <v>4164.2779999999993</v>
      </c>
      <c r="I16" s="62">
        <f t="shared" si="1"/>
        <v>4628.5590000000002</v>
      </c>
      <c r="J16" s="62">
        <f t="shared" si="1"/>
        <v>5401.8029999999999</v>
      </c>
      <c r="K16" s="62">
        <f t="shared" si="1"/>
        <v>5540.0900000000011</v>
      </c>
      <c r="L16" s="62">
        <f t="shared" si="1"/>
        <v>5608.4269999999997</v>
      </c>
      <c r="M16" s="62">
        <f t="shared" si="1"/>
        <v>5711.1409999999996</v>
      </c>
      <c r="N16" s="62">
        <f t="shared" si="1"/>
        <v>5828.4740000000002</v>
      </c>
      <c r="O16" s="62">
        <f t="shared" si="1"/>
        <v>5835.1649999999991</v>
      </c>
      <c r="P16" s="62">
        <f t="shared" si="1"/>
        <v>5780.8940000000002</v>
      </c>
      <c r="Q16" s="62">
        <f t="shared" si="1"/>
        <v>5957.4629999999997</v>
      </c>
      <c r="R16" s="62">
        <f t="shared" si="1"/>
        <v>5794.9309999999987</v>
      </c>
      <c r="S16" s="62">
        <f t="shared" si="1"/>
        <v>5744.6919999999991</v>
      </c>
      <c r="T16" s="62">
        <f t="shared" si="1"/>
        <v>5943.4179999999997</v>
      </c>
      <c r="U16" s="62">
        <f t="shared" si="1"/>
        <v>6037.4740000000002</v>
      </c>
      <c r="V16" s="62">
        <f t="shared" si="1"/>
        <v>5546.0649999999996</v>
      </c>
      <c r="W16" s="62">
        <f t="shared" si="1"/>
        <v>4731.2829999999994</v>
      </c>
      <c r="X16" s="62">
        <f t="shared" si="1"/>
        <v>4453.9269999999997</v>
      </c>
      <c r="Y16" s="62">
        <f t="shared" si="1"/>
        <v>3976.011</v>
      </c>
      <c r="Z16" s="63" t="str">
        <f t="shared" si="1"/>
        <v/>
      </c>
      <c r="AA16" s="64">
        <f>SUM(AA10:AA15)</f>
        <v>115781.01200000002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1372.4</v>
      </c>
      <c r="C29" s="72">
        <v>1409.4</v>
      </c>
      <c r="D29" s="72">
        <v>1426.4</v>
      </c>
      <c r="E29" s="72">
        <v>1472.4</v>
      </c>
      <c r="F29" s="72">
        <v>1493.4</v>
      </c>
      <c r="G29" s="72">
        <v>1794.4</v>
      </c>
      <c r="H29" s="72">
        <v>2120.9</v>
      </c>
      <c r="I29" s="72">
        <v>2321.9</v>
      </c>
      <c r="J29" s="72">
        <v>2548.9</v>
      </c>
      <c r="K29" s="72">
        <v>2596.9</v>
      </c>
      <c r="L29" s="72">
        <v>2609.9</v>
      </c>
      <c r="M29" s="72">
        <v>2731.9</v>
      </c>
      <c r="N29" s="72">
        <v>2727.9</v>
      </c>
      <c r="O29" s="72">
        <v>2729.9</v>
      </c>
      <c r="P29" s="72">
        <v>2753.9</v>
      </c>
      <c r="Q29" s="72">
        <v>2918.9</v>
      </c>
      <c r="R29" s="72">
        <v>2661.9</v>
      </c>
      <c r="S29" s="72">
        <v>2705.9</v>
      </c>
      <c r="T29" s="72">
        <v>3147.9</v>
      </c>
      <c r="U29" s="72">
        <v>3127.9</v>
      </c>
      <c r="V29" s="72">
        <v>2760.9</v>
      </c>
      <c r="W29" s="72">
        <v>1905.9</v>
      </c>
      <c r="X29" s="72">
        <v>1572.9</v>
      </c>
      <c r="Y29" s="72">
        <v>1335.9</v>
      </c>
      <c r="Z29" s="73"/>
      <c r="AA29" s="74">
        <f>SUM(B29:Z29)</f>
        <v>54248.60000000002</v>
      </c>
    </row>
    <row r="30" spans="1:27" ht="24.95" customHeight="1" x14ac:dyDescent="0.2">
      <c r="A30" s="75" t="s">
        <v>24</v>
      </c>
      <c r="B30" s="76">
        <v>1513.3489999999999</v>
      </c>
      <c r="C30" s="77">
        <v>1497.0260000000001</v>
      </c>
      <c r="D30" s="77">
        <v>1601.4179999999999</v>
      </c>
      <c r="E30" s="77">
        <v>1510.7619999999999</v>
      </c>
      <c r="F30" s="77">
        <v>1548.329</v>
      </c>
      <c r="G30" s="77">
        <v>1541.633</v>
      </c>
      <c r="H30" s="77">
        <v>1625.3779999999999</v>
      </c>
      <c r="I30" s="77">
        <v>1844.6590000000001</v>
      </c>
      <c r="J30" s="77">
        <v>2352.9029999999998</v>
      </c>
      <c r="K30" s="77">
        <v>2442.19</v>
      </c>
      <c r="L30" s="77">
        <v>2736.2779999999998</v>
      </c>
      <c r="M30" s="77">
        <v>2976.9920000000002</v>
      </c>
      <c r="N30" s="77">
        <v>3123.3249999999998</v>
      </c>
      <c r="O30" s="77">
        <v>3125.0160000000001</v>
      </c>
      <c r="P30" s="77">
        <v>3011.7449999999999</v>
      </c>
      <c r="Q30" s="77">
        <v>2791.3139999999999</v>
      </c>
      <c r="R30" s="77">
        <v>2351.0309999999999</v>
      </c>
      <c r="S30" s="77">
        <v>2005.7919999999999</v>
      </c>
      <c r="T30" s="77">
        <v>1754.518</v>
      </c>
      <c r="U30" s="77">
        <v>1955.5740000000001</v>
      </c>
      <c r="V30" s="77">
        <v>1893.165</v>
      </c>
      <c r="W30" s="77">
        <v>1797.383</v>
      </c>
      <c r="X30" s="77">
        <v>1732.027</v>
      </c>
      <c r="Y30" s="77">
        <v>1673.1110000000001</v>
      </c>
      <c r="Z30" s="78"/>
      <c r="AA30" s="79">
        <f>SUM(B30:Z30)</f>
        <v>50404.918000000012</v>
      </c>
    </row>
    <row r="31" spans="1:27" ht="24.95" customHeight="1" x14ac:dyDescent="0.2">
      <c r="A31" s="82" t="s">
        <v>25</v>
      </c>
      <c r="B31" s="80">
        <v>925</v>
      </c>
      <c r="C31" s="81">
        <v>723</v>
      </c>
      <c r="D31" s="81">
        <v>509</v>
      </c>
      <c r="E31" s="81">
        <v>509</v>
      </c>
      <c r="F31" s="81">
        <v>569</v>
      </c>
      <c r="G31" s="81">
        <v>759</v>
      </c>
      <c r="H31" s="81">
        <v>1022</v>
      </c>
      <c r="I31" s="81">
        <v>1022</v>
      </c>
      <c r="J31" s="81">
        <v>1022</v>
      </c>
      <c r="K31" s="81">
        <v>922</v>
      </c>
      <c r="L31" s="81">
        <v>648.24900000000002</v>
      </c>
      <c r="M31" s="81">
        <v>398.24900000000002</v>
      </c>
      <c r="N31" s="81">
        <v>398.24900000000002</v>
      </c>
      <c r="O31" s="81">
        <v>398.24900000000002</v>
      </c>
      <c r="P31" s="81">
        <v>398.24900000000002</v>
      </c>
      <c r="Q31" s="81">
        <v>670.24900000000002</v>
      </c>
      <c r="R31" s="81">
        <v>1217</v>
      </c>
      <c r="S31" s="81">
        <v>1472</v>
      </c>
      <c r="T31" s="81">
        <v>1522</v>
      </c>
      <c r="U31" s="81">
        <v>1522</v>
      </c>
      <c r="V31" s="81">
        <v>1522</v>
      </c>
      <c r="W31" s="81">
        <v>1522</v>
      </c>
      <c r="X31" s="81">
        <v>1522</v>
      </c>
      <c r="Y31" s="81">
        <v>1372</v>
      </c>
      <c r="Z31" s="83"/>
      <c r="AA31" s="84">
        <f>SUM(B31:Z31)</f>
        <v>22564.493999999999</v>
      </c>
    </row>
    <row r="32" spans="1:27" ht="30" customHeight="1" thickBot="1" x14ac:dyDescent="0.25">
      <c r="A32" s="60" t="s">
        <v>26</v>
      </c>
      <c r="B32" s="61">
        <f>IF(LEN(B$2)&gt;0,SUM(B29:B31),"")</f>
        <v>3810.7489999999998</v>
      </c>
      <c r="C32" s="62">
        <f t="shared" ref="C32:Z32" si="4">IF(LEN(C$2)&gt;0,SUM(C29:C31),"")</f>
        <v>3629.4260000000004</v>
      </c>
      <c r="D32" s="62">
        <f t="shared" si="4"/>
        <v>3536.8180000000002</v>
      </c>
      <c r="E32" s="62">
        <f t="shared" si="4"/>
        <v>3492.1620000000003</v>
      </c>
      <c r="F32" s="62">
        <f t="shared" si="4"/>
        <v>3610.7290000000003</v>
      </c>
      <c r="G32" s="62">
        <f t="shared" si="4"/>
        <v>4095.0330000000004</v>
      </c>
      <c r="H32" s="62">
        <f t="shared" si="4"/>
        <v>4768.2780000000002</v>
      </c>
      <c r="I32" s="62">
        <f t="shared" si="4"/>
        <v>5188.5590000000002</v>
      </c>
      <c r="J32" s="62">
        <f t="shared" si="4"/>
        <v>5923.8029999999999</v>
      </c>
      <c r="K32" s="62">
        <f t="shared" si="4"/>
        <v>5961.09</v>
      </c>
      <c r="L32" s="62">
        <f t="shared" si="4"/>
        <v>5994.4269999999997</v>
      </c>
      <c r="M32" s="62">
        <f t="shared" si="4"/>
        <v>6107.1409999999996</v>
      </c>
      <c r="N32" s="62">
        <f t="shared" si="4"/>
        <v>6249.4740000000002</v>
      </c>
      <c r="O32" s="62">
        <f t="shared" si="4"/>
        <v>6253.165</v>
      </c>
      <c r="P32" s="62">
        <f t="shared" si="4"/>
        <v>6163.8940000000002</v>
      </c>
      <c r="Q32" s="62">
        <f t="shared" si="4"/>
        <v>6380.4629999999997</v>
      </c>
      <c r="R32" s="62">
        <f t="shared" si="4"/>
        <v>6229.9310000000005</v>
      </c>
      <c r="S32" s="62">
        <f t="shared" si="4"/>
        <v>6183.692</v>
      </c>
      <c r="T32" s="62">
        <f t="shared" si="4"/>
        <v>6424.4179999999997</v>
      </c>
      <c r="U32" s="62">
        <f t="shared" si="4"/>
        <v>6605.4740000000002</v>
      </c>
      <c r="V32" s="62">
        <f t="shared" si="4"/>
        <v>6176.0650000000005</v>
      </c>
      <c r="W32" s="62">
        <f t="shared" si="4"/>
        <v>5225.2830000000004</v>
      </c>
      <c r="X32" s="62">
        <f t="shared" si="4"/>
        <v>4826.9269999999997</v>
      </c>
      <c r="Y32" s="62">
        <f t="shared" si="4"/>
        <v>4381.0110000000004</v>
      </c>
      <c r="Z32" s="63" t="str">
        <f t="shared" si="4"/>
        <v/>
      </c>
      <c r="AA32" s="64">
        <f>SUM(AA29:AA31)</f>
        <v>127218.01200000005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154</v>
      </c>
      <c r="C35" s="95">
        <v>154</v>
      </c>
      <c r="D35" s="95">
        <v>172</v>
      </c>
      <c r="E35" s="95">
        <v>170</v>
      </c>
      <c r="F35" s="95">
        <v>135</v>
      </c>
      <c r="G35" s="95">
        <v>135</v>
      </c>
      <c r="H35" s="95">
        <v>275</v>
      </c>
      <c r="I35" s="95">
        <v>258</v>
      </c>
      <c r="J35" s="95">
        <v>240</v>
      </c>
      <c r="K35" s="95">
        <v>97</v>
      </c>
      <c r="L35" s="95">
        <v>82</v>
      </c>
      <c r="M35" s="95">
        <v>91</v>
      </c>
      <c r="N35" s="95">
        <v>82</v>
      </c>
      <c r="O35" s="95">
        <v>82</v>
      </c>
      <c r="P35" s="95">
        <v>82</v>
      </c>
      <c r="Q35" s="95">
        <v>91</v>
      </c>
      <c r="R35" s="95">
        <v>92</v>
      </c>
      <c r="S35" s="95">
        <v>134</v>
      </c>
      <c r="T35" s="95">
        <v>260</v>
      </c>
      <c r="U35" s="95">
        <v>275</v>
      </c>
      <c r="V35" s="95">
        <v>300</v>
      </c>
      <c r="W35" s="95">
        <v>230</v>
      </c>
      <c r="X35" s="95">
        <v>107</v>
      </c>
      <c r="Y35" s="95">
        <v>107</v>
      </c>
      <c r="Z35" s="96"/>
      <c r="AA35" s="74">
        <f t="shared" ref="AA35:AA40" si="5">SUM(B35:Z35)</f>
        <v>3805</v>
      </c>
    </row>
    <row r="36" spans="1:27" ht="24.95" customHeight="1" x14ac:dyDescent="0.2">
      <c r="A36" s="97" t="s">
        <v>29</v>
      </c>
      <c r="B36" s="98">
        <v>313</v>
      </c>
      <c r="C36" s="99">
        <v>309</v>
      </c>
      <c r="D36" s="99">
        <v>309</v>
      </c>
      <c r="E36" s="99">
        <v>309</v>
      </c>
      <c r="F36" s="99">
        <v>309</v>
      </c>
      <c r="G36" s="99">
        <v>309</v>
      </c>
      <c r="H36" s="99">
        <v>279</v>
      </c>
      <c r="I36" s="99">
        <v>252</v>
      </c>
      <c r="J36" s="99">
        <v>232</v>
      </c>
      <c r="K36" s="99">
        <v>274</v>
      </c>
      <c r="L36" s="99">
        <v>254</v>
      </c>
      <c r="M36" s="99">
        <v>255</v>
      </c>
      <c r="N36" s="99">
        <v>289</v>
      </c>
      <c r="O36" s="99">
        <v>287</v>
      </c>
      <c r="P36" s="99">
        <v>282</v>
      </c>
      <c r="Q36" s="99">
        <v>282</v>
      </c>
      <c r="R36" s="99">
        <v>293</v>
      </c>
      <c r="S36" s="99">
        <v>255</v>
      </c>
      <c r="T36" s="99">
        <v>171</v>
      </c>
      <c r="U36" s="99">
        <v>243</v>
      </c>
      <c r="V36" s="99">
        <v>280</v>
      </c>
      <c r="W36" s="99">
        <v>214</v>
      </c>
      <c r="X36" s="99">
        <v>216</v>
      </c>
      <c r="Y36" s="99">
        <v>248</v>
      </c>
      <c r="Z36" s="100"/>
      <c r="AA36" s="79">
        <f t="shared" si="5"/>
        <v>6464</v>
      </c>
    </row>
    <row r="37" spans="1:27" ht="24.95" customHeight="1" x14ac:dyDescent="0.2">
      <c r="A37" s="97" t="s">
        <v>30</v>
      </c>
      <c r="B37" s="98">
        <v>900</v>
      </c>
      <c r="C37" s="99">
        <v>900</v>
      </c>
      <c r="D37" s="99">
        <v>900</v>
      </c>
      <c r="E37" s="99">
        <v>900</v>
      </c>
      <c r="F37" s="99">
        <v>900</v>
      </c>
      <c r="G37" s="99">
        <v>900</v>
      </c>
      <c r="H37" s="99">
        <v>900</v>
      </c>
      <c r="I37" s="99">
        <v>900</v>
      </c>
      <c r="J37" s="99">
        <v>538</v>
      </c>
      <c r="K37" s="99">
        <v>859.2</v>
      </c>
      <c r="L37" s="99">
        <v>865.8</v>
      </c>
      <c r="M37" s="99">
        <v>900</v>
      </c>
      <c r="N37" s="99">
        <v>900</v>
      </c>
      <c r="O37" s="99">
        <v>717.7</v>
      </c>
      <c r="P37" s="99">
        <v>673.9</v>
      </c>
      <c r="Q37" s="99">
        <v>238.4</v>
      </c>
      <c r="R37" s="99"/>
      <c r="S37" s="99">
        <v>129</v>
      </c>
      <c r="T37" s="99">
        <v>117.8</v>
      </c>
      <c r="U37" s="99">
        <v>336</v>
      </c>
      <c r="V37" s="99">
        <v>532.20000000000005</v>
      </c>
      <c r="W37" s="99">
        <v>900</v>
      </c>
      <c r="X37" s="99">
        <v>900</v>
      </c>
      <c r="Y37" s="99">
        <v>900</v>
      </c>
      <c r="Z37" s="100"/>
      <c r="AA37" s="79">
        <f t="shared" si="5"/>
        <v>16708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49</v>
      </c>
      <c r="P38" s="99">
        <v>19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1168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1417</v>
      </c>
      <c r="C40" s="88">
        <f t="shared" si="6"/>
        <v>1413</v>
      </c>
      <c r="D40" s="88">
        <f t="shared" si="6"/>
        <v>1431</v>
      </c>
      <c r="E40" s="88">
        <f t="shared" si="6"/>
        <v>1429</v>
      </c>
      <c r="F40" s="88">
        <f t="shared" si="6"/>
        <v>1394</v>
      </c>
      <c r="G40" s="88">
        <f t="shared" si="6"/>
        <v>1394</v>
      </c>
      <c r="H40" s="88">
        <f t="shared" si="6"/>
        <v>1504</v>
      </c>
      <c r="I40" s="88">
        <f t="shared" si="6"/>
        <v>1460</v>
      </c>
      <c r="J40" s="88">
        <f t="shared" si="6"/>
        <v>1060</v>
      </c>
      <c r="K40" s="88">
        <f t="shared" si="6"/>
        <v>1280.2</v>
      </c>
      <c r="L40" s="88">
        <f t="shared" si="6"/>
        <v>1251.8</v>
      </c>
      <c r="M40" s="88">
        <f t="shared" si="6"/>
        <v>1296</v>
      </c>
      <c r="N40" s="88">
        <f t="shared" si="6"/>
        <v>1321</v>
      </c>
      <c r="O40" s="88">
        <f t="shared" si="6"/>
        <v>1135.7</v>
      </c>
      <c r="P40" s="88">
        <f t="shared" si="6"/>
        <v>1056.9000000000001</v>
      </c>
      <c r="Q40" s="88">
        <f t="shared" si="6"/>
        <v>661.4</v>
      </c>
      <c r="R40" s="88">
        <f t="shared" si="6"/>
        <v>435</v>
      </c>
      <c r="S40" s="88">
        <f t="shared" si="6"/>
        <v>568</v>
      </c>
      <c r="T40" s="88">
        <f t="shared" si="6"/>
        <v>598.79999999999995</v>
      </c>
      <c r="U40" s="88">
        <f t="shared" si="6"/>
        <v>904</v>
      </c>
      <c r="V40" s="88">
        <f t="shared" si="6"/>
        <v>1162.2</v>
      </c>
      <c r="W40" s="88">
        <f t="shared" si="6"/>
        <v>1394</v>
      </c>
      <c r="X40" s="88">
        <f t="shared" si="6"/>
        <v>1273</v>
      </c>
      <c r="Y40" s="88">
        <f t="shared" si="6"/>
        <v>1305</v>
      </c>
      <c r="Z40" s="89" t="str">
        <f t="shared" si="6"/>
        <v/>
      </c>
      <c r="AA40" s="90">
        <f t="shared" si="5"/>
        <v>28145.000000000004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900</v>
      </c>
      <c r="C45" s="99">
        <v>900</v>
      </c>
      <c r="D45" s="99">
        <v>900</v>
      </c>
      <c r="E45" s="99">
        <v>900</v>
      </c>
      <c r="F45" s="99">
        <v>900</v>
      </c>
      <c r="G45" s="99">
        <v>900</v>
      </c>
      <c r="H45" s="99">
        <v>900</v>
      </c>
      <c r="I45" s="99">
        <v>900</v>
      </c>
      <c r="J45" s="99">
        <v>538</v>
      </c>
      <c r="K45" s="99">
        <v>859.2</v>
      </c>
      <c r="L45" s="99">
        <v>865.8</v>
      </c>
      <c r="M45" s="99">
        <v>900</v>
      </c>
      <c r="N45" s="99">
        <v>900</v>
      </c>
      <c r="O45" s="99">
        <v>717.7</v>
      </c>
      <c r="P45" s="99">
        <v>673.9</v>
      </c>
      <c r="Q45" s="99">
        <v>238.4</v>
      </c>
      <c r="R45" s="99"/>
      <c r="S45" s="99">
        <v>129</v>
      </c>
      <c r="T45" s="99">
        <v>117.8</v>
      </c>
      <c r="U45" s="99">
        <v>336</v>
      </c>
      <c r="V45" s="99">
        <v>532.20000000000005</v>
      </c>
      <c r="W45" s="99">
        <v>900</v>
      </c>
      <c r="X45" s="99">
        <v>900</v>
      </c>
      <c r="Y45" s="99">
        <v>900</v>
      </c>
      <c r="Z45" s="100"/>
      <c r="AA45" s="79">
        <f t="shared" si="7"/>
        <v>16708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900</v>
      </c>
      <c r="C49" s="88">
        <f t="shared" ref="C49:Z49" si="8">IF(LEN(C$2)&gt;0,SUM(C43:C48),"")</f>
        <v>900</v>
      </c>
      <c r="D49" s="88">
        <f t="shared" si="8"/>
        <v>900</v>
      </c>
      <c r="E49" s="88">
        <f t="shared" si="8"/>
        <v>900</v>
      </c>
      <c r="F49" s="88">
        <f t="shared" si="8"/>
        <v>900</v>
      </c>
      <c r="G49" s="88">
        <f t="shared" si="8"/>
        <v>900</v>
      </c>
      <c r="H49" s="88">
        <f t="shared" si="8"/>
        <v>900</v>
      </c>
      <c r="I49" s="88">
        <f t="shared" si="8"/>
        <v>900</v>
      </c>
      <c r="J49" s="88">
        <f t="shared" si="8"/>
        <v>538</v>
      </c>
      <c r="K49" s="88">
        <f t="shared" si="8"/>
        <v>859.2</v>
      </c>
      <c r="L49" s="88">
        <f t="shared" si="8"/>
        <v>865.8</v>
      </c>
      <c r="M49" s="88">
        <f t="shared" si="8"/>
        <v>900</v>
      </c>
      <c r="N49" s="88">
        <f t="shared" si="8"/>
        <v>900</v>
      </c>
      <c r="O49" s="88">
        <f t="shared" si="8"/>
        <v>717.7</v>
      </c>
      <c r="P49" s="88">
        <f t="shared" si="8"/>
        <v>673.9</v>
      </c>
      <c r="Q49" s="88">
        <f t="shared" si="8"/>
        <v>238.4</v>
      </c>
      <c r="R49" s="88">
        <f t="shared" si="8"/>
        <v>0</v>
      </c>
      <c r="S49" s="88">
        <f t="shared" si="8"/>
        <v>129</v>
      </c>
      <c r="T49" s="88">
        <f t="shared" si="8"/>
        <v>117.8</v>
      </c>
      <c r="U49" s="88">
        <f t="shared" si="8"/>
        <v>336</v>
      </c>
      <c r="V49" s="88">
        <f t="shared" si="8"/>
        <v>532.20000000000005</v>
      </c>
      <c r="W49" s="88">
        <f t="shared" si="8"/>
        <v>900</v>
      </c>
      <c r="X49" s="88">
        <f t="shared" si="8"/>
        <v>900</v>
      </c>
      <c r="Y49" s="88">
        <f t="shared" si="8"/>
        <v>900</v>
      </c>
      <c r="Z49" s="89" t="str">
        <f t="shared" si="8"/>
        <v/>
      </c>
      <c r="AA49" s="90">
        <f t="shared" si="7"/>
        <v>16708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4710.7489999999998</v>
      </c>
      <c r="C52" s="88">
        <f t="shared" si="10"/>
        <v>4529.4259999999995</v>
      </c>
      <c r="D52" s="88">
        <f t="shared" si="10"/>
        <v>4436.8180000000002</v>
      </c>
      <c r="E52" s="88">
        <f t="shared" si="10"/>
        <v>4392.1620000000003</v>
      </c>
      <c r="F52" s="88">
        <f t="shared" si="10"/>
        <v>4510.7290000000003</v>
      </c>
      <c r="G52" s="88">
        <f t="shared" si="10"/>
        <v>4995.0330000000004</v>
      </c>
      <c r="H52" s="88">
        <f t="shared" si="10"/>
        <v>5668.2779999999993</v>
      </c>
      <c r="I52" s="88">
        <f t="shared" si="10"/>
        <v>6088.5590000000002</v>
      </c>
      <c r="J52" s="88">
        <f t="shared" si="10"/>
        <v>6461.8029999999999</v>
      </c>
      <c r="K52" s="88">
        <f t="shared" si="10"/>
        <v>6820.2900000000009</v>
      </c>
      <c r="L52" s="88">
        <f t="shared" si="10"/>
        <v>6860.2269999999999</v>
      </c>
      <c r="M52" s="88">
        <f t="shared" si="10"/>
        <v>7007.1409999999996</v>
      </c>
      <c r="N52" s="88">
        <f t="shared" si="10"/>
        <v>7149.4740000000002</v>
      </c>
      <c r="O52" s="88">
        <f t="shared" si="10"/>
        <v>6970.8649999999989</v>
      </c>
      <c r="P52" s="88">
        <f t="shared" si="10"/>
        <v>6837.7939999999999</v>
      </c>
      <c r="Q52" s="88">
        <f t="shared" si="10"/>
        <v>6618.8629999999994</v>
      </c>
      <c r="R52" s="88">
        <f t="shared" si="10"/>
        <v>6229.9309999999987</v>
      </c>
      <c r="S52" s="88">
        <f t="shared" si="10"/>
        <v>6312.6919999999991</v>
      </c>
      <c r="T52" s="88">
        <f t="shared" si="10"/>
        <v>6542.2179999999998</v>
      </c>
      <c r="U52" s="88">
        <f t="shared" si="10"/>
        <v>6941.4740000000002</v>
      </c>
      <c r="V52" s="88">
        <f t="shared" si="10"/>
        <v>6708.2649999999994</v>
      </c>
      <c r="W52" s="88">
        <f t="shared" si="10"/>
        <v>6125.2829999999994</v>
      </c>
      <c r="X52" s="88">
        <f t="shared" si="10"/>
        <v>5726.9269999999997</v>
      </c>
      <c r="Y52" s="88">
        <f t="shared" si="10"/>
        <v>5281.0110000000004</v>
      </c>
      <c r="Z52" s="89" t="str">
        <f t="shared" si="10"/>
        <v/>
      </c>
      <c r="AA52" s="104">
        <f>SUM(B52:Z52)</f>
        <v>143926.01199999999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4710.7490000000007</v>
      </c>
      <c r="C4" s="18">
        <v>4529.4260000000004</v>
      </c>
      <c r="D4" s="18">
        <v>4436.8180000000002</v>
      </c>
      <c r="E4" s="18">
        <v>4392.1620000000012</v>
      </c>
      <c r="F4" s="18">
        <v>4510.7290000000012</v>
      </c>
      <c r="G4" s="18">
        <v>4995.0330000000004</v>
      </c>
      <c r="H4" s="18">
        <v>5668.2780000000012</v>
      </c>
      <c r="I4" s="18">
        <v>6088.5589999999993</v>
      </c>
      <c r="J4" s="18">
        <v>6461.84</v>
      </c>
      <c r="K4" s="18">
        <v>6820.3160000000007</v>
      </c>
      <c r="L4" s="18">
        <v>6860.273000000002</v>
      </c>
      <c r="M4" s="18">
        <v>7007.1410000000014</v>
      </c>
      <c r="N4" s="18">
        <v>7149.4739999999993</v>
      </c>
      <c r="O4" s="18">
        <v>6970.8359999999993</v>
      </c>
      <c r="P4" s="18">
        <v>6837.7879999999996</v>
      </c>
      <c r="Q4" s="18">
        <v>6618.902000000001</v>
      </c>
      <c r="R4" s="18">
        <v>6229.9619999999986</v>
      </c>
      <c r="S4" s="18">
        <v>6312.7110000000002</v>
      </c>
      <c r="T4" s="18">
        <v>6542.1890000000003</v>
      </c>
      <c r="U4" s="18">
        <v>6941.4519999999993</v>
      </c>
      <c r="V4" s="18">
        <v>6708.233000000002</v>
      </c>
      <c r="W4" s="18">
        <v>6125.2829999999994</v>
      </c>
      <c r="X4" s="18">
        <v>5726.9270000000006</v>
      </c>
      <c r="Y4" s="18">
        <v>5281.0109999999995</v>
      </c>
      <c r="Z4" s="19"/>
      <c r="AA4" s="20">
        <f>SUM(B4:Z4)</f>
        <v>143926.092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185.7</v>
      </c>
      <c r="C7" s="28">
        <v>180.7</v>
      </c>
      <c r="D7" s="28">
        <v>185.7</v>
      </c>
      <c r="E7" s="28">
        <v>180.7</v>
      </c>
      <c r="F7" s="28">
        <v>185.7</v>
      </c>
      <c r="G7" s="28">
        <v>180.7</v>
      </c>
      <c r="H7" s="28">
        <v>185.7</v>
      </c>
      <c r="I7" s="28">
        <v>180.7</v>
      </c>
      <c r="J7" s="28">
        <v>126.03</v>
      </c>
      <c r="K7" s="28">
        <v>86.14</v>
      </c>
      <c r="L7" s="28">
        <v>65.58</v>
      </c>
      <c r="M7" s="28">
        <v>78</v>
      </c>
      <c r="N7" s="28">
        <v>59.33</v>
      </c>
      <c r="O7" s="28">
        <v>44.2</v>
      </c>
      <c r="P7" s="28">
        <v>44.67</v>
      </c>
      <c r="Q7" s="28">
        <v>70.319999999999993</v>
      </c>
      <c r="R7" s="28">
        <v>84.45</v>
      </c>
      <c r="S7" s="28">
        <v>108.5</v>
      </c>
      <c r="T7" s="28">
        <v>117.77</v>
      </c>
      <c r="U7" s="28">
        <v>153.29</v>
      </c>
      <c r="V7" s="28">
        <v>135.12</v>
      </c>
      <c r="W7" s="28">
        <v>150.01</v>
      </c>
      <c r="X7" s="28">
        <v>185.7</v>
      </c>
      <c r="Y7" s="28">
        <v>140</v>
      </c>
      <c r="Z7" s="29"/>
      <c r="AA7" s="30">
        <f>IF(SUM(B7:Z7)&lt;&gt;0,AVERAGEIF(B7:Z7,"&lt;&gt;"""),"")</f>
        <v>129.77958333333333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13.999000000000001</v>
      </c>
      <c r="H14" s="57">
        <v>12.465999999999999</v>
      </c>
      <c r="I14" s="57">
        <v>3.16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3.4159999999999999</v>
      </c>
      <c r="T14" s="57">
        <v>12.06</v>
      </c>
      <c r="U14" s="57">
        <v>13.988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185.089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13.999000000000001</v>
      </c>
      <c r="H16" s="62">
        <f t="shared" si="1"/>
        <v>12.465999999999999</v>
      </c>
      <c r="I16" s="62">
        <f t="shared" si="1"/>
        <v>3.16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3.4159999999999999</v>
      </c>
      <c r="T16" s="62">
        <f t="shared" si="1"/>
        <v>12.06</v>
      </c>
      <c r="U16" s="62">
        <f t="shared" si="1"/>
        <v>13.988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185.089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969.76199999999983</v>
      </c>
      <c r="C19" s="72">
        <v>973.11800000000005</v>
      </c>
      <c r="D19" s="72">
        <v>980.21600000000001</v>
      </c>
      <c r="E19" s="72">
        <v>964.66200000000003</v>
      </c>
      <c r="F19" s="72">
        <v>962.62699999999995</v>
      </c>
      <c r="G19" s="72">
        <v>947.86599999999987</v>
      </c>
      <c r="H19" s="72">
        <v>943.78300000000002</v>
      </c>
      <c r="I19" s="72">
        <v>822.53200000000004</v>
      </c>
      <c r="J19" s="72">
        <v>801.71</v>
      </c>
      <c r="K19" s="72">
        <v>843.87599999999986</v>
      </c>
      <c r="L19" s="72">
        <v>855.51200000000006</v>
      </c>
      <c r="M19" s="72">
        <v>926.91199999999992</v>
      </c>
      <c r="N19" s="72">
        <v>914.04600000000005</v>
      </c>
      <c r="O19" s="72">
        <v>927.29600000000005</v>
      </c>
      <c r="P19" s="72">
        <v>901.18599999999992</v>
      </c>
      <c r="Q19" s="72">
        <v>891.91</v>
      </c>
      <c r="R19" s="72">
        <v>763.9799999999999</v>
      </c>
      <c r="S19" s="72">
        <v>758.92999999999984</v>
      </c>
      <c r="T19" s="72">
        <v>717.61199999999997</v>
      </c>
      <c r="U19" s="72">
        <v>739.39300000000014</v>
      </c>
      <c r="V19" s="72">
        <v>784.57900000000006</v>
      </c>
      <c r="W19" s="72">
        <v>795.14</v>
      </c>
      <c r="X19" s="72">
        <v>872.17299999999989</v>
      </c>
      <c r="Y19" s="72">
        <v>969.93399999999997</v>
      </c>
      <c r="Z19" s="73"/>
      <c r="AA19" s="74">
        <f t="shared" ref="AA19:AA25" si="2">SUM(B19:Z19)</f>
        <v>21028.755000000005</v>
      </c>
    </row>
    <row r="20" spans="1:27" ht="24.95" customHeight="1" x14ac:dyDescent="0.2">
      <c r="A20" s="75" t="s">
        <v>15</v>
      </c>
      <c r="B20" s="76">
        <v>1009.4649999999998</v>
      </c>
      <c r="C20" s="77">
        <v>1008.55</v>
      </c>
      <c r="D20" s="77">
        <v>1005.3770000000001</v>
      </c>
      <c r="E20" s="77">
        <v>1008.5889999999998</v>
      </c>
      <c r="F20" s="77">
        <v>1048.3210000000001</v>
      </c>
      <c r="G20" s="77">
        <v>1189.394</v>
      </c>
      <c r="H20" s="77">
        <v>1395.5350000000001</v>
      </c>
      <c r="I20" s="77">
        <v>1512.952</v>
      </c>
      <c r="J20" s="77">
        <v>1599.9159999999997</v>
      </c>
      <c r="K20" s="77">
        <v>1590.9780000000001</v>
      </c>
      <c r="L20" s="77">
        <v>1570.0409999999999</v>
      </c>
      <c r="M20" s="77">
        <v>1571.875</v>
      </c>
      <c r="N20" s="77">
        <v>1563.8520000000001</v>
      </c>
      <c r="O20" s="77">
        <v>1548.421</v>
      </c>
      <c r="P20" s="77">
        <v>1528.8</v>
      </c>
      <c r="Q20" s="77">
        <v>1490.22</v>
      </c>
      <c r="R20" s="77">
        <v>1475.539</v>
      </c>
      <c r="S20" s="77">
        <v>1455.0059999999999</v>
      </c>
      <c r="T20" s="77">
        <v>1439.1939999999997</v>
      </c>
      <c r="U20" s="77">
        <v>1437.3200000000002</v>
      </c>
      <c r="V20" s="77">
        <v>1343.6130000000001</v>
      </c>
      <c r="W20" s="77">
        <v>1168.9089999999997</v>
      </c>
      <c r="X20" s="77">
        <v>1092.2279999999998</v>
      </c>
      <c r="Y20" s="77">
        <v>1078.6779999999999</v>
      </c>
      <c r="Z20" s="78"/>
      <c r="AA20" s="79">
        <f t="shared" si="2"/>
        <v>32132.772999999997</v>
      </c>
    </row>
    <row r="21" spans="1:27" ht="24.95" customHeight="1" x14ac:dyDescent="0.2">
      <c r="A21" s="75" t="s">
        <v>16</v>
      </c>
      <c r="B21" s="80">
        <v>2281.0219999999995</v>
      </c>
      <c r="C21" s="81">
        <v>2187.2580000000003</v>
      </c>
      <c r="D21" s="81">
        <v>2115.2249999999995</v>
      </c>
      <c r="E21" s="81">
        <v>2081.4109999999996</v>
      </c>
      <c r="F21" s="81">
        <v>2150.7809999999999</v>
      </c>
      <c r="G21" s="81">
        <v>2468.7739999999999</v>
      </c>
      <c r="H21" s="81">
        <v>2877.9940000000001</v>
      </c>
      <c r="I21" s="81">
        <v>3244.915</v>
      </c>
      <c r="J21" s="81">
        <v>3504.7139999999995</v>
      </c>
      <c r="K21" s="81">
        <v>3697.5169999999998</v>
      </c>
      <c r="L21" s="81">
        <v>3752.7199999999993</v>
      </c>
      <c r="M21" s="81">
        <v>3797.0259999999998</v>
      </c>
      <c r="N21" s="81">
        <v>3778.076</v>
      </c>
      <c r="O21" s="81">
        <v>3614.1190000000001</v>
      </c>
      <c r="P21" s="81">
        <v>3496.8019999999997</v>
      </c>
      <c r="Q21" s="81">
        <v>3387.7719999999995</v>
      </c>
      <c r="R21" s="81">
        <v>3345.9429999999998</v>
      </c>
      <c r="S21" s="81">
        <v>3437.858999999999</v>
      </c>
      <c r="T21" s="81">
        <v>3688.3229999999999</v>
      </c>
      <c r="U21" s="81">
        <v>4084.2509999999997</v>
      </c>
      <c r="V21" s="81">
        <v>3891.5409999999997</v>
      </c>
      <c r="W21" s="81">
        <v>3535.7340000000004</v>
      </c>
      <c r="X21" s="81">
        <v>3122.0250000000001</v>
      </c>
      <c r="Y21" s="81">
        <v>2612.3989999999994</v>
      </c>
      <c r="Z21" s="78"/>
      <c r="AA21" s="79">
        <f t="shared" si="2"/>
        <v>76154.200999999972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34.828000000000003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974.82799999999997</v>
      </c>
    </row>
    <row r="23" spans="1:27" ht="24.95" customHeight="1" x14ac:dyDescent="0.2">
      <c r="A23" s="85" t="s">
        <v>18</v>
      </c>
      <c r="B23" s="77">
        <v>119.5</v>
      </c>
      <c r="C23" s="77">
        <v>105.5</v>
      </c>
      <c r="D23" s="77">
        <v>107</v>
      </c>
      <c r="E23" s="77">
        <v>104.5</v>
      </c>
      <c r="F23" s="77">
        <v>107</v>
      </c>
      <c r="G23" s="77">
        <v>119</v>
      </c>
      <c r="H23" s="77">
        <v>137.5</v>
      </c>
      <c r="I23" s="77">
        <v>169</v>
      </c>
      <c r="J23" s="77">
        <v>150.5</v>
      </c>
      <c r="K23" s="77">
        <v>105</v>
      </c>
      <c r="L23" s="77">
        <v>70</v>
      </c>
      <c r="M23" s="77">
        <v>66.5</v>
      </c>
      <c r="N23" s="77">
        <v>65.5</v>
      </c>
      <c r="O23" s="77">
        <v>69</v>
      </c>
      <c r="P23" s="77">
        <v>67</v>
      </c>
      <c r="Q23" s="77">
        <v>66</v>
      </c>
      <c r="R23" s="77">
        <v>72.5</v>
      </c>
      <c r="S23" s="77">
        <v>92.5</v>
      </c>
      <c r="T23" s="77">
        <v>175</v>
      </c>
      <c r="U23" s="77">
        <v>183.5</v>
      </c>
      <c r="V23" s="77">
        <v>166.5</v>
      </c>
      <c r="W23" s="77">
        <v>141.5</v>
      </c>
      <c r="X23" s="77">
        <v>116.5</v>
      </c>
      <c r="Y23" s="77">
        <v>110</v>
      </c>
      <c r="Z23" s="77"/>
      <c r="AA23" s="79">
        <f t="shared" si="2"/>
        <v>2686.5</v>
      </c>
    </row>
    <row r="24" spans="1:27" ht="24.95" customHeight="1" x14ac:dyDescent="0.2">
      <c r="A24" s="85" t="s">
        <v>19</v>
      </c>
      <c r="B24" s="77">
        <v>218.00000000000003</v>
      </c>
      <c r="C24" s="77">
        <v>208</v>
      </c>
      <c r="D24" s="77">
        <v>203</v>
      </c>
      <c r="E24" s="77">
        <v>207</v>
      </c>
      <c r="F24" s="77">
        <v>216</v>
      </c>
      <c r="G24" s="77">
        <v>244</v>
      </c>
      <c r="H24" s="77">
        <v>287</v>
      </c>
      <c r="I24" s="77">
        <v>315</v>
      </c>
      <c r="J24" s="77">
        <v>320.99999999999994</v>
      </c>
      <c r="K24" s="77">
        <v>324.00000000000006</v>
      </c>
      <c r="L24" s="77">
        <v>327.00000000000006</v>
      </c>
      <c r="M24" s="77">
        <v>330.00000000000006</v>
      </c>
      <c r="N24" s="77">
        <v>323.00000000000006</v>
      </c>
      <c r="O24" s="77">
        <v>320</v>
      </c>
      <c r="P24" s="77">
        <v>301</v>
      </c>
      <c r="Q24" s="77">
        <v>295</v>
      </c>
      <c r="R24" s="77">
        <v>305.00000000000006</v>
      </c>
      <c r="S24" s="77">
        <v>339</v>
      </c>
      <c r="T24" s="77">
        <v>373</v>
      </c>
      <c r="U24" s="77">
        <v>367</v>
      </c>
      <c r="V24" s="77">
        <v>359</v>
      </c>
      <c r="W24" s="77">
        <v>314.00000000000006</v>
      </c>
      <c r="X24" s="77">
        <v>290.00000000000006</v>
      </c>
      <c r="Y24" s="77">
        <v>250.99999999999997</v>
      </c>
      <c r="Z24" s="77"/>
      <c r="AA24" s="79">
        <f t="shared" si="2"/>
        <v>7037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4597.7489999999989</v>
      </c>
      <c r="C26" s="88">
        <f t="shared" ref="C26:Z26" si="3">IF(LEN(C$2)&gt;0,SUM(C19:C25),"")</f>
        <v>4482.4260000000004</v>
      </c>
      <c r="D26" s="88">
        <f t="shared" si="3"/>
        <v>4410.8179999999993</v>
      </c>
      <c r="E26" s="88">
        <f t="shared" si="3"/>
        <v>4366.1619999999994</v>
      </c>
      <c r="F26" s="88">
        <f t="shared" si="3"/>
        <v>4484.7290000000003</v>
      </c>
      <c r="G26" s="88">
        <f t="shared" si="3"/>
        <v>4969.0339999999997</v>
      </c>
      <c r="H26" s="88">
        <f t="shared" si="3"/>
        <v>5641.8119999999999</v>
      </c>
      <c r="I26" s="88">
        <f t="shared" si="3"/>
        <v>6064.3989999999994</v>
      </c>
      <c r="J26" s="88">
        <f t="shared" si="3"/>
        <v>6377.8399999999992</v>
      </c>
      <c r="K26" s="88">
        <f t="shared" si="3"/>
        <v>6561.3709999999992</v>
      </c>
      <c r="L26" s="88">
        <f t="shared" si="3"/>
        <v>6575.2729999999992</v>
      </c>
      <c r="M26" s="88">
        <f t="shared" si="3"/>
        <v>6727.1410000000005</v>
      </c>
      <c r="N26" s="88">
        <f t="shared" si="3"/>
        <v>6879.4740000000002</v>
      </c>
      <c r="O26" s="88">
        <f t="shared" si="3"/>
        <v>6713.8360000000002</v>
      </c>
      <c r="P26" s="88">
        <f t="shared" si="3"/>
        <v>6529.7879999999996</v>
      </c>
      <c r="Q26" s="88">
        <f t="shared" si="3"/>
        <v>6365.902</v>
      </c>
      <c r="R26" s="88">
        <f t="shared" si="3"/>
        <v>5962.9619999999995</v>
      </c>
      <c r="S26" s="88">
        <f t="shared" si="3"/>
        <v>6083.2949999999983</v>
      </c>
      <c r="T26" s="88">
        <f t="shared" si="3"/>
        <v>6393.128999999999</v>
      </c>
      <c r="U26" s="88">
        <f t="shared" si="3"/>
        <v>6811.4639999999999</v>
      </c>
      <c r="V26" s="88">
        <f t="shared" si="3"/>
        <v>6545.2330000000002</v>
      </c>
      <c r="W26" s="88">
        <f t="shared" si="3"/>
        <v>5955.2829999999994</v>
      </c>
      <c r="X26" s="88">
        <f t="shared" si="3"/>
        <v>5492.9259999999995</v>
      </c>
      <c r="Y26" s="88">
        <f t="shared" si="3"/>
        <v>5022.0109999999995</v>
      </c>
      <c r="Z26" s="89" t="str">
        <f t="shared" si="3"/>
        <v/>
      </c>
      <c r="AA26" s="90">
        <f>SUM(AA19:AA25)</f>
        <v>140014.05699999997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403.5</v>
      </c>
      <c r="C29" s="72">
        <v>364.5</v>
      </c>
      <c r="D29" s="72">
        <v>361</v>
      </c>
      <c r="E29" s="72">
        <v>362.5</v>
      </c>
      <c r="F29" s="72">
        <v>374</v>
      </c>
      <c r="G29" s="72">
        <v>414</v>
      </c>
      <c r="H29" s="72">
        <v>475.5</v>
      </c>
      <c r="I29" s="72">
        <v>545</v>
      </c>
      <c r="J29" s="72">
        <v>532.5</v>
      </c>
      <c r="K29" s="72">
        <v>539</v>
      </c>
      <c r="L29" s="72">
        <v>499</v>
      </c>
      <c r="M29" s="72">
        <v>498.5</v>
      </c>
      <c r="N29" s="72">
        <v>490.5</v>
      </c>
      <c r="O29" s="72">
        <v>491</v>
      </c>
      <c r="P29" s="72">
        <v>459</v>
      </c>
      <c r="Q29" s="72">
        <v>452</v>
      </c>
      <c r="R29" s="72">
        <v>458.5</v>
      </c>
      <c r="S29" s="72">
        <v>512.5</v>
      </c>
      <c r="T29" s="72">
        <v>599</v>
      </c>
      <c r="U29" s="72">
        <v>601.5</v>
      </c>
      <c r="V29" s="72">
        <v>576.5</v>
      </c>
      <c r="W29" s="72">
        <v>506.5</v>
      </c>
      <c r="X29" s="72">
        <v>457.5</v>
      </c>
      <c r="Y29" s="72">
        <v>427</v>
      </c>
      <c r="Z29" s="73"/>
      <c r="AA29" s="74">
        <f>SUM(B29:Z29)</f>
        <v>11400.5</v>
      </c>
    </row>
    <row r="30" spans="1:27" ht="24.95" customHeight="1" x14ac:dyDescent="0.2">
      <c r="A30" s="75" t="s">
        <v>24</v>
      </c>
      <c r="B30" s="76">
        <v>4307.2489999999998</v>
      </c>
      <c r="C30" s="77">
        <v>4164.9260000000004</v>
      </c>
      <c r="D30" s="77">
        <v>4075.8180000000002</v>
      </c>
      <c r="E30" s="77">
        <v>4029.6619999999998</v>
      </c>
      <c r="F30" s="77">
        <v>4136.7290000000003</v>
      </c>
      <c r="G30" s="77">
        <v>4581.0330000000004</v>
      </c>
      <c r="H30" s="77">
        <v>5192.7780000000002</v>
      </c>
      <c r="I30" s="77">
        <v>5543.5590000000002</v>
      </c>
      <c r="J30" s="77">
        <v>5929.34</v>
      </c>
      <c r="K30" s="77">
        <v>6281.3159999999998</v>
      </c>
      <c r="L30" s="77">
        <v>6361.2730000000001</v>
      </c>
      <c r="M30" s="77">
        <v>6508.6409999999996</v>
      </c>
      <c r="N30" s="77">
        <v>6658.9740000000002</v>
      </c>
      <c r="O30" s="77">
        <v>6479.8360000000002</v>
      </c>
      <c r="P30" s="77">
        <v>6378.7879999999996</v>
      </c>
      <c r="Q30" s="77">
        <v>6166.902</v>
      </c>
      <c r="R30" s="77">
        <v>5736.4620000000004</v>
      </c>
      <c r="S30" s="77">
        <v>5800.2110000000002</v>
      </c>
      <c r="T30" s="77">
        <v>5943.1890000000003</v>
      </c>
      <c r="U30" s="77">
        <v>6339.9520000000002</v>
      </c>
      <c r="V30" s="77">
        <v>6131.7330000000002</v>
      </c>
      <c r="W30" s="77">
        <v>5618.7830000000004</v>
      </c>
      <c r="X30" s="77">
        <v>5269.4269999999997</v>
      </c>
      <c r="Y30" s="77">
        <v>4854.0110000000004</v>
      </c>
      <c r="Z30" s="78"/>
      <c r="AA30" s="79">
        <f>SUM(B30:Z30)</f>
        <v>132490.59199999998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4710.7489999999998</v>
      </c>
      <c r="C32" s="62">
        <f t="shared" ref="C32:Z32" si="4">IF(LEN(C$2)&gt;0,SUM(C29:C31),"")</f>
        <v>4529.4260000000004</v>
      </c>
      <c r="D32" s="62">
        <f t="shared" si="4"/>
        <v>4436.8180000000002</v>
      </c>
      <c r="E32" s="62">
        <f t="shared" si="4"/>
        <v>4392.1620000000003</v>
      </c>
      <c r="F32" s="62">
        <f t="shared" si="4"/>
        <v>4510.7290000000003</v>
      </c>
      <c r="G32" s="62">
        <f t="shared" si="4"/>
        <v>4995.0330000000004</v>
      </c>
      <c r="H32" s="62">
        <f t="shared" si="4"/>
        <v>5668.2780000000002</v>
      </c>
      <c r="I32" s="62">
        <f t="shared" si="4"/>
        <v>6088.5590000000002</v>
      </c>
      <c r="J32" s="62">
        <f t="shared" si="4"/>
        <v>6461.84</v>
      </c>
      <c r="K32" s="62">
        <f t="shared" si="4"/>
        <v>6820.3159999999998</v>
      </c>
      <c r="L32" s="62">
        <f t="shared" si="4"/>
        <v>6860.2730000000001</v>
      </c>
      <c r="M32" s="62">
        <f t="shared" si="4"/>
        <v>7007.1409999999996</v>
      </c>
      <c r="N32" s="62">
        <f t="shared" si="4"/>
        <v>7149.4740000000002</v>
      </c>
      <c r="O32" s="62">
        <f t="shared" si="4"/>
        <v>6970.8360000000002</v>
      </c>
      <c r="P32" s="62">
        <f t="shared" si="4"/>
        <v>6837.7879999999996</v>
      </c>
      <c r="Q32" s="62">
        <f t="shared" si="4"/>
        <v>6618.902</v>
      </c>
      <c r="R32" s="62">
        <f t="shared" si="4"/>
        <v>6194.9620000000004</v>
      </c>
      <c r="S32" s="62">
        <f t="shared" si="4"/>
        <v>6312.7110000000002</v>
      </c>
      <c r="T32" s="62">
        <f t="shared" si="4"/>
        <v>6542.1890000000003</v>
      </c>
      <c r="U32" s="62">
        <f t="shared" si="4"/>
        <v>6941.4520000000002</v>
      </c>
      <c r="V32" s="62">
        <f t="shared" si="4"/>
        <v>6708.2330000000002</v>
      </c>
      <c r="W32" s="62">
        <f t="shared" si="4"/>
        <v>6125.2830000000004</v>
      </c>
      <c r="X32" s="62">
        <f t="shared" si="4"/>
        <v>5726.9269999999997</v>
      </c>
      <c r="Y32" s="62">
        <f t="shared" si="4"/>
        <v>5281.0110000000004</v>
      </c>
      <c r="Z32" s="63" t="str">
        <f t="shared" si="4"/>
        <v/>
      </c>
      <c r="AA32" s="64">
        <f>SUM(AA29:AA31)</f>
        <v>143891.09199999998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37</v>
      </c>
      <c r="C35" s="95">
        <v>24</v>
      </c>
      <c r="D35" s="95">
        <v>3</v>
      </c>
      <c r="E35" s="95">
        <v>3</v>
      </c>
      <c r="F35" s="95">
        <v>3</v>
      </c>
      <c r="G35" s="95">
        <v>3</v>
      </c>
      <c r="H35" s="95">
        <v>5</v>
      </c>
      <c r="I35" s="95">
        <v>12</v>
      </c>
      <c r="J35" s="95">
        <v>33</v>
      </c>
      <c r="K35" s="95">
        <v>130</v>
      </c>
      <c r="L35" s="95">
        <v>152</v>
      </c>
      <c r="M35" s="95">
        <v>153</v>
      </c>
      <c r="N35" s="95">
        <v>152</v>
      </c>
      <c r="O35" s="95">
        <v>152</v>
      </c>
      <c r="P35" s="95">
        <v>153</v>
      </c>
      <c r="Q35" s="95">
        <v>160</v>
      </c>
      <c r="R35" s="95">
        <v>127</v>
      </c>
      <c r="S35" s="95">
        <v>147</v>
      </c>
      <c r="T35" s="95">
        <v>29</v>
      </c>
      <c r="U35" s="95">
        <v>13</v>
      </c>
      <c r="V35" s="95">
        <v>55</v>
      </c>
      <c r="W35" s="95">
        <v>70</v>
      </c>
      <c r="X35" s="95">
        <v>54.000999999999998</v>
      </c>
      <c r="Y35" s="95">
        <v>79</v>
      </c>
      <c r="Z35" s="96"/>
      <c r="AA35" s="74">
        <f t="shared" ref="AA35:AA40" si="5">SUM(B35:Z35)</f>
        <v>1749.001</v>
      </c>
    </row>
    <row r="36" spans="1:27" ht="24.95" customHeight="1" x14ac:dyDescent="0.2">
      <c r="A36" s="97" t="s">
        <v>42</v>
      </c>
      <c r="B36" s="98">
        <v>62</v>
      </c>
      <c r="C36" s="99">
        <v>9</v>
      </c>
      <c r="D36" s="99">
        <v>9</v>
      </c>
      <c r="E36" s="99">
        <v>9</v>
      </c>
      <c r="F36" s="99">
        <v>9</v>
      </c>
      <c r="G36" s="99">
        <v>9</v>
      </c>
      <c r="H36" s="99">
        <v>9</v>
      </c>
      <c r="I36" s="99">
        <v>9</v>
      </c>
      <c r="J36" s="99">
        <v>51</v>
      </c>
      <c r="K36" s="99">
        <v>124</v>
      </c>
      <c r="L36" s="99">
        <v>133</v>
      </c>
      <c r="M36" s="99">
        <v>127</v>
      </c>
      <c r="N36" s="99">
        <v>118</v>
      </c>
      <c r="O36" s="99">
        <v>105</v>
      </c>
      <c r="P36" s="99">
        <v>110</v>
      </c>
      <c r="Q36" s="99">
        <v>93</v>
      </c>
      <c r="R36" s="99">
        <v>105</v>
      </c>
      <c r="S36" s="99">
        <v>79</v>
      </c>
      <c r="T36" s="99">
        <v>108</v>
      </c>
      <c r="U36" s="99">
        <v>103</v>
      </c>
      <c r="V36" s="99">
        <v>94</v>
      </c>
      <c r="W36" s="99">
        <v>86</v>
      </c>
      <c r="X36" s="99">
        <v>166</v>
      </c>
      <c r="Y36" s="99">
        <v>166</v>
      </c>
      <c r="Z36" s="100"/>
      <c r="AA36" s="79">
        <f t="shared" si="5"/>
        <v>1893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35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4.9450000000000003</v>
      </c>
      <c r="L38" s="99"/>
      <c r="M38" s="99"/>
      <c r="N38" s="99"/>
      <c r="O38" s="99"/>
      <c r="P38" s="99">
        <v>45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49.945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99</v>
      </c>
      <c r="C40" s="88">
        <f t="shared" ref="C40:Z40" si="6">IF(LEN(C$2)&gt;0,SUM(C35:C39),"")</f>
        <v>33</v>
      </c>
      <c r="D40" s="88">
        <f t="shared" si="6"/>
        <v>12</v>
      </c>
      <c r="E40" s="88">
        <f t="shared" si="6"/>
        <v>12</v>
      </c>
      <c r="F40" s="88">
        <f t="shared" si="6"/>
        <v>12</v>
      </c>
      <c r="G40" s="88">
        <f t="shared" si="6"/>
        <v>12</v>
      </c>
      <c r="H40" s="88">
        <f t="shared" si="6"/>
        <v>14</v>
      </c>
      <c r="I40" s="88">
        <f t="shared" si="6"/>
        <v>21</v>
      </c>
      <c r="J40" s="88">
        <f t="shared" si="6"/>
        <v>84</v>
      </c>
      <c r="K40" s="88">
        <f t="shared" si="6"/>
        <v>258.94499999999999</v>
      </c>
      <c r="L40" s="88">
        <f t="shared" si="6"/>
        <v>285</v>
      </c>
      <c r="M40" s="88">
        <f t="shared" si="6"/>
        <v>280</v>
      </c>
      <c r="N40" s="88">
        <f t="shared" si="6"/>
        <v>270</v>
      </c>
      <c r="O40" s="88">
        <f t="shared" si="6"/>
        <v>257</v>
      </c>
      <c r="P40" s="88">
        <f t="shared" si="6"/>
        <v>308</v>
      </c>
      <c r="Q40" s="88">
        <f t="shared" si="6"/>
        <v>253</v>
      </c>
      <c r="R40" s="88">
        <f t="shared" si="6"/>
        <v>267</v>
      </c>
      <c r="S40" s="88">
        <f t="shared" si="6"/>
        <v>226</v>
      </c>
      <c r="T40" s="88">
        <f t="shared" si="6"/>
        <v>137</v>
      </c>
      <c r="U40" s="88">
        <f t="shared" si="6"/>
        <v>116</v>
      </c>
      <c r="V40" s="88">
        <f t="shared" si="6"/>
        <v>149</v>
      </c>
      <c r="W40" s="88">
        <f t="shared" si="6"/>
        <v>156</v>
      </c>
      <c r="X40" s="88">
        <f t="shared" si="6"/>
        <v>220.001</v>
      </c>
      <c r="Y40" s="88">
        <f t="shared" si="6"/>
        <v>245</v>
      </c>
      <c r="Z40" s="89" t="str">
        <f t="shared" si="6"/>
        <v/>
      </c>
      <c r="AA40" s="90">
        <f t="shared" si="5"/>
        <v>3726.9459999999999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35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100.5</v>
      </c>
      <c r="C48" s="99">
        <v>83.5</v>
      </c>
      <c r="D48" s="99">
        <v>75.5</v>
      </c>
      <c r="E48" s="99">
        <v>75.5</v>
      </c>
      <c r="F48" s="99">
        <v>85.5</v>
      </c>
      <c r="G48" s="99">
        <v>111.5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3182</v>
      </c>
    </row>
    <row r="49" spans="1:27" ht="30" customHeight="1" thickBot="1" x14ac:dyDescent="0.25">
      <c r="A49" s="86" t="s">
        <v>49</v>
      </c>
      <c r="B49" s="87">
        <f>IF(LEN(B$2)&gt;0,SUM(B43:B48),"")</f>
        <v>100.5</v>
      </c>
      <c r="C49" s="88">
        <f t="shared" ref="C49:Z49" si="8">IF(LEN(C$2)&gt;0,SUM(C43:C48),"")</f>
        <v>83.5</v>
      </c>
      <c r="D49" s="88">
        <f t="shared" si="8"/>
        <v>75.5</v>
      </c>
      <c r="E49" s="88">
        <f t="shared" si="8"/>
        <v>75.5</v>
      </c>
      <c r="F49" s="88">
        <f t="shared" si="8"/>
        <v>85.5</v>
      </c>
      <c r="G49" s="88">
        <f t="shared" si="8"/>
        <v>111.5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100</v>
      </c>
      <c r="P49" s="88">
        <f t="shared" si="8"/>
        <v>150</v>
      </c>
      <c r="Q49" s="88">
        <f t="shared" si="8"/>
        <v>150</v>
      </c>
      <c r="R49" s="88">
        <f t="shared" si="8"/>
        <v>185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3217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4710.7489999999989</v>
      </c>
      <c r="C52" s="88">
        <f t="shared" ref="C52:Z52" si="10">IF(LEN(C$2)&gt;0,SUM(C10:C15)+C26+C40,"")</f>
        <v>4529.4260000000004</v>
      </c>
      <c r="D52" s="88">
        <f t="shared" si="10"/>
        <v>4436.8179999999993</v>
      </c>
      <c r="E52" s="88">
        <f t="shared" si="10"/>
        <v>4392.1619999999994</v>
      </c>
      <c r="F52" s="88">
        <f t="shared" si="10"/>
        <v>4510.7290000000003</v>
      </c>
      <c r="G52" s="88">
        <f t="shared" si="10"/>
        <v>4995.0329999999994</v>
      </c>
      <c r="H52" s="88">
        <f t="shared" si="10"/>
        <v>5668.2780000000002</v>
      </c>
      <c r="I52" s="88">
        <f t="shared" si="10"/>
        <v>6088.5589999999993</v>
      </c>
      <c r="J52" s="88">
        <f t="shared" si="10"/>
        <v>6461.8399999999992</v>
      </c>
      <c r="K52" s="88">
        <f t="shared" si="10"/>
        <v>6820.3159999999989</v>
      </c>
      <c r="L52" s="88">
        <f t="shared" si="10"/>
        <v>6860.2729999999992</v>
      </c>
      <c r="M52" s="88">
        <f t="shared" si="10"/>
        <v>7007.1410000000005</v>
      </c>
      <c r="N52" s="88">
        <f t="shared" si="10"/>
        <v>7149.4740000000002</v>
      </c>
      <c r="O52" s="88">
        <f t="shared" si="10"/>
        <v>6970.8360000000002</v>
      </c>
      <c r="P52" s="88">
        <f t="shared" si="10"/>
        <v>6837.7879999999996</v>
      </c>
      <c r="Q52" s="88">
        <f t="shared" si="10"/>
        <v>6618.902</v>
      </c>
      <c r="R52" s="88">
        <f t="shared" si="10"/>
        <v>6229.9619999999995</v>
      </c>
      <c r="S52" s="88">
        <f t="shared" si="10"/>
        <v>6312.7109999999984</v>
      </c>
      <c r="T52" s="88">
        <f t="shared" si="10"/>
        <v>6542.1889999999994</v>
      </c>
      <c r="U52" s="88">
        <f t="shared" si="10"/>
        <v>6941.4520000000002</v>
      </c>
      <c r="V52" s="88">
        <f t="shared" si="10"/>
        <v>6708.2330000000002</v>
      </c>
      <c r="W52" s="88">
        <f t="shared" si="10"/>
        <v>6125.2829999999994</v>
      </c>
      <c r="X52" s="88">
        <f t="shared" si="10"/>
        <v>5726.9269999999997</v>
      </c>
      <c r="Y52" s="88">
        <f t="shared" si="10"/>
        <v>5281.0109999999995</v>
      </c>
      <c r="Z52" s="89" t="str">
        <f t="shared" si="10"/>
        <v/>
      </c>
      <c r="AA52" s="104">
        <f>SUM(B52:Z52)</f>
        <v>143926.09199999998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-900</v>
      </c>
      <c r="C4" s="18">
        <v>-900</v>
      </c>
      <c r="D4" s="18">
        <v>-900</v>
      </c>
      <c r="E4" s="18">
        <v>-900</v>
      </c>
      <c r="F4" s="18">
        <v>-900</v>
      </c>
      <c r="G4" s="18">
        <v>-900</v>
      </c>
      <c r="H4" s="18">
        <v>-900</v>
      </c>
      <c r="I4" s="18">
        <v>-900</v>
      </c>
      <c r="J4" s="18">
        <v>-538</v>
      </c>
      <c r="K4" s="18">
        <v>-859.2</v>
      </c>
      <c r="L4" s="18">
        <v>-865.8</v>
      </c>
      <c r="M4" s="18">
        <v>-900</v>
      </c>
      <c r="N4" s="18">
        <v>-900</v>
      </c>
      <c r="O4" s="18">
        <v>-717.7</v>
      </c>
      <c r="P4" s="18">
        <v>-673.9</v>
      </c>
      <c r="Q4" s="18">
        <v>-238.4</v>
      </c>
      <c r="R4" s="18">
        <v>35</v>
      </c>
      <c r="S4" s="18">
        <v>-129</v>
      </c>
      <c r="T4" s="18">
        <v>-117.8</v>
      </c>
      <c r="U4" s="18">
        <v>-336</v>
      </c>
      <c r="V4" s="18">
        <v>-532.20000000000005</v>
      </c>
      <c r="W4" s="18">
        <v>-900</v>
      </c>
      <c r="X4" s="18">
        <v>-900</v>
      </c>
      <c r="Y4" s="18">
        <v>-900</v>
      </c>
      <c r="Z4" s="19"/>
      <c r="AA4" s="111">
        <f>SUM(B4:Z4)</f>
        <v>-16673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185.7</v>
      </c>
      <c r="C7" s="117">
        <v>180.7</v>
      </c>
      <c r="D7" s="117">
        <v>185.7</v>
      </c>
      <c r="E7" s="117">
        <v>180.7</v>
      </c>
      <c r="F7" s="117">
        <v>185.7</v>
      </c>
      <c r="G7" s="117">
        <v>180.7</v>
      </c>
      <c r="H7" s="117">
        <v>185.7</v>
      </c>
      <c r="I7" s="117">
        <v>180.7</v>
      </c>
      <c r="J7" s="117">
        <v>126.03</v>
      </c>
      <c r="K7" s="117">
        <v>86.14</v>
      </c>
      <c r="L7" s="117">
        <v>65.58</v>
      </c>
      <c r="M7" s="117">
        <v>78</v>
      </c>
      <c r="N7" s="117">
        <v>59.33</v>
      </c>
      <c r="O7" s="117">
        <v>44.2</v>
      </c>
      <c r="P7" s="117">
        <v>44.67</v>
      </c>
      <c r="Q7" s="117">
        <v>70.319999999999993</v>
      </c>
      <c r="R7" s="117">
        <v>84.45</v>
      </c>
      <c r="S7" s="117">
        <v>108.5</v>
      </c>
      <c r="T7" s="117">
        <v>117.77</v>
      </c>
      <c r="U7" s="117">
        <v>153.29</v>
      </c>
      <c r="V7" s="117">
        <v>135.12</v>
      </c>
      <c r="W7" s="117">
        <v>150.01</v>
      </c>
      <c r="X7" s="117">
        <v>185.7</v>
      </c>
      <c r="Y7" s="117">
        <v>140</v>
      </c>
      <c r="Z7" s="118"/>
      <c r="AA7" s="119">
        <f>IF(SUM(B7:Z7)&lt;&gt;0,AVERAGEIF(B7:Z7,"&lt;&gt;"""),"")</f>
        <v>129.77958333333333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900</v>
      </c>
      <c r="C13" s="129">
        <v>900</v>
      </c>
      <c r="D13" s="129">
        <v>900</v>
      </c>
      <c r="E13" s="129">
        <v>900</v>
      </c>
      <c r="F13" s="129">
        <v>900</v>
      </c>
      <c r="G13" s="129">
        <v>900</v>
      </c>
      <c r="H13" s="129">
        <v>900</v>
      </c>
      <c r="I13" s="129">
        <v>900</v>
      </c>
      <c r="J13" s="129">
        <v>538</v>
      </c>
      <c r="K13" s="129">
        <v>859.2</v>
      </c>
      <c r="L13" s="129">
        <v>865.8</v>
      </c>
      <c r="M13" s="129">
        <v>900</v>
      </c>
      <c r="N13" s="129">
        <v>900</v>
      </c>
      <c r="O13" s="129">
        <v>717.7</v>
      </c>
      <c r="P13" s="129">
        <v>673.9</v>
      </c>
      <c r="Q13" s="129">
        <v>238.4</v>
      </c>
      <c r="R13" s="129"/>
      <c r="S13" s="129">
        <v>129</v>
      </c>
      <c r="T13" s="129">
        <v>117.8</v>
      </c>
      <c r="U13" s="129">
        <v>336</v>
      </c>
      <c r="V13" s="129">
        <v>532.20000000000005</v>
      </c>
      <c r="W13" s="129">
        <v>900</v>
      </c>
      <c r="X13" s="129">
        <v>900</v>
      </c>
      <c r="Y13" s="130">
        <v>900</v>
      </c>
      <c r="Z13" s="131"/>
      <c r="AA13" s="132">
        <f t="shared" si="0"/>
        <v>16708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900</v>
      </c>
      <c r="C16" s="135">
        <f t="shared" si="1"/>
        <v>900</v>
      </c>
      <c r="D16" s="135">
        <f t="shared" si="1"/>
        <v>900</v>
      </c>
      <c r="E16" s="135">
        <f t="shared" si="1"/>
        <v>900</v>
      </c>
      <c r="F16" s="135">
        <f t="shared" si="1"/>
        <v>900</v>
      </c>
      <c r="G16" s="135">
        <f t="shared" si="1"/>
        <v>900</v>
      </c>
      <c r="H16" s="135">
        <f t="shared" si="1"/>
        <v>900</v>
      </c>
      <c r="I16" s="135">
        <f t="shared" si="1"/>
        <v>900</v>
      </c>
      <c r="J16" s="135">
        <f t="shared" si="1"/>
        <v>538</v>
      </c>
      <c r="K16" s="135">
        <f t="shared" si="1"/>
        <v>859.2</v>
      </c>
      <c r="L16" s="135">
        <f t="shared" si="1"/>
        <v>865.8</v>
      </c>
      <c r="M16" s="135">
        <f t="shared" si="1"/>
        <v>900</v>
      </c>
      <c r="N16" s="135">
        <f t="shared" si="1"/>
        <v>900</v>
      </c>
      <c r="O16" s="135">
        <f t="shared" si="1"/>
        <v>717.7</v>
      </c>
      <c r="P16" s="135">
        <f t="shared" si="1"/>
        <v>673.9</v>
      </c>
      <c r="Q16" s="135">
        <f t="shared" si="1"/>
        <v>238.4</v>
      </c>
      <c r="R16" s="135">
        <f t="shared" si="1"/>
        <v>0</v>
      </c>
      <c r="S16" s="135">
        <f t="shared" si="1"/>
        <v>129</v>
      </c>
      <c r="T16" s="135">
        <f t="shared" si="1"/>
        <v>117.8</v>
      </c>
      <c r="U16" s="135">
        <f t="shared" si="1"/>
        <v>336</v>
      </c>
      <c r="V16" s="135">
        <f t="shared" si="1"/>
        <v>532.20000000000005</v>
      </c>
      <c r="W16" s="135">
        <f t="shared" si="1"/>
        <v>900</v>
      </c>
      <c r="X16" s="135">
        <f t="shared" si="1"/>
        <v>900</v>
      </c>
      <c r="Y16" s="135">
        <f t="shared" si="1"/>
        <v>900</v>
      </c>
      <c r="Z16" s="136" t="str">
        <f t="shared" si="1"/>
        <v/>
      </c>
      <c r="AA16" s="90">
        <f t="shared" si="0"/>
        <v>16708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35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2025-04-01T11:15:14Z</dcterms:created>
  <dcterms:modified xsi:type="dcterms:W3CDTF">2025-04-01T11:15:16Z</dcterms:modified>
</cp:coreProperties>
</file>