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<sst xmlns="http://schemas.openxmlformats.org/spreadsheetml/2006/main" count="119" uniqueCount="54">
  <si>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17/03/2025 14:09:51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</si>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</sst>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0F-430C-BCDE-29C853258F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0F-430C-BCDE-29C853258F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60F-430C-BCDE-29C853258F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60F-430C-BCDE-29C853258F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60F-430C-BCDE-29C853258F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0F-430C-BCDE-29C853258F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0F-430C-BCDE-29C853258F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0F-430C-BCDE-29C853258F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</c:v>
                </c:pt>
                <c:pt idx="1">
                  <c:v>95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95</c:v>
                </c:pt>
                <c:pt idx="6">
                  <c:v>95</c:v>
                </c:pt>
                <c:pt idx="7">
                  <c:v>95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93</c:v>
                </c:pt>
                <c:pt idx="17">
                  <c:v>113</c:v>
                </c:pt>
                <c:pt idx="18">
                  <c:v>145</c:v>
                </c:pt>
                <c:pt idx="19">
                  <c:v>143</c:v>
                </c:pt>
                <c:pt idx="20">
                  <c:v>124</c:v>
                </c:pt>
                <c:pt idx="21">
                  <c:v>95</c:v>
                </c:pt>
                <c:pt idx="22">
                  <c:v>95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0F-430C-BCDE-29C853258F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1933.9</c:v>
                </c:pt>
                <c:pt idx="1">
                  <c:v>1833.9</c:v>
                </c:pt>
                <c:pt idx="2">
                  <c:v>1833.9</c:v>
                </c:pt>
                <c:pt idx="3">
                  <c:v>1833.9</c:v>
                </c:pt>
                <c:pt idx="4">
                  <c:v>1833.9</c:v>
                </c:pt>
                <c:pt idx="5">
                  <c:v>2618.8249999999998</c:v>
                </c:pt>
                <c:pt idx="6">
                  <c:v>3164.9</c:v>
                </c:pt>
                <c:pt idx="7">
                  <c:v>3092.9</c:v>
                </c:pt>
                <c:pt idx="8">
                  <c:v>1926.7640000000001</c:v>
                </c:pt>
                <c:pt idx="9">
                  <c:v>877.9</c:v>
                </c:pt>
                <c:pt idx="10">
                  <c:v>557.9</c:v>
                </c:pt>
                <c:pt idx="11">
                  <c:v>557.9</c:v>
                </c:pt>
                <c:pt idx="12">
                  <c:v>557.9</c:v>
                </c:pt>
                <c:pt idx="13">
                  <c:v>557.9</c:v>
                </c:pt>
                <c:pt idx="14">
                  <c:v>907.9</c:v>
                </c:pt>
                <c:pt idx="15">
                  <c:v>1743.9</c:v>
                </c:pt>
                <c:pt idx="16">
                  <c:v>2728.5450000000001</c:v>
                </c:pt>
                <c:pt idx="17">
                  <c:v>3963.36</c:v>
                </c:pt>
                <c:pt idx="18">
                  <c:v>4058.9</c:v>
                </c:pt>
                <c:pt idx="19">
                  <c:v>4060.9</c:v>
                </c:pt>
                <c:pt idx="20">
                  <c:v>3816.348</c:v>
                </c:pt>
                <c:pt idx="21">
                  <c:v>3448.8429999999998</c:v>
                </c:pt>
                <c:pt idx="22">
                  <c:v>3119.1310000000003</c:v>
                </c:pt>
                <c:pt idx="23">
                  <c:v>2611.5119999999997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0F-430C-BCDE-29C853258F9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236</c:v>
                </c:pt>
                <c:pt idx="1">
                  <c:v>333.2</c:v>
                </c:pt>
                <c:pt idx="2">
                  <c:v>292.10000000000002</c:v>
                </c:pt>
                <c:pt idx="3">
                  <c:v>373.6</c:v>
                </c:pt>
                <c:pt idx="4">
                  <c:v>589.6</c:v>
                </c:pt>
                <c:pt idx="5">
                  <c:v>359</c:v>
                </c:pt>
                <c:pt idx="6">
                  <c:v>306</c:v>
                </c:pt>
                <c:pt idx="7">
                  <c:v>235</c:v>
                </c:pt>
                <c:pt idx="8">
                  <c:v>253</c:v>
                </c:pt>
                <c:pt idx="9">
                  <c:v>627.9</c:v>
                </c:pt>
                <c:pt idx="10">
                  <c:v>1248.7</c:v>
                </c:pt>
                <c:pt idx="11">
                  <c:v>1543</c:v>
                </c:pt>
                <c:pt idx="12">
                  <c:v>1591.598</c:v>
                </c:pt>
                <c:pt idx="13">
                  <c:v>1578</c:v>
                </c:pt>
                <c:pt idx="14">
                  <c:v>1535</c:v>
                </c:pt>
                <c:pt idx="15">
                  <c:v>769.5</c:v>
                </c:pt>
                <c:pt idx="16">
                  <c:v>349</c:v>
                </c:pt>
                <c:pt idx="17">
                  <c:v>336</c:v>
                </c:pt>
                <c:pt idx="18">
                  <c:v>340</c:v>
                </c:pt>
                <c:pt idx="19">
                  <c:v>294</c:v>
                </c:pt>
                <c:pt idx="20">
                  <c:v>257</c:v>
                </c:pt>
                <c:pt idx="21">
                  <c:v>275</c:v>
                </c:pt>
                <c:pt idx="22">
                  <c:v>143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0F-430C-BCDE-29C853258F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2360.8539999999998</c:v>
                </c:pt>
                <c:pt idx="1">
                  <c:v>2297.364</c:v>
                </c:pt>
                <c:pt idx="2">
                  <c:v>2205.578</c:v>
                </c:pt>
                <c:pt idx="3">
                  <c:v>2101.0619999999994</c:v>
                </c:pt>
                <c:pt idx="4">
                  <c:v>2006.3190000000002</c:v>
                </c:pt>
                <c:pt idx="5">
                  <c:v>1974.9879999999998</c:v>
                </c:pt>
                <c:pt idx="6">
                  <c:v>2385.5719999999992</c:v>
                </c:pt>
                <c:pt idx="7">
                  <c:v>3429.8849999999998</c:v>
                </c:pt>
                <c:pt idx="8">
                  <c:v>4339.6000000000004</c:v>
                </c:pt>
                <c:pt idx="9">
                  <c:v>4862.4970000000003</c:v>
                </c:pt>
                <c:pt idx="10">
                  <c:v>4945.3339999999989</c:v>
                </c:pt>
                <c:pt idx="11">
                  <c:v>4804.5920000000006</c:v>
                </c:pt>
                <c:pt idx="12">
                  <c:v>4686.2750000000015</c:v>
                </c:pt>
                <c:pt idx="13">
                  <c:v>4461.0139999999992</c:v>
                </c:pt>
                <c:pt idx="14">
                  <c:v>4131.2780000000002</c:v>
                </c:pt>
                <c:pt idx="15">
                  <c:v>3658.297</c:v>
                </c:pt>
                <c:pt idx="16">
                  <c:v>3111.163</c:v>
                </c:pt>
                <c:pt idx="17">
                  <c:v>2858.511</c:v>
                </c:pt>
                <c:pt idx="18">
                  <c:v>3025.9969999999998</c:v>
                </c:pt>
                <c:pt idx="19">
                  <c:v>3258.5940000000005</c:v>
                </c:pt>
                <c:pt idx="20">
                  <c:v>3428.5889999999995</c:v>
                </c:pt>
                <c:pt idx="21">
                  <c:v>3553.7199999999993</c:v>
                </c:pt>
                <c:pt idx="22">
                  <c:v>3658.5679999999998</c:v>
                </c:pt>
                <c:pt idx="23">
                  <c:v>3728.0660000000003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0F-430C-BCDE-29C853258F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88</c:v>
                </c:pt>
                <c:pt idx="2">
                  <c:v>92</c:v>
                </c:pt>
                <c:pt idx="3">
                  <c:v>96</c:v>
                </c:pt>
                <c:pt idx="4">
                  <c:v>97</c:v>
                </c:pt>
                <c:pt idx="5">
                  <c:v>97</c:v>
                </c:pt>
                <c:pt idx="6">
                  <c:v>106</c:v>
                </c:pt>
                <c:pt idx="7">
                  <c:v>124</c:v>
                </c:pt>
                <c:pt idx="8">
                  <c:v>135</c:v>
                </c:pt>
                <c:pt idx="9">
                  <c:v>139</c:v>
                </c:pt>
                <c:pt idx="10">
                  <c:v>141</c:v>
                </c:pt>
                <c:pt idx="11">
                  <c:v>140</c:v>
                </c:pt>
                <c:pt idx="12">
                  <c:v>137</c:v>
                </c:pt>
                <c:pt idx="13">
                  <c:v>128</c:v>
                </c:pt>
                <c:pt idx="14">
                  <c:v>112</c:v>
                </c:pt>
                <c:pt idx="15">
                  <c:v>91</c:v>
                </c:pt>
                <c:pt idx="16">
                  <c:v>69</c:v>
                </c:pt>
                <c:pt idx="17">
                  <c:v>55</c:v>
                </c:pt>
                <c:pt idx="18">
                  <c:v>48</c:v>
                </c:pt>
                <c:pt idx="19">
                  <c:v>44</c:v>
                </c:pt>
                <c:pt idx="20">
                  <c:v>43</c:v>
                </c:pt>
                <c:pt idx="21">
                  <c:v>43</c:v>
                </c:pt>
                <c:pt idx="22">
                  <c:v>47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0F-430C-BCDE-29C853258F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75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38</c:v>
                </c:pt>
                <c:pt idx="13">
                  <c:v>38</c:v>
                </c:pt>
                <c:pt idx="15">
                  <c:v>45</c:v>
                </c:pt>
                <c:pt idx="16">
                  <c:v>95</c:v>
                </c:pt>
                <c:pt idx="17">
                  <c:v>341</c:v>
                </c:pt>
                <c:pt idx="18">
                  <c:v>684</c:v>
                </c:pt>
                <c:pt idx="19">
                  <c:v>386</c:v>
                </c:pt>
                <c:pt idx="20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0F-430C-BCDE-29C853258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92.2</c:v>
                </c:pt>
                <c:pt idx="1">
                  <c:v>89.99</c:v>
                </c:pt>
                <c:pt idx="2">
                  <c:v>91.35</c:v>
                </c:pt>
                <c:pt idx="3">
                  <c:v>86.94</c:v>
                </c:pt>
                <c:pt idx="4">
                  <c:v>88.26</c:v>
                </c:pt>
                <c:pt idx="5">
                  <c:v>110.89</c:v>
                </c:pt>
                <c:pt idx="6">
                  <c:v>139.22999999999999</c:v>
                </c:pt>
                <c:pt idx="7">
                  <c:v>136.68</c:v>
                </c:pt>
                <c:pt idx="8">
                  <c:v>97.48</c:v>
                </c:pt>
                <c:pt idx="9">
                  <c:v>67.02</c:v>
                </c:pt>
                <c:pt idx="10">
                  <c:v>30.54</c:v>
                </c:pt>
                <c:pt idx="11">
                  <c:v>29.65</c:v>
                </c:pt>
                <c:pt idx="12">
                  <c:v>53.31</c:v>
                </c:pt>
                <c:pt idx="13">
                  <c:v>55</c:v>
                </c:pt>
                <c:pt idx="14">
                  <c:v>35.869999999999997</c:v>
                </c:pt>
                <c:pt idx="15">
                  <c:v>67.28</c:v>
                </c:pt>
                <c:pt idx="16">
                  <c:v>106.54</c:v>
                </c:pt>
                <c:pt idx="17">
                  <c:v>149.27000000000001</c:v>
                </c:pt>
                <c:pt idx="18">
                  <c:v>172.19</c:v>
                </c:pt>
                <c:pt idx="19">
                  <c:v>165.89</c:v>
                </c:pt>
                <c:pt idx="20">
                  <c:v>144.24</c:v>
                </c:pt>
                <c:pt idx="21">
                  <c:v>124.52</c:v>
                </c:pt>
                <c:pt idx="22">
                  <c:v>118.32</c:v>
                </c:pt>
                <c:pt idx="23">
                  <c:v>104.38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0F-430C-BCDE-29C853258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73</c:v>
                </c:pt>
                <c:pt idx="1">
                  <c:v>74.5</c:v>
                </c:pt>
                <c:pt idx="2">
                  <c:v>84.5</c:v>
                </c:pt>
                <c:pt idx="3">
                  <c:v>89</c:v>
                </c:pt>
                <c:pt idx="4">
                  <c:v>84.5</c:v>
                </c:pt>
                <c:pt idx="5">
                  <c:v>91.5</c:v>
                </c:pt>
                <c:pt idx="6">
                  <c:v>127</c:v>
                </c:pt>
                <c:pt idx="7">
                  <c:v>154.5</c:v>
                </c:pt>
                <c:pt idx="8">
                  <c:v>137.5</c:v>
                </c:pt>
                <c:pt idx="9">
                  <c:v>172.5</c:v>
                </c:pt>
                <c:pt idx="10">
                  <c:v>192.5</c:v>
                </c:pt>
                <c:pt idx="11">
                  <c:v>207</c:v>
                </c:pt>
                <c:pt idx="12">
                  <c:v>222</c:v>
                </c:pt>
                <c:pt idx="13">
                  <c:v>225.5</c:v>
                </c:pt>
                <c:pt idx="14">
                  <c:v>214.5</c:v>
                </c:pt>
                <c:pt idx="15">
                  <c:v>174</c:v>
                </c:pt>
                <c:pt idx="16">
                  <c:v>142.5</c:v>
                </c:pt>
                <c:pt idx="17">
                  <c:v>155.5</c:v>
                </c:pt>
                <c:pt idx="18">
                  <c:v>163.5</c:v>
                </c:pt>
                <c:pt idx="19">
                  <c:v>124.5</c:v>
                </c:pt>
                <c:pt idx="20">
                  <c:v>113</c:v>
                </c:pt>
                <c:pt idx="21">
                  <c:v>90</c:v>
                </c:pt>
                <c:pt idx="22">
                  <c:v>102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76-42E9-9189-7D11BDDAC76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906.39599999999996</c:v>
                </c:pt>
                <c:pt idx="1">
                  <c:v>899.17100000000005</c:v>
                </c:pt>
                <c:pt idx="2">
                  <c:v>892.904</c:v>
                </c:pt>
                <c:pt idx="3">
                  <c:v>860.87499999999989</c:v>
                </c:pt>
                <c:pt idx="4">
                  <c:v>853.43299999999999</c:v>
                </c:pt>
                <c:pt idx="5">
                  <c:v>849.14599999999996</c:v>
                </c:pt>
                <c:pt idx="6">
                  <c:v>759.44499999999994</c:v>
                </c:pt>
                <c:pt idx="7">
                  <c:v>746.3649999999999</c:v>
                </c:pt>
                <c:pt idx="8">
                  <c:v>785.596</c:v>
                </c:pt>
                <c:pt idx="9">
                  <c:v>775.72899999999993</c:v>
                </c:pt>
                <c:pt idx="10">
                  <c:v>822.09800000000007</c:v>
                </c:pt>
                <c:pt idx="11">
                  <c:v>838.59500000000003</c:v>
                </c:pt>
                <c:pt idx="12">
                  <c:v>860.26600000000008</c:v>
                </c:pt>
                <c:pt idx="13">
                  <c:v>868.30900000000008</c:v>
                </c:pt>
                <c:pt idx="14">
                  <c:v>780.96400000000006</c:v>
                </c:pt>
                <c:pt idx="15">
                  <c:v>760.32</c:v>
                </c:pt>
                <c:pt idx="16">
                  <c:v>725.15599999999995</c:v>
                </c:pt>
                <c:pt idx="17">
                  <c:v>711.39800000000002</c:v>
                </c:pt>
                <c:pt idx="18">
                  <c:v>740.24</c:v>
                </c:pt>
                <c:pt idx="19">
                  <c:v>749.98900000000003</c:v>
                </c:pt>
                <c:pt idx="20">
                  <c:v>750.86400000000003</c:v>
                </c:pt>
                <c:pt idx="21">
                  <c:v>828.64400000000012</c:v>
                </c:pt>
                <c:pt idx="22">
                  <c:v>881.06</c:v>
                </c:pt>
                <c:pt idx="23">
                  <c:v>951.53199999999993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76-42E9-9189-7D11BDDAC76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1040.5029999999999</c:v>
                </c:pt>
                <c:pt idx="1">
                  <c:v>1025.2430000000002</c:v>
                </c:pt>
                <c:pt idx="2">
                  <c:v>1025.08</c:v>
                </c:pt>
                <c:pt idx="3">
                  <c:v>1035.0739999999998</c:v>
                </c:pt>
                <c:pt idx="4">
                  <c:v>1083.3230000000001</c:v>
                </c:pt>
                <c:pt idx="5">
                  <c:v>1219.8870000000002</c:v>
                </c:pt>
                <c:pt idx="6">
                  <c:v>1423.2560000000001</c:v>
                </c:pt>
                <c:pt idx="7">
                  <c:v>1544.2849999999999</c:v>
                </c:pt>
                <c:pt idx="8">
                  <c:v>1582.4499999999998</c:v>
                </c:pt>
                <c:pt idx="9">
                  <c:v>1559.587</c:v>
                </c:pt>
                <c:pt idx="10">
                  <c:v>1537.9569999999999</c:v>
                </c:pt>
                <c:pt idx="11">
                  <c:v>1522.3979999999999</c:v>
                </c:pt>
                <c:pt idx="12">
                  <c:v>1505.4999999999998</c:v>
                </c:pt>
                <c:pt idx="13">
                  <c:v>1470.5710000000001</c:v>
                </c:pt>
                <c:pt idx="14">
                  <c:v>1454.7890000000002</c:v>
                </c:pt>
                <c:pt idx="15">
                  <c:v>1454.4139999999998</c:v>
                </c:pt>
                <c:pt idx="16">
                  <c:v>1456.9510000000005</c:v>
                </c:pt>
                <c:pt idx="17">
                  <c:v>1473.0489999999998</c:v>
                </c:pt>
                <c:pt idx="18">
                  <c:v>1480.8110000000001</c:v>
                </c:pt>
                <c:pt idx="19">
                  <c:v>1449.6780000000001</c:v>
                </c:pt>
                <c:pt idx="20">
                  <c:v>1309.8110000000001</c:v>
                </c:pt>
                <c:pt idx="21">
                  <c:v>1186.2720000000002</c:v>
                </c:pt>
                <c:pt idx="22">
                  <c:v>1108.1129999999998</c:v>
                </c:pt>
                <c:pt idx="23">
                  <c:v>1070.0249999999999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76-42E9-9189-7D11BDDAC76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2228.9690000000001</c:v>
                </c:pt>
                <c:pt idx="1">
                  <c:v>2158.078</c:v>
                </c:pt>
                <c:pt idx="2">
                  <c:v>2101.5679999999993</c:v>
                </c:pt>
                <c:pt idx="3">
                  <c:v>2081.1249999999991</c:v>
                </c:pt>
                <c:pt idx="4">
                  <c:v>2159.0740000000001</c:v>
                </c:pt>
                <c:pt idx="5">
                  <c:v>2421.2919999999999</c:v>
                </c:pt>
                <c:pt idx="6">
                  <c:v>2790.5819999999999</c:v>
                </c:pt>
                <c:pt idx="7">
                  <c:v>3150.8199999999997</c:v>
                </c:pt>
                <c:pt idx="8">
                  <c:v>3404.9929999999995</c:v>
                </c:pt>
                <c:pt idx="9">
                  <c:v>3605.4600000000005</c:v>
                </c:pt>
                <c:pt idx="10">
                  <c:v>3718.3849999999998</c:v>
                </c:pt>
                <c:pt idx="11">
                  <c:v>3816.8590000000004</c:v>
                </c:pt>
                <c:pt idx="12">
                  <c:v>3753.0070000000001</c:v>
                </c:pt>
                <c:pt idx="13">
                  <c:v>3580.3929999999996</c:v>
                </c:pt>
                <c:pt idx="14">
                  <c:v>3501.9110000000001</c:v>
                </c:pt>
                <c:pt idx="15">
                  <c:v>3457.0059999999994</c:v>
                </c:pt>
                <c:pt idx="16">
                  <c:v>3516.0989999999993</c:v>
                </c:pt>
                <c:pt idx="17">
                  <c:v>3852.0439999999994</c:v>
                </c:pt>
                <c:pt idx="18">
                  <c:v>4271.1010000000006</c:v>
                </c:pt>
                <c:pt idx="19">
                  <c:v>4295.3430000000008</c:v>
                </c:pt>
                <c:pt idx="20">
                  <c:v>4054.5529999999994</c:v>
                </c:pt>
                <c:pt idx="21">
                  <c:v>3656.9879999999998</c:v>
                </c:pt>
                <c:pt idx="22">
                  <c:v>3229.1909999999998</c:v>
                </c:pt>
                <c:pt idx="23">
                  <c:v>2733.4050000000002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76-42E9-9189-7D11BDDAC76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208.00000000000003</c:v>
                </c:pt>
                <c:pt idx="1">
                  <c:v>198</c:v>
                </c:pt>
                <c:pt idx="2">
                  <c:v>191</c:v>
                </c:pt>
                <c:pt idx="3">
                  <c:v>194</c:v>
                </c:pt>
                <c:pt idx="4">
                  <c:v>201.00000000000003</c:v>
                </c:pt>
                <c:pt idx="5">
                  <c:v>221.00000000000003</c:v>
                </c:pt>
                <c:pt idx="6">
                  <c:v>259</c:v>
                </c:pt>
                <c:pt idx="7">
                  <c:v>283</c:v>
                </c:pt>
                <c:pt idx="8">
                  <c:v>297</c:v>
                </c:pt>
                <c:pt idx="9">
                  <c:v>310.00000000000006</c:v>
                </c:pt>
                <c:pt idx="10">
                  <c:v>311</c:v>
                </c:pt>
                <c:pt idx="11">
                  <c:v>299.99999999999994</c:v>
                </c:pt>
                <c:pt idx="12">
                  <c:v>289</c:v>
                </c:pt>
                <c:pt idx="13">
                  <c:v>285</c:v>
                </c:pt>
                <c:pt idx="14">
                  <c:v>273</c:v>
                </c:pt>
                <c:pt idx="15">
                  <c:v>280.00000000000006</c:v>
                </c:pt>
                <c:pt idx="16">
                  <c:v>290.00000000000006</c:v>
                </c:pt>
                <c:pt idx="17">
                  <c:v>317.99999999999994</c:v>
                </c:pt>
                <c:pt idx="18">
                  <c:v>343</c:v>
                </c:pt>
                <c:pt idx="19">
                  <c:v>337</c:v>
                </c:pt>
                <c:pt idx="20">
                  <c:v>317</c:v>
                </c:pt>
                <c:pt idx="21">
                  <c:v>284</c:v>
                </c:pt>
                <c:pt idx="22">
                  <c:v>246.99999999999997</c:v>
                </c:pt>
                <c:pt idx="23">
                  <c:v>219.00000000000003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76-42E9-9189-7D11BDDAC76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76-42E9-9189-7D11BDDAC76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184.14099999999999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76-42E9-9189-7D11BDDAC76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C76-42E9-9189-7D11BDDAC76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76-42E9-9189-7D11BDDAC76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C76-42E9-9189-7D11BDDAC76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411.4</c:v>
                </c:pt>
                <c:pt idx="1">
                  <c:v>283</c:v>
                </c:pt>
                <c:pt idx="2">
                  <c:v>208</c:v>
                </c:pt>
                <c:pt idx="3">
                  <c:v>224</c:v>
                </c:pt>
                <c:pt idx="4">
                  <c:v>225</c:v>
                </c:pt>
                <c:pt idx="5">
                  <c:v>404.3</c:v>
                </c:pt>
                <c:pt idx="6">
                  <c:v>769.2</c:v>
                </c:pt>
                <c:pt idx="7">
                  <c:v>1172.8</c:v>
                </c:pt>
                <c:pt idx="8">
                  <c:v>586.79999999999995</c:v>
                </c:pt>
                <c:pt idx="9">
                  <c:v>224</c:v>
                </c:pt>
                <c:pt idx="10">
                  <c:v>216</c:v>
                </c:pt>
                <c:pt idx="11">
                  <c:v>265.64</c:v>
                </c:pt>
                <c:pt idx="12">
                  <c:v>235</c:v>
                </c:pt>
                <c:pt idx="13">
                  <c:v>238</c:v>
                </c:pt>
                <c:pt idx="14">
                  <c:v>315.01400000000001</c:v>
                </c:pt>
                <c:pt idx="15">
                  <c:v>271</c:v>
                </c:pt>
                <c:pt idx="16">
                  <c:v>312.10000000000002</c:v>
                </c:pt>
                <c:pt idx="17">
                  <c:v>1148.2</c:v>
                </c:pt>
                <c:pt idx="18">
                  <c:v>1293.7</c:v>
                </c:pt>
                <c:pt idx="19">
                  <c:v>1220.5</c:v>
                </c:pt>
                <c:pt idx="20">
                  <c:v>1274.2</c:v>
                </c:pt>
                <c:pt idx="21">
                  <c:v>1360.2</c:v>
                </c:pt>
                <c:pt idx="22">
                  <c:v>1485.8</c:v>
                </c:pt>
                <c:pt idx="23">
                  <c:v>1546.1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76-42E9-9189-7D11BDDAC76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8.7210000000000001</c:v>
                </c:pt>
                <c:pt idx="16">
                  <c:v>2.8519999999999999</c:v>
                </c:pt>
                <c:pt idx="17">
                  <c:v>8.6340000000000003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76-42E9-9189-7D11BDDAC76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76-42E9-9189-7D11BDDAC76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76-42E9-9189-7D11BDDAC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92.2</c:v>
                </c:pt>
                <c:pt idx="1">
                  <c:v>89.99</c:v>
                </c:pt>
                <c:pt idx="2">
                  <c:v>91.35</c:v>
                </c:pt>
                <c:pt idx="3">
                  <c:v>86.94</c:v>
                </c:pt>
                <c:pt idx="4">
                  <c:v>88.26</c:v>
                </c:pt>
                <c:pt idx="5">
                  <c:v>110.89</c:v>
                </c:pt>
                <c:pt idx="6">
                  <c:v>139.22999999999999</c:v>
                </c:pt>
                <c:pt idx="7">
                  <c:v>136.68</c:v>
                </c:pt>
                <c:pt idx="8">
                  <c:v>97.48</c:v>
                </c:pt>
                <c:pt idx="9">
                  <c:v>67.02</c:v>
                </c:pt>
                <c:pt idx="10">
                  <c:v>30.54</c:v>
                </c:pt>
                <c:pt idx="11">
                  <c:v>29.65</c:v>
                </c:pt>
                <c:pt idx="12">
                  <c:v>53.31</c:v>
                </c:pt>
                <c:pt idx="13">
                  <c:v>55</c:v>
                </c:pt>
                <c:pt idx="14">
                  <c:v>35.869999999999997</c:v>
                </c:pt>
                <c:pt idx="15">
                  <c:v>67.28</c:v>
                </c:pt>
                <c:pt idx="16">
                  <c:v>106.54</c:v>
                </c:pt>
                <c:pt idx="17">
                  <c:v>149.27000000000001</c:v>
                </c:pt>
                <c:pt idx="18">
                  <c:v>172.19</c:v>
                </c:pt>
                <c:pt idx="19">
                  <c:v>165.89</c:v>
                </c:pt>
                <c:pt idx="20">
                  <c:v>144.24</c:v>
                </c:pt>
                <c:pt idx="21">
                  <c:v>124.52</c:v>
                </c:pt>
                <c:pt idx="22">
                  <c:v>118.32</c:v>
                </c:pt>
                <c:pt idx="23">
                  <c:v>104.38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76-42E9-9189-7D11BDDAC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4877.7540000000008</v>
      </c>
      <c r="C4" s="18">
        <v>4647.4639999999999</v>
      </c>
      <c r="D4" s="18">
        <v>4512.5780000000013</v>
      </c>
      <c r="E4" s="18">
        <v>4493.5619999999999</v>
      </c>
      <c r="F4" s="18">
        <v>4615.8190000000004</v>
      </c>
      <c r="G4" s="18">
        <v>5215.813000000001</v>
      </c>
      <c r="H4" s="18">
        <v>6128.4719999999988</v>
      </c>
      <c r="I4" s="18">
        <v>7051.784999999998</v>
      </c>
      <c r="J4" s="18">
        <v>6794.3640000000005</v>
      </c>
      <c r="K4" s="18">
        <v>6647.2970000000005</v>
      </c>
      <c r="L4" s="18">
        <v>7032.9339999999984</v>
      </c>
      <c r="M4" s="18">
        <v>7185.4919999999993</v>
      </c>
      <c r="N4" s="18">
        <v>7099.773000000001</v>
      </c>
      <c r="O4" s="18">
        <v>6851.9139999999998</v>
      </c>
      <c r="P4" s="18">
        <v>6775.1780000000017</v>
      </c>
      <c r="Q4" s="18">
        <v>6396.6969999999983</v>
      </c>
      <c r="R4" s="18">
        <v>6445.7080000000005</v>
      </c>
      <c r="S4" s="18">
        <v>7666.871000000001</v>
      </c>
      <c r="T4" s="18">
        <v>8301.8970000000008</v>
      </c>
      <c r="U4" s="18">
        <v>8186.4939999999988</v>
      </c>
      <c r="V4" s="18">
        <v>7828.936999999999</v>
      </c>
      <c r="W4" s="18">
        <v>7415.5629999999992</v>
      </c>
      <c r="X4" s="18">
        <v>7062.6989999999996</v>
      </c>
      <c r="Y4" s="18">
        <v>6632.5779999999995</v>
      </c>
      <c r="Z4" s="19"/>
      <c r="AA4" s="20">
        <f>SUM(B4:Z4)</f>
        <v>155867.64300000001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</v>
      </c>
      <c r="C7" s="28">
        <v>89.99</v>
      </c>
      <c r="D7" s="28">
        <v>91.35</v>
      </c>
      <c r="E7" s="28">
        <v>86.94</v>
      </c>
      <c r="F7" s="28">
        <v>88.26</v>
      </c>
      <c r="G7" s="28">
        <v>110.89</v>
      </c>
      <c r="H7" s="28">
        <v>139.22999999999999</v>
      </c>
      <c r="I7" s="28">
        <v>136.68</v>
      </c>
      <c r="J7" s="28">
        <v>97.48</v>
      </c>
      <c r="K7" s="28">
        <v>67.02</v>
      </c>
      <c r="L7" s="28">
        <v>30.54</v>
      </c>
      <c r="M7" s="28">
        <v>29.65</v>
      </c>
      <c r="N7" s="28">
        <v>53.31</v>
      </c>
      <c r="O7" s="28">
        <v>55</v>
      </c>
      <c r="P7" s="28">
        <v>35.869999999999997</v>
      </c>
      <c r="Q7" s="28">
        <v>67.28</v>
      </c>
      <c r="R7" s="28">
        <v>106.54</v>
      </c>
      <c r="S7" s="28">
        <v>149.27000000000001</v>
      </c>
      <c r="T7" s="28">
        <v>172.19</v>
      </c>
      <c r="U7" s="28">
        <v>165.89</v>
      </c>
      <c r="V7" s="28">
        <v>144.24</v>
      </c>
      <c r="W7" s="28">
        <v>124.52</v>
      </c>
      <c r="X7" s="28">
        <v>118.32</v>
      </c>
      <c r="Y7" s="28">
        <v>104.38</v>
      </c>
      <c r="Z7" s="29"/>
      <c r="AA7" s="30">
        <f>IF(SUM(B7:Z7)&lt;&gt;0,AVERAGEIF(B7:Z7,"&lt;&gt;"""),"")</f>
        <v>98.210000000000022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165</v>
      </c>
    </row>
    <row r="11" spans="1:27" ht="24.95" customHeight="1" x14ac:dyDescent="0.2">
      <c r="A11" s="45" t="s">
        <v>7</v>
      </c>
      <c r="B11" s="46">
        <v>95</v>
      </c>
      <c r="C11" s="47">
        <v>95</v>
      </c>
      <c r="D11" s="47">
        <v>89</v>
      </c>
      <c r="E11" s="47">
        <v>89</v>
      </c>
      <c r="F11" s="47">
        <v>89</v>
      </c>
      <c r="G11" s="47">
        <v>95</v>
      </c>
      <c r="H11" s="47">
        <v>95</v>
      </c>
      <c r="I11" s="47">
        <v>95</v>
      </c>
      <c r="J11" s="47">
        <v>89</v>
      </c>
      <c r="K11" s="47">
        <v>89</v>
      </c>
      <c r="L11" s="47">
        <v>89</v>
      </c>
      <c r="M11" s="47">
        <v>89</v>
      </c>
      <c r="N11" s="47">
        <v>89</v>
      </c>
      <c r="O11" s="47">
        <v>89</v>
      </c>
      <c r="P11" s="47">
        <v>89</v>
      </c>
      <c r="Q11" s="47">
        <v>89</v>
      </c>
      <c r="R11" s="47">
        <v>93</v>
      </c>
      <c r="S11" s="47">
        <v>113</v>
      </c>
      <c r="T11" s="47">
        <v>145</v>
      </c>
      <c r="U11" s="47">
        <v>143</v>
      </c>
      <c r="V11" s="47">
        <v>124</v>
      </c>
      <c r="W11" s="47">
        <v>95</v>
      </c>
      <c r="X11" s="47">
        <v>95</v>
      </c>
      <c r="Y11" s="47">
        <v>89</v>
      </c>
      <c r="Z11" s="48"/>
      <c r="AA11" s="49">
        <f t="shared" si="0"/>
        <v>2351</v>
      </c>
    </row>
    <row r="12" spans="1:27" ht="24.95" customHeight="1" x14ac:dyDescent="0.2">
      <c r="A12" s="50" t="s">
        <v>8</v>
      </c>
      <c r="B12" s="51">
        <v>1933.9</v>
      </c>
      <c r="C12" s="52">
        <v>1833.9</v>
      </c>
      <c r="D12" s="52">
        <v>1833.9</v>
      </c>
      <c r="E12" s="52">
        <v>1833.9</v>
      </c>
      <c r="F12" s="52">
        <v>1833.9</v>
      </c>
      <c r="G12" s="52">
        <v>2618.8249999999998</v>
      </c>
      <c r="H12" s="52">
        <v>3164.9</v>
      </c>
      <c r="I12" s="52">
        <v>3092.9</v>
      </c>
      <c r="J12" s="52">
        <v>1926.7640000000001</v>
      </c>
      <c r="K12" s="52">
        <v>877.9</v>
      </c>
      <c r="L12" s="52">
        <v>557.9</v>
      </c>
      <c r="M12" s="52">
        <v>557.9</v>
      </c>
      <c r="N12" s="52">
        <v>557.9</v>
      </c>
      <c r="O12" s="52">
        <v>557.9</v>
      </c>
      <c r="P12" s="52">
        <v>907.9</v>
      </c>
      <c r="Q12" s="52">
        <v>1743.9</v>
      </c>
      <c r="R12" s="52">
        <v>2728.5450000000001</v>
      </c>
      <c r="S12" s="52">
        <v>3963.36</v>
      </c>
      <c r="T12" s="52">
        <v>4058.9</v>
      </c>
      <c r="U12" s="52">
        <v>4060.9</v>
      </c>
      <c r="V12" s="52">
        <v>3816.348</v>
      </c>
      <c r="W12" s="52">
        <v>3448.8429999999998</v>
      </c>
      <c r="X12" s="52">
        <v>3119.1310000000003</v>
      </c>
      <c r="Y12" s="52">
        <v>2611.5119999999997</v>
      </c>
      <c r="Z12" s="53"/>
      <c r="AA12" s="54">
        <f t="shared" si="0"/>
        <v>53641.728000000017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75</v>
      </c>
      <c r="J13" s="52">
        <v>51</v>
      </c>
      <c r="K13" s="52">
        <v>51</v>
      </c>
      <c r="L13" s="52">
        <v>51</v>
      </c>
      <c r="M13" s="52">
        <v>51</v>
      </c>
      <c r="N13" s="52">
        <v>38</v>
      </c>
      <c r="O13" s="52">
        <v>38</v>
      </c>
      <c r="P13" s="52"/>
      <c r="Q13" s="52">
        <v>45</v>
      </c>
      <c r="R13" s="52">
        <v>95</v>
      </c>
      <c r="S13" s="52">
        <v>341</v>
      </c>
      <c r="T13" s="52">
        <v>684</v>
      </c>
      <c r="U13" s="52">
        <v>386</v>
      </c>
      <c r="V13" s="52">
        <v>160</v>
      </c>
      <c r="W13" s="52"/>
      <c r="X13" s="52"/>
      <c r="Y13" s="52"/>
      <c r="Z13" s="53"/>
      <c r="AA13" s="54">
        <f t="shared" si="0"/>
        <v>2208</v>
      </c>
    </row>
    <row r="14" spans="1:27" ht="24.95" customHeight="1" x14ac:dyDescent="0.2">
      <c r="A14" s="55" t="s">
        <v>10</v>
      </c>
      <c r="B14" s="56">
        <v>2360.8539999999998</v>
      </c>
      <c r="C14" s="57">
        <v>2297.364</v>
      </c>
      <c r="D14" s="57">
        <v>2205.578</v>
      </c>
      <c r="E14" s="57">
        <v>2101.0619999999994</v>
      </c>
      <c r="F14" s="57">
        <v>2006.3190000000002</v>
      </c>
      <c r="G14" s="57">
        <v>1974.9879999999998</v>
      </c>
      <c r="H14" s="57">
        <v>2385.5719999999992</v>
      </c>
      <c r="I14" s="57">
        <v>3429.8849999999998</v>
      </c>
      <c r="J14" s="57">
        <v>4339.6000000000004</v>
      </c>
      <c r="K14" s="57">
        <v>4862.4970000000003</v>
      </c>
      <c r="L14" s="57">
        <v>4945.3339999999989</v>
      </c>
      <c r="M14" s="57">
        <v>4804.5920000000006</v>
      </c>
      <c r="N14" s="57">
        <v>4686.2750000000015</v>
      </c>
      <c r="O14" s="57">
        <v>4461.0139999999992</v>
      </c>
      <c r="P14" s="57">
        <v>4131.2780000000002</v>
      </c>
      <c r="Q14" s="57">
        <v>3658.297</v>
      </c>
      <c r="R14" s="57">
        <v>3111.163</v>
      </c>
      <c r="S14" s="57">
        <v>2858.511</v>
      </c>
      <c r="T14" s="57">
        <v>3025.9969999999998</v>
      </c>
      <c r="U14" s="57">
        <v>3258.5940000000005</v>
      </c>
      <c r="V14" s="57">
        <v>3428.5889999999995</v>
      </c>
      <c r="W14" s="57">
        <v>3553.7199999999993</v>
      </c>
      <c r="X14" s="57">
        <v>3658.5679999999998</v>
      </c>
      <c r="Y14" s="57">
        <v>3728.0660000000003</v>
      </c>
      <c r="Z14" s="58"/>
      <c r="AA14" s="59">
        <f t="shared" si="0"/>
        <v>81273.71699999999</v>
      </c>
    </row>
    <row r="15" spans="1:27" ht="24.95" customHeight="1" x14ac:dyDescent="0.2">
      <c r="A15" s="55" t="s">
        <v>11</v>
      </c>
      <c r="B15" s="56">
        <v>87</v>
      </c>
      <c r="C15" s="57">
        <v>88</v>
      </c>
      <c r="D15" s="57">
        <v>92</v>
      </c>
      <c r="E15" s="57">
        <v>96</v>
      </c>
      <c r="F15" s="57">
        <v>97</v>
      </c>
      <c r="G15" s="57">
        <v>97</v>
      </c>
      <c r="H15" s="57">
        <v>106</v>
      </c>
      <c r="I15" s="57">
        <v>124</v>
      </c>
      <c r="J15" s="57">
        <v>135</v>
      </c>
      <c r="K15" s="57">
        <v>139</v>
      </c>
      <c r="L15" s="57">
        <v>141</v>
      </c>
      <c r="M15" s="57">
        <v>140</v>
      </c>
      <c r="N15" s="57">
        <v>137</v>
      </c>
      <c r="O15" s="57">
        <v>128</v>
      </c>
      <c r="P15" s="57">
        <v>112</v>
      </c>
      <c r="Q15" s="57">
        <v>91</v>
      </c>
      <c r="R15" s="57">
        <v>69</v>
      </c>
      <c r="S15" s="57">
        <v>55</v>
      </c>
      <c r="T15" s="57">
        <v>48</v>
      </c>
      <c r="U15" s="57">
        <v>44</v>
      </c>
      <c r="V15" s="57">
        <v>43</v>
      </c>
      <c r="W15" s="57">
        <v>43</v>
      </c>
      <c r="X15" s="57">
        <v>47</v>
      </c>
      <c r="Y15" s="57">
        <v>60</v>
      </c>
      <c r="Z15" s="58"/>
      <c r="AA15" s="59">
        <f t="shared" si="0"/>
        <v>2219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4641.7539999999999</v>
      </c>
      <c r="C16" s="62">
        <f t="shared" si="1"/>
        <v>4314.2640000000001</v>
      </c>
      <c r="D16" s="62">
        <f t="shared" si="1"/>
        <v>4220.4780000000001</v>
      </c>
      <c r="E16" s="62">
        <f t="shared" si="1"/>
        <v>4119.9619999999995</v>
      </c>
      <c r="F16" s="62">
        <f t="shared" si="1"/>
        <v>4026.2190000000001</v>
      </c>
      <c r="G16" s="62">
        <f t="shared" si="1"/>
        <v>4856.8130000000001</v>
      </c>
      <c r="H16" s="62">
        <f t="shared" si="1"/>
        <v>5822.4719999999998</v>
      </c>
      <c r="I16" s="62">
        <f t="shared" si="1"/>
        <v>6816.7849999999999</v>
      </c>
      <c r="J16" s="62">
        <f t="shared" si="1"/>
        <v>6541.3640000000005</v>
      </c>
      <c r="K16" s="62">
        <f t="shared" si="1"/>
        <v>6019.3969999999999</v>
      </c>
      <c r="L16" s="62">
        <f t="shared" si="1"/>
        <v>5784.2339999999986</v>
      </c>
      <c r="M16" s="62">
        <f t="shared" si="1"/>
        <v>5642.4920000000002</v>
      </c>
      <c r="N16" s="62">
        <f t="shared" si="1"/>
        <v>5508.1750000000011</v>
      </c>
      <c r="O16" s="62">
        <f t="shared" si="1"/>
        <v>5273.9139999999989</v>
      </c>
      <c r="P16" s="62">
        <f t="shared" si="1"/>
        <v>5240.1779999999999</v>
      </c>
      <c r="Q16" s="62">
        <f t="shared" si="1"/>
        <v>5627.1970000000001</v>
      </c>
      <c r="R16" s="62">
        <f t="shared" si="1"/>
        <v>6096.7080000000005</v>
      </c>
      <c r="S16" s="62">
        <f t="shared" si="1"/>
        <v>7330.871000000001</v>
      </c>
      <c r="T16" s="62">
        <f t="shared" si="1"/>
        <v>7961.896999999999</v>
      </c>
      <c r="U16" s="62">
        <f t="shared" si="1"/>
        <v>7892.4940000000006</v>
      </c>
      <c r="V16" s="62">
        <f t="shared" si="1"/>
        <v>7571.9369999999999</v>
      </c>
      <c r="W16" s="62">
        <f t="shared" si="1"/>
        <v>7140.5629999999992</v>
      </c>
      <c r="X16" s="62">
        <f t="shared" si="1"/>
        <v>6919.6990000000005</v>
      </c>
      <c r="Y16" s="62">
        <f t="shared" si="1"/>
        <v>6488.5779999999995</v>
      </c>
      <c r="Z16" s="63" t="str">
        <f t="shared" si="1"/>
        <v/>
      </c>
      <c r="AA16" s="64">
        <f>SUM(AA10:AA15)</f>
        <v>141858.44500000001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2407.4</v>
      </c>
      <c r="C29" s="72">
        <v>2266.4</v>
      </c>
      <c r="D29" s="72">
        <v>2226.4</v>
      </c>
      <c r="E29" s="72">
        <v>2185.4</v>
      </c>
      <c r="F29" s="72">
        <v>2131.4</v>
      </c>
      <c r="G29" s="72">
        <v>2555.4</v>
      </c>
      <c r="H29" s="72">
        <v>2795.4</v>
      </c>
      <c r="I29" s="72">
        <v>3178.4</v>
      </c>
      <c r="J29" s="72">
        <v>3131.4</v>
      </c>
      <c r="K29" s="72">
        <v>2725.4</v>
      </c>
      <c r="L29" s="72">
        <v>2794.4</v>
      </c>
      <c r="M29" s="72">
        <v>2748.4</v>
      </c>
      <c r="N29" s="72">
        <v>2671.4</v>
      </c>
      <c r="O29" s="72">
        <v>2588.4</v>
      </c>
      <c r="P29" s="72">
        <v>2501.4</v>
      </c>
      <c r="Q29" s="72">
        <v>2698.4</v>
      </c>
      <c r="R29" s="72">
        <v>2730.4</v>
      </c>
      <c r="S29" s="72">
        <v>3174.4</v>
      </c>
      <c r="T29" s="72">
        <v>3716.4</v>
      </c>
      <c r="U29" s="72">
        <v>3512.4</v>
      </c>
      <c r="V29" s="72">
        <v>3192.4</v>
      </c>
      <c r="W29" s="72">
        <v>3300.4</v>
      </c>
      <c r="X29" s="72">
        <v>3217.4</v>
      </c>
      <c r="Y29" s="72">
        <v>3239.4</v>
      </c>
      <c r="Z29" s="73"/>
      <c r="AA29" s="74">
        <f>SUM(B29:Z29)</f>
        <v>67688.60000000002</v>
      </c>
    </row>
    <row r="30" spans="1:27" ht="24.95" customHeight="1" x14ac:dyDescent="0.2">
      <c r="A30" s="75" t="s">
        <v>24</v>
      </c>
      <c r="B30" s="76">
        <v>1479.354</v>
      </c>
      <c r="C30" s="77">
        <v>1490.864</v>
      </c>
      <c r="D30" s="77">
        <v>1419.078</v>
      </c>
      <c r="E30" s="77">
        <v>1359.5619999999999</v>
      </c>
      <c r="F30" s="77">
        <v>1349.819</v>
      </c>
      <c r="G30" s="77">
        <v>1685.413</v>
      </c>
      <c r="H30" s="77">
        <v>2153.0720000000001</v>
      </c>
      <c r="I30" s="77">
        <v>2863.3850000000002</v>
      </c>
      <c r="J30" s="77">
        <v>2906.9639999999999</v>
      </c>
      <c r="K30" s="77">
        <v>3304.9969999999998</v>
      </c>
      <c r="L30" s="77">
        <v>3334.8339999999998</v>
      </c>
      <c r="M30" s="77">
        <v>3231.0920000000001</v>
      </c>
      <c r="N30" s="77">
        <v>3237.373</v>
      </c>
      <c r="O30" s="77">
        <v>3063.5140000000001</v>
      </c>
      <c r="P30" s="77">
        <v>2803.7779999999998</v>
      </c>
      <c r="Q30" s="77">
        <v>2476.797</v>
      </c>
      <c r="R30" s="77">
        <v>2455.308</v>
      </c>
      <c r="S30" s="77">
        <v>2656.471</v>
      </c>
      <c r="T30" s="77">
        <v>2600.4969999999998</v>
      </c>
      <c r="U30" s="77">
        <v>2689.0940000000001</v>
      </c>
      <c r="V30" s="77">
        <v>2801.5369999999998</v>
      </c>
      <c r="W30" s="77">
        <v>2545.163</v>
      </c>
      <c r="X30" s="77">
        <v>2375.299</v>
      </c>
      <c r="Y30" s="77">
        <v>2223.1779999999999</v>
      </c>
      <c r="Z30" s="78"/>
      <c r="AA30" s="79">
        <f>SUM(B30:Z30)</f>
        <v>58506.442999999985</v>
      </c>
    </row>
    <row r="31" spans="1:27" ht="24.95" customHeight="1" x14ac:dyDescent="0.2">
      <c r="A31" s="82" t="s">
        <v>25</v>
      </c>
      <c r="B31" s="80">
        <v>991</v>
      </c>
      <c r="C31" s="81">
        <v>826</v>
      </c>
      <c r="D31" s="81">
        <v>826</v>
      </c>
      <c r="E31" s="81">
        <v>826</v>
      </c>
      <c r="F31" s="81">
        <v>826</v>
      </c>
      <c r="G31" s="81">
        <v>975</v>
      </c>
      <c r="H31" s="81">
        <v>1180</v>
      </c>
      <c r="I31" s="81">
        <v>1010</v>
      </c>
      <c r="J31" s="81">
        <v>756</v>
      </c>
      <c r="K31" s="81">
        <v>320</v>
      </c>
      <c r="L31" s="81"/>
      <c r="M31" s="81"/>
      <c r="N31" s="81"/>
      <c r="O31" s="81"/>
      <c r="P31" s="81">
        <v>260</v>
      </c>
      <c r="Q31" s="81">
        <v>796</v>
      </c>
      <c r="R31" s="81">
        <v>1260</v>
      </c>
      <c r="S31" s="81">
        <v>1836</v>
      </c>
      <c r="T31" s="81">
        <v>1985</v>
      </c>
      <c r="U31" s="81">
        <v>1985</v>
      </c>
      <c r="V31" s="81">
        <v>1835</v>
      </c>
      <c r="W31" s="81">
        <v>1570</v>
      </c>
      <c r="X31" s="81">
        <v>1470</v>
      </c>
      <c r="Y31" s="81">
        <v>1170</v>
      </c>
      <c r="Z31" s="83"/>
      <c r="AA31" s="84">
        <f>SUM(B31:Z31)</f>
        <v>22703</v>
      </c>
    </row>
    <row r="32" spans="1:27" ht="30" customHeight="1" thickBot="1" x14ac:dyDescent="0.25">
      <c r="A32" s="60" t="s">
        <v>26</v>
      </c>
      <c r="B32" s="61">
        <f>IF(LEN(B$2)&gt;0,SUM(B29:B31),"")</f>
        <v>4877.7539999999999</v>
      </c>
      <c r="C32" s="62">
        <f t="shared" ref="C32:Z32" si="4">IF(LEN(C$2)&gt;0,SUM(C29:C31),"")</f>
        <v>4583.2640000000001</v>
      </c>
      <c r="D32" s="62">
        <f t="shared" si="4"/>
        <v>4471.4780000000001</v>
      </c>
      <c r="E32" s="62">
        <f t="shared" si="4"/>
        <v>4370.9619999999995</v>
      </c>
      <c r="F32" s="62">
        <f t="shared" si="4"/>
        <v>4307.2190000000001</v>
      </c>
      <c r="G32" s="62">
        <f t="shared" si="4"/>
        <v>5215.8130000000001</v>
      </c>
      <c r="H32" s="62">
        <f t="shared" si="4"/>
        <v>6128.4719999999998</v>
      </c>
      <c r="I32" s="62">
        <f t="shared" si="4"/>
        <v>7051.7849999999999</v>
      </c>
      <c r="J32" s="62">
        <f t="shared" si="4"/>
        <v>6794.3639999999996</v>
      </c>
      <c r="K32" s="62">
        <f t="shared" si="4"/>
        <v>6350.3969999999999</v>
      </c>
      <c r="L32" s="62">
        <f t="shared" si="4"/>
        <v>6129.2340000000004</v>
      </c>
      <c r="M32" s="62">
        <f t="shared" si="4"/>
        <v>5979.4920000000002</v>
      </c>
      <c r="N32" s="62">
        <f t="shared" si="4"/>
        <v>5908.7730000000001</v>
      </c>
      <c r="O32" s="62">
        <f t="shared" si="4"/>
        <v>5651.9140000000007</v>
      </c>
      <c r="P32" s="62">
        <f t="shared" si="4"/>
        <v>5565.1779999999999</v>
      </c>
      <c r="Q32" s="62">
        <f t="shared" si="4"/>
        <v>5971.1970000000001</v>
      </c>
      <c r="R32" s="62">
        <f t="shared" si="4"/>
        <v>6445.7080000000005</v>
      </c>
      <c r="S32" s="62">
        <f t="shared" si="4"/>
        <v>7666.8710000000001</v>
      </c>
      <c r="T32" s="62">
        <f t="shared" si="4"/>
        <v>8301.8970000000008</v>
      </c>
      <c r="U32" s="62">
        <f t="shared" si="4"/>
        <v>8186.4940000000006</v>
      </c>
      <c r="V32" s="62">
        <f t="shared" si="4"/>
        <v>7828.9369999999999</v>
      </c>
      <c r="W32" s="62">
        <f t="shared" si="4"/>
        <v>7415.5630000000001</v>
      </c>
      <c r="X32" s="62">
        <f t="shared" si="4"/>
        <v>7062.6990000000005</v>
      </c>
      <c r="Y32" s="62">
        <f t="shared" si="4"/>
        <v>6632.5779999999995</v>
      </c>
      <c r="Z32" s="63" t="str">
        <f t="shared" si="4"/>
        <v/>
      </c>
      <c r="AA32" s="64">
        <f>SUM(AA29:AA31)</f>
        <v>148898.04300000001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96</v>
      </c>
      <c r="C35" s="95">
        <v>91</v>
      </c>
      <c r="D35" s="95">
        <v>91</v>
      </c>
      <c r="E35" s="95">
        <v>91</v>
      </c>
      <c r="F35" s="95">
        <v>116</v>
      </c>
      <c r="G35" s="95">
        <v>91</v>
      </c>
      <c r="H35" s="95">
        <v>38</v>
      </c>
      <c r="I35" s="95">
        <v>38</v>
      </c>
      <c r="J35" s="95">
        <v>130</v>
      </c>
      <c r="K35" s="95">
        <v>33</v>
      </c>
      <c r="L35" s="95">
        <v>43</v>
      </c>
      <c r="M35" s="95">
        <v>33</v>
      </c>
      <c r="N35" s="95">
        <v>33</v>
      </c>
      <c r="O35" s="95">
        <v>33</v>
      </c>
      <c r="P35" s="95">
        <v>33</v>
      </c>
      <c r="Q35" s="95">
        <v>44</v>
      </c>
      <c r="R35" s="95">
        <v>124</v>
      </c>
      <c r="S35" s="95">
        <v>241</v>
      </c>
      <c r="T35" s="95">
        <v>240</v>
      </c>
      <c r="U35" s="95">
        <v>219</v>
      </c>
      <c r="V35" s="95">
        <v>157</v>
      </c>
      <c r="W35" s="95">
        <v>180</v>
      </c>
      <c r="X35" s="95">
        <v>78</v>
      </c>
      <c r="Y35" s="95">
        <v>79</v>
      </c>
      <c r="Z35" s="96"/>
      <c r="AA35" s="74">
        <f t="shared" ref="AA35:AA40" si="5">SUM(B35:Z35)</f>
        <v>2352</v>
      </c>
    </row>
    <row r="36" spans="1:27" ht="24.95" customHeight="1" x14ac:dyDescent="0.2">
      <c r="A36" s="97" t="s">
        <v>29</v>
      </c>
      <c r="B36" s="98">
        <v>90</v>
      </c>
      <c r="C36" s="99">
        <v>128</v>
      </c>
      <c r="D36" s="99">
        <v>110</v>
      </c>
      <c r="E36" s="99">
        <v>110</v>
      </c>
      <c r="F36" s="99">
        <v>115</v>
      </c>
      <c r="G36" s="99">
        <v>218</v>
      </c>
      <c r="H36" s="99">
        <v>218</v>
      </c>
      <c r="I36" s="99">
        <v>147</v>
      </c>
      <c r="J36" s="99">
        <v>73</v>
      </c>
      <c r="K36" s="99">
        <v>271</v>
      </c>
      <c r="L36" s="99">
        <v>279</v>
      </c>
      <c r="M36" s="99">
        <v>279</v>
      </c>
      <c r="N36" s="99">
        <v>310</v>
      </c>
      <c r="O36" s="99">
        <v>307</v>
      </c>
      <c r="P36" s="99">
        <v>274</v>
      </c>
      <c r="Q36" s="99">
        <v>278</v>
      </c>
      <c r="R36" s="99">
        <v>175</v>
      </c>
      <c r="S36" s="99">
        <v>45</v>
      </c>
      <c r="T36" s="99">
        <v>50</v>
      </c>
      <c r="U36" s="99">
        <v>25</v>
      </c>
      <c r="V36" s="99">
        <v>50</v>
      </c>
      <c r="W36" s="99">
        <v>45</v>
      </c>
      <c r="X36" s="99">
        <v>15</v>
      </c>
      <c r="Y36" s="99">
        <v>15</v>
      </c>
      <c r="Z36" s="100"/>
      <c r="AA36" s="79">
        <f t="shared" si="5"/>
        <v>3627</v>
      </c>
    </row>
    <row r="37" spans="1:27" ht="24.95" customHeight="1" x14ac:dyDescent="0.2">
      <c r="A37" s="97" t="s">
        <v>30</v>
      </c>
      <c r="B37" s="98"/>
      <c r="C37" s="99">
        <v>64.2</v>
      </c>
      <c r="D37" s="99">
        <v>41.1</v>
      </c>
      <c r="E37" s="99">
        <v>122.6</v>
      </c>
      <c r="F37" s="99">
        <v>308.60000000000002</v>
      </c>
      <c r="G37" s="99"/>
      <c r="H37" s="99"/>
      <c r="I37" s="99"/>
      <c r="J37" s="99"/>
      <c r="K37" s="99">
        <v>296.89999999999998</v>
      </c>
      <c r="L37" s="99">
        <v>903.7</v>
      </c>
      <c r="M37" s="99">
        <v>1206</v>
      </c>
      <c r="N37" s="99">
        <v>1191</v>
      </c>
      <c r="O37" s="99">
        <v>1200</v>
      </c>
      <c r="P37" s="99">
        <v>1210</v>
      </c>
      <c r="Q37" s="99">
        <v>425.5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6969.6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27</v>
      </c>
      <c r="L38" s="99">
        <v>23</v>
      </c>
      <c r="M38" s="99">
        <v>25</v>
      </c>
      <c r="N38" s="99">
        <v>57.597999999999999</v>
      </c>
      <c r="O38" s="99">
        <v>38</v>
      </c>
      <c r="P38" s="99">
        <v>18</v>
      </c>
      <c r="Q38" s="99">
        <v>22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1060.598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236</v>
      </c>
      <c r="C40" s="88">
        <f t="shared" si="6"/>
        <v>333.2</v>
      </c>
      <c r="D40" s="88">
        <f t="shared" si="6"/>
        <v>292.10000000000002</v>
      </c>
      <c r="E40" s="88">
        <f t="shared" si="6"/>
        <v>373.6</v>
      </c>
      <c r="F40" s="88">
        <f t="shared" si="6"/>
        <v>589.6</v>
      </c>
      <c r="G40" s="88">
        <f t="shared" si="6"/>
        <v>359</v>
      </c>
      <c r="H40" s="88">
        <f t="shared" si="6"/>
        <v>306</v>
      </c>
      <c r="I40" s="88">
        <f t="shared" si="6"/>
        <v>235</v>
      </c>
      <c r="J40" s="88">
        <f t="shared" si="6"/>
        <v>253</v>
      </c>
      <c r="K40" s="88">
        <f t="shared" si="6"/>
        <v>627.9</v>
      </c>
      <c r="L40" s="88">
        <f t="shared" si="6"/>
        <v>1248.7</v>
      </c>
      <c r="M40" s="88">
        <f t="shared" si="6"/>
        <v>1543</v>
      </c>
      <c r="N40" s="88">
        <f t="shared" si="6"/>
        <v>1591.598</v>
      </c>
      <c r="O40" s="88">
        <f t="shared" si="6"/>
        <v>1578</v>
      </c>
      <c r="P40" s="88">
        <f t="shared" si="6"/>
        <v>1535</v>
      </c>
      <c r="Q40" s="88">
        <f t="shared" si="6"/>
        <v>769.5</v>
      </c>
      <c r="R40" s="88">
        <f t="shared" si="6"/>
        <v>349</v>
      </c>
      <c r="S40" s="88">
        <f t="shared" si="6"/>
        <v>336</v>
      </c>
      <c r="T40" s="88">
        <f t="shared" si="6"/>
        <v>340</v>
      </c>
      <c r="U40" s="88">
        <f t="shared" si="6"/>
        <v>294</v>
      </c>
      <c r="V40" s="88">
        <f t="shared" si="6"/>
        <v>257</v>
      </c>
      <c r="W40" s="88">
        <f t="shared" si="6"/>
        <v>275</v>
      </c>
      <c r="X40" s="88">
        <f t="shared" si="6"/>
        <v>143</v>
      </c>
      <c r="Y40" s="88">
        <f t="shared" si="6"/>
        <v>144</v>
      </c>
      <c r="Z40" s="89" t="str">
        <f t="shared" si="6"/>
        <v/>
      </c>
      <c r="AA40" s="90">
        <f t="shared" si="5"/>
        <v>14009.198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64.2</v>
      </c>
      <c r="D45" s="99">
        <v>41.1</v>
      </c>
      <c r="E45" s="99">
        <v>122.6</v>
      </c>
      <c r="F45" s="99">
        <v>308.60000000000002</v>
      </c>
      <c r="G45" s="99"/>
      <c r="H45" s="99"/>
      <c r="I45" s="99"/>
      <c r="J45" s="99"/>
      <c r="K45" s="99">
        <v>296.89999999999998</v>
      </c>
      <c r="L45" s="99">
        <v>903.7</v>
      </c>
      <c r="M45" s="99">
        <v>1206</v>
      </c>
      <c r="N45" s="99">
        <v>1191</v>
      </c>
      <c r="O45" s="99">
        <v>1200</v>
      </c>
      <c r="P45" s="99">
        <v>1210</v>
      </c>
      <c r="Q45" s="99">
        <v>425.5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6969.6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64.2</v>
      </c>
      <c r="D49" s="88">
        <f t="shared" si="8"/>
        <v>41.1</v>
      </c>
      <c r="E49" s="88">
        <f t="shared" si="8"/>
        <v>122.6</v>
      </c>
      <c r="F49" s="88">
        <f t="shared" si="8"/>
        <v>308.60000000000002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296.89999999999998</v>
      </c>
      <c r="L49" s="88">
        <f t="shared" si="8"/>
        <v>903.7</v>
      </c>
      <c r="M49" s="88">
        <f t="shared" si="8"/>
        <v>1206</v>
      </c>
      <c r="N49" s="88">
        <f t="shared" si="8"/>
        <v>1191</v>
      </c>
      <c r="O49" s="88">
        <f t="shared" si="8"/>
        <v>1200</v>
      </c>
      <c r="P49" s="88">
        <f t="shared" si="8"/>
        <v>1210</v>
      </c>
      <c r="Q49" s="88">
        <f t="shared" si="8"/>
        <v>425.5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6969.6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4877.7539999999999</v>
      </c>
      <c r="C52" s="88">
        <f t="shared" si="10"/>
        <v>4647.4639999999999</v>
      </c>
      <c r="D52" s="88">
        <f t="shared" si="10"/>
        <v>4512.5780000000004</v>
      </c>
      <c r="E52" s="88">
        <f t="shared" si="10"/>
        <v>4493.5619999999999</v>
      </c>
      <c r="F52" s="88">
        <f t="shared" si="10"/>
        <v>4615.8190000000004</v>
      </c>
      <c r="G52" s="88">
        <f t="shared" si="10"/>
        <v>5215.8130000000001</v>
      </c>
      <c r="H52" s="88">
        <f t="shared" si="10"/>
        <v>6128.4719999999998</v>
      </c>
      <c r="I52" s="88">
        <f t="shared" si="10"/>
        <v>7051.7849999999999</v>
      </c>
      <c r="J52" s="88">
        <f t="shared" si="10"/>
        <v>6794.3640000000005</v>
      </c>
      <c r="K52" s="88">
        <f t="shared" si="10"/>
        <v>6647.2969999999996</v>
      </c>
      <c r="L52" s="88">
        <f t="shared" si="10"/>
        <v>7032.9339999999984</v>
      </c>
      <c r="M52" s="88">
        <f t="shared" si="10"/>
        <v>7185.4920000000002</v>
      </c>
      <c r="N52" s="88">
        <f t="shared" si="10"/>
        <v>7099.773000000001</v>
      </c>
      <c r="O52" s="88">
        <f t="shared" si="10"/>
        <v>6851.9139999999989</v>
      </c>
      <c r="P52" s="88">
        <f t="shared" si="10"/>
        <v>6775.1779999999999</v>
      </c>
      <c r="Q52" s="88">
        <f t="shared" si="10"/>
        <v>6396.6970000000001</v>
      </c>
      <c r="R52" s="88">
        <f t="shared" si="10"/>
        <v>6445.7080000000005</v>
      </c>
      <c r="S52" s="88">
        <f t="shared" si="10"/>
        <v>7666.871000000001</v>
      </c>
      <c r="T52" s="88">
        <f t="shared" si="10"/>
        <v>8301.896999999999</v>
      </c>
      <c r="U52" s="88">
        <f t="shared" si="10"/>
        <v>8186.4940000000006</v>
      </c>
      <c r="V52" s="88">
        <f t="shared" si="10"/>
        <v>7828.9369999999999</v>
      </c>
      <c r="W52" s="88">
        <f t="shared" si="10"/>
        <v>7415.5629999999992</v>
      </c>
      <c r="X52" s="88">
        <f t="shared" si="10"/>
        <v>7062.6990000000005</v>
      </c>
      <c r="Y52" s="88">
        <f t="shared" si="10"/>
        <v>6632.5779999999995</v>
      </c>
      <c r="Z52" s="89" t="str">
        <f t="shared" si="10"/>
        <v/>
      </c>
      <c r="AA52" s="104">
        <f>SUM(B52:Z52)</f>
        <v>155867.64300000001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4877.7680000000009</v>
      </c>
      <c r="C4" s="18">
        <v>4647.4920000000011</v>
      </c>
      <c r="D4" s="18">
        <v>4512.5520000000015</v>
      </c>
      <c r="E4" s="18">
        <v>4493.5740000000014</v>
      </c>
      <c r="F4" s="18">
        <v>4615.83</v>
      </c>
      <c r="G4" s="18">
        <v>5215.8459999999995</v>
      </c>
      <c r="H4" s="18">
        <v>6128.4830000000002</v>
      </c>
      <c r="I4" s="18">
        <v>7051.7699999999995</v>
      </c>
      <c r="J4" s="18">
        <v>6794.338999999999</v>
      </c>
      <c r="K4" s="18">
        <v>6647.2759999999998</v>
      </c>
      <c r="L4" s="18">
        <v>7032.94</v>
      </c>
      <c r="M4" s="18">
        <v>7185.4919999999984</v>
      </c>
      <c r="N4" s="18">
        <v>7099.773000000002</v>
      </c>
      <c r="O4" s="18">
        <v>6851.9139999999989</v>
      </c>
      <c r="P4" s="18">
        <v>6775.1780000000017</v>
      </c>
      <c r="Q4" s="18">
        <v>6396.7400000000007</v>
      </c>
      <c r="R4" s="18">
        <v>6445.6580000000004</v>
      </c>
      <c r="S4" s="18">
        <v>7666.8250000000016</v>
      </c>
      <c r="T4" s="18">
        <v>8301.851999999999</v>
      </c>
      <c r="U4" s="18">
        <v>8186.51</v>
      </c>
      <c r="V4" s="18">
        <v>7828.9280000000008</v>
      </c>
      <c r="W4" s="18">
        <v>7415.6040000000021</v>
      </c>
      <c r="X4" s="18">
        <v>7062.6640000000007</v>
      </c>
      <c r="Y4" s="18">
        <v>6632.5619999999999</v>
      </c>
      <c r="Z4" s="19"/>
      <c r="AA4" s="20">
        <f>SUM(B4:Z4)</f>
        <v>155867.56999999998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</v>
      </c>
      <c r="C7" s="28">
        <v>89.99</v>
      </c>
      <c r="D7" s="28">
        <v>91.35</v>
      </c>
      <c r="E7" s="28">
        <v>86.94</v>
      </c>
      <c r="F7" s="28">
        <v>88.26</v>
      </c>
      <c r="G7" s="28">
        <v>110.89</v>
      </c>
      <c r="H7" s="28">
        <v>139.22999999999999</v>
      </c>
      <c r="I7" s="28">
        <v>136.68</v>
      </c>
      <c r="J7" s="28">
        <v>97.48</v>
      </c>
      <c r="K7" s="28">
        <v>67.02</v>
      </c>
      <c r="L7" s="28">
        <v>30.54</v>
      </c>
      <c r="M7" s="28">
        <v>29.65</v>
      </c>
      <c r="N7" s="28">
        <v>53.31</v>
      </c>
      <c r="O7" s="28">
        <v>55</v>
      </c>
      <c r="P7" s="28">
        <v>35.869999999999997</v>
      </c>
      <c r="Q7" s="28">
        <v>67.28</v>
      </c>
      <c r="R7" s="28">
        <v>106.54</v>
      </c>
      <c r="S7" s="28">
        <v>149.27000000000001</v>
      </c>
      <c r="T7" s="28">
        <v>172.19</v>
      </c>
      <c r="U7" s="28">
        <v>165.89</v>
      </c>
      <c r="V7" s="28">
        <v>144.24</v>
      </c>
      <c r="W7" s="28">
        <v>124.52</v>
      </c>
      <c r="X7" s="28">
        <v>118.32</v>
      </c>
      <c r="Y7" s="28">
        <v>104.38</v>
      </c>
      <c r="Z7" s="29"/>
      <c r="AA7" s="30">
        <f>IF(SUM(B7:Z7)&lt;&gt;0,AVERAGEIF(B7:Z7,"&lt;&gt;"""),"")</f>
        <v>98.210000000000022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8.7210000000000001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2.8519999999999999</v>
      </c>
      <c r="S14" s="57">
        <v>8.6340000000000003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124.70699999999999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8.7210000000000001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2.8519999999999999</v>
      </c>
      <c r="S16" s="62">
        <f t="shared" si="1"/>
        <v>8.6340000000000003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124.70699999999999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906.39599999999996</v>
      </c>
      <c r="C19" s="72">
        <v>899.17100000000005</v>
      </c>
      <c r="D19" s="72">
        <v>892.904</v>
      </c>
      <c r="E19" s="72">
        <v>860.87499999999989</v>
      </c>
      <c r="F19" s="72">
        <v>853.43299999999999</v>
      </c>
      <c r="G19" s="72">
        <v>849.14599999999996</v>
      </c>
      <c r="H19" s="72">
        <v>759.44499999999994</v>
      </c>
      <c r="I19" s="72">
        <v>746.3649999999999</v>
      </c>
      <c r="J19" s="72">
        <v>785.596</v>
      </c>
      <c r="K19" s="72">
        <v>775.72899999999993</v>
      </c>
      <c r="L19" s="72">
        <v>822.09800000000007</v>
      </c>
      <c r="M19" s="72">
        <v>838.59500000000003</v>
      </c>
      <c r="N19" s="72">
        <v>860.26600000000008</v>
      </c>
      <c r="O19" s="72">
        <v>868.30900000000008</v>
      </c>
      <c r="P19" s="72">
        <v>780.96400000000006</v>
      </c>
      <c r="Q19" s="72">
        <v>760.32</v>
      </c>
      <c r="R19" s="72">
        <v>725.15599999999995</v>
      </c>
      <c r="S19" s="72">
        <v>711.39800000000002</v>
      </c>
      <c r="T19" s="72">
        <v>740.24</v>
      </c>
      <c r="U19" s="72">
        <v>749.98900000000003</v>
      </c>
      <c r="V19" s="72">
        <v>750.86400000000003</v>
      </c>
      <c r="W19" s="72">
        <v>828.64400000000012</v>
      </c>
      <c r="X19" s="72">
        <v>881.06</v>
      </c>
      <c r="Y19" s="72">
        <v>951.53199999999993</v>
      </c>
      <c r="Z19" s="73"/>
      <c r="AA19" s="74">
        <f t="shared" ref="AA19:AA25" si="2">SUM(B19:Z19)</f>
        <v>19598.494999999995</v>
      </c>
    </row>
    <row r="20" spans="1:27" ht="24.95" customHeight="1" x14ac:dyDescent="0.2">
      <c r="A20" s="75" t="s">
        <v>15</v>
      </c>
      <c r="B20" s="76">
        <v>1040.5029999999999</v>
      </c>
      <c r="C20" s="77">
        <v>1025.2430000000002</v>
      </c>
      <c r="D20" s="77">
        <v>1025.08</v>
      </c>
      <c r="E20" s="77">
        <v>1035.0739999999998</v>
      </c>
      <c r="F20" s="77">
        <v>1083.3230000000001</v>
      </c>
      <c r="G20" s="77">
        <v>1219.8870000000002</v>
      </c>
      <c r="H20" s="77">
        <v>1423.2560000000001</v>
      </c>
      <c r="I20" s="77">
        <v>1544.2849999999999</v>
      </c>
      <c r="J20" s="77">
        <v>1582.4499999999998</v>
      </c>
      <c r="K20" s="77">
        <v>1559.587</v>
      </c>
      <c r="L20" s="77">
        <v>1537.9569999999999</v>
      </c>
      <c r="M20" s="77">
        <v>1522.3979999999999</v>
      </c>
      <c r="N20" s="77">
        <v>1505.4999999999998</v>
      </c>
      <c r="O20" s="77">
        <v>1470.5710000000001</v>
      </c>
      <c r="P20" s="77">
        <v>1454.7890000000002</v>
      </c>
      <c r="Q20" s="77">
        <v>1454.4139999999998</v>
      </c>
      <c r="R20" s="77">
        <v>1456.9510000000005</v>
      </c>
      <c r="S20" s="77">
        <v>1473.0489999999998</v>
      </c>
      <c r="T20" s="77">
        <v>1480.8110000000001</v>
      </c>
      <c r="U20" s="77">
        <v>1449.6780000000001</v>
      </c>
      <c r="V20" s="77">
        <v>1309.8110000000001</v>
      </c>
      <c r="W20" s="77">
        <v>1186.2720000000002</v>
      </c>
      <c r="X20" s="77">
        <v>1108.1129999999998</v>
      </c>
      <c r="Y20" s="77">
        <v>1070.0249999999999</v>
      </c>
      <c r="Z20" s="78"/>
      <c r="AA20" s="79">
        <f t="shared" si="2"/>
        <v>32019.027000000009</v>
      </c>
    </row>
    <row r="21" spans="1:27" ht="24.95" customHeight="1" x14ac:dyDescent="0.2">
      <c r="A21" s="75" t="s">
        <v>16</v>
      </c>
      <c r="B21" s="80">
        <v>2228.9690000000001</v>
      </c>
      <c r="C21" s="81">
        <v>2158.078</v>
      </c>
      <c r="D21" s="81">
        <v>2101.5679999999993</v>
      </c>
      <c r="E21" s="81">
        <v>2081.1249999999991</v>
      </c>
      <c r="F21" s="81">
        <v>2159.0740000000001</v>
      </c>
      <c r="G21" s="81">
        <v>2421.2919999999999</v>
      </c>
      <c r="H21" s="81">
        <v>2790.5819999999999</v>
      </c>
      <c r="I21" s="81">
        <v>3150.8199999999997</v>
      </c>
      <c r="J21" s="81">
        <v>3404.9929999999995</v>
      </c>
      <c r="K21" s="81">
        <v>3605.4600000000005</v>
      </c>
      <c r="L21" s="81">
        <v>3718.3849999999998</v>
      </c>
      <c r="M21" s="81">
        <v>3816.8590000000004</v>
      </c>
      <c r="N21" s="81">
        <v>3753.0070000000001</v>
      </c>
      <c r="O21" s="81">
        <v>3580.3929999999996</v>
      </c>
      <c r="P21" s="81">
        <v>3501.9110000000001</v>
      </c>
      <c r="Q21" s="81">
        <v>3457.0059999999994</v>
      </c>
      <c r="R21" s="81">
        <v>3516.0989999999993</v>
      </c>
      <c r="S21" s="81">
        <v>3852.0439999999994</v>
      </c>
      <c r="T21" s="81">
        <v>4271.1010000000006</v>
      </c>
      <c r="U21" s="81">
        <v>4295.3430000000008</v>
      </c>
      <c r="V21" s="81">
        <v>4054.5529999999994</v>
      </c>
      <c r="W21" s="81">
        <v>3656.9879999999998</v>
      </c>
      <c r="X21" s="81">
        <v>3229.1909999999998</v>
      </c>
      <c r="Y21" s="81">
        <v>2733.4050000000002</v>
      </c>
      <c r="Z21" s="78"/>
      <c r="AA21" s="79">
        <f t="shared" si="2"/>
        <v>77538.245999999999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184.14099999999999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1124.1410000000001</v>
      </c>
    </row>
    <row r="23" spans="1:27" ht="24.95" customHeight="1" x14ac:dyDescent="0.2">
      <c r="A23" s="85" t="s">
        <v>18</v>
      </c>
      <c r="B23" s="77">
        <v>73</v>
      </c>
      <c r="C23" s="77">
        <v>74.5</v>
      </c>
      <c r="D23" s="77">
        <v>84.5</v>
      </c>
      <c r="E23" s="77">
        <v>89</v>
      </c>
      <c r="F23" s="77">
        <v>84.5</v>
      </c>
      <c r="G23" s="77">
        <v>91.5</v>
      </c>
      <c r="H23" s="77">
        <v>127</v>
      </c>
      <c r="I23" s="77">
        <v>154.5</v>
      </c>
      <c r="J23" s="77">
        <v>137.5</v>
      </c>
      <c r="K23" s="77">
        <v>172.5</v>
      </c>
      <c r="L23" s="77">
        <v>192.5</v>
      </c>
      <c r="M23" s="77">
        <v>207</v>
      </c>
      <c r="N23" s="77">
        <v>222</v>
      </c>
      <c r="O23" s="77">
        <v>225.5</v>
      </c>
      <c r="P23" s="77">
        <v>214.5</v>
      </c>
      <c r="Q23" s="77">
        <v>174</v>
      </c>
      <c r="R23" s="77">
        <v>142.5</v>
      </c>
      <c r="S23" s="77">
        <v>155.5</v>
      </c>
      <c r="T23" s="77">
        <v>163.5</v>
      </c>
      <c r="U23" s="77">
        <v>124.5</v>
      </c>
      <c r="V23" s="77">
        <v>113</v>
      </c>
      <c r="W23" s="77">
        <v>90</v>
      </c>
      <c r="X23" s="77">
        <v>102</v>
      </c>
      <c r="Y23" s="77">
        <v>103</v>
      </c>
      <c r="Z23" s="77"/>
      <c r="AA23" s="79">
        <f t="shared" si="2"/>
        <v>3318</v>
      </c>
    </row>
    <row r="24" spans="1:27" ht="24.95" customHeight="1" x14ac:dyDescent="0.2">
      <c r="A24" s="85" t="s">
        <v>19</v>
      </c>
      <c r="B24" s="77">
        <v>208.00000000000003</v>
      </c>
      <c r="C24" s="77">
        <v>198</v>
      </c>
      <c r="D24" s="77">
        <v>191</v>
      </c>
      <c r="E24" s="77">
        <v>194</v>
      </c>
      <c r="F24" s="77">
        <v>201.00000000000003</v>
      </c>
      <c r="G24" s="77">
        <v>221.00000000000003</v>
      </c>
      <c r="H24" s="77">
        <v>259</v>
      </c>
      <c r="I24" s="77">
        <v>283</v>
      </c>
      <c r="J24" s="77">
        <v>297</v>
      </c>
      <c r="K24" s="77">
        <v>310.00000000000006</v>
      </c>
      <c r="L24" s="77">
        <v>311</v>
      </c>
      <c r="M24" s="77">
        <v>299.99999999999994</v>
      </c>
      <c r="N24" s="77">
        <v>289</v>
      </c>
      <c r="O24" s="77">
        <v>285</v>
      </c>
      <c r="P24" s="77">
        <v>273</v>
      </c>
      <c r="Q24" s="77">
        <v>280.00000000000006</v>
      </c>
      <c r="R24" s="77">
        <v>290.00000000000006</v>
      </c>
      <c r="S24" s="77">
        <v>317.99999999999994</v>
      </c>
      <c r="T24" s="77">
        <v>343</v>
      </c>
      <c r="U24" s="77">
        <v>337</v>
      </c>
      <c r="V24" s="77">
        <v>317</v>
      </c>
      <c r="W24" s="77">
        <v>284</v>
      </c>
      <c r="X24" s="77">
        <v>246.99999999999997</v>
      </c>
      <c r="Y24" s="77">
        <v>219.00000000000003</v>
      </c>
      <c r="Z24" s="77"/>
      <c r="AA24" s="79">
        <f t="shared" si="2"/>
        <v>6455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4456.8680000000004</v>
      </c>
      <c r="C26" s="88">
        <f t="shared" ref="C26:Z26" si="3">IF(LEN(C$2)&gt;0,SUM(C19:C25),"")</f>
        <v>4354.9920000000002</v>
      </c>
      <c r="D26" s="88">
        <f t="shared" si="3"/>
        <v>4295.0519999999997</v>
      </c>
      <c r="E26" s="88">
        <f t="shared" si="3"/>
        <v>4260.0739999999987</v>
      </c>
      <c r="F26" s="88">
        <f t="shared" si="3"/>
        <v>4381.33</v>
      </c>
      <c r="G26" s="88">
        <f t="shared" si="3"/>
        <v>4802.8250000000007</v>
      </c>
      <c r="H26" s="88">
        <f t="shared" si="3"/>
        <v>5359.2829999999994</v>
      </c>
      <c r="I26" s="88">
        <f t="shared" si="3"/>
        <v>5878.9699999999993</v>
      </c>
      <c r="J26" s="88">
        <f t="shared" si="3"/>
        <v>6207.5389999999989</v>
      </c>
      <c r="K26" s="88">
        <f t="shared" si="3"/>
        <v>6423.2759999999998</v>
      </c>
      <c r="L26" s="88">
        <f t="shared" si="3"/>
        <v>6816.94</v>
      </c>
      <c r="M26" s="88">
        <f t="shared" si="3"/>
        <v>6919.8520000000008</v>
      </c>
      <c r="N26" s="88">
        <f t="shared" si="3"/>
        <v>6864.7729999999992</v>
      </c>
      <c r="O26" s="88">
        <f t="shared" si="3"/>
        <v>6613.9139999999989</v>
      </c>
      <c r="P26" s="88">
        <f t="shared" si="3"/>
        <v>6460.1640000000007</v>
      </c>
      <c r="Q26" s="88">
        <f t="shared" si="3"/>
        <v>6125.74</v>
      </c>
      <c r="R26" s="88">
        <f t="shared" si="3"/>
        <v>6130.7060000000001</v>
      </c>
      <c r="S26" s="88">
        <f t="shared" si="3"/>
        <v>6509.9909999999991</v>
      </c>
      <c r="T26" s="88">
        <f t="shared" si="3"/>
        <v>6998.652000000001</v>
      </c>
      <c r="U26" s="88">
        <f t="shared" si="3"/>
        <v>6956.5100000000011</v>
      </c>
      <c r="V26" s="88">
        <f t="shared" si="3"/>
        <v>6545.2279999999992</v>
      </c>
      <c r="W26" s="88">
        <f t="shared" si="3"/>
        <v>6045.9040000000005</v>
      </c>
      <c r="X26" s="88">
        <f t="shared" si="3"/>
        <v>5567.3639999999996</v>
      </c>
      <c r="Y26" s="88">
        <f t="shared" si="3"/>
        <v>5076.9619999999995</v>
      </c>
      <c r="Z26" s="89" t="str">
        <f t="shared" si="3"/>
        <v/>
      </c>
      <c r="AA26" s="90">
        <f>SUM(AA19:AA25)</f>
        <v>140052.90900000001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397.5</v>
      </c>
      <c r="C29" s="72">
        <v>389</v>
      </c>
      <c r="D29" s="72">
        <v>392</v>
      </c>
      <c r="E29" s="72">
        <v>399.5</v>
      </c>
      <c r="F29" s="72">
        <v>387</v>
      </c>
      <c r="G29" s="72">
        <v>414</v>
      </c>
      <c r="H29" s="72">
        <v>435.5</v>
      </c>
      <c r="I29" s="72">
        <v>497</v>
      </c>
      <c r="J29" s="72">
        <v>503</v>
      </c>
      <c r="K29" s="72">
        <v>664</v>
      </c>
      <c r="L29" s="72">
        <v>685</v>
      </c>
      <c r="M29" s="72">
        <v>688.5</v>
      </c>
      <c r="N29" s="72">
        <v>697.5</v>
      </c>
      <c r="O29" s="72">
        <v>697</v>
      </c>
      <c r="P29" s="72">
        <v>649</v>
      </c>
      <c r="Q29" s="72">
        <v>604.5</v>
      </c>
      <c r="R29" s="72">
        <v>518</v>
      </c>
      <c r="S29" s="72">
        <v>530</v>
      </c>
      <c r="T29" s="72">
        <v>563</v>
      </c>
      <c r="U29" s="72">
        <v>532</v>
      </c>
      <c r="V29" s="72">
        <v>500.5</v>
      </c>
      <c r="W29" s="72">
        <v>444.5</v>
      </c>
      <c r="X29" s="72">
        <v>442.5</v>
      </c>
      <c r="Y29" s="72">
        <v>415.5</v>
      </c>
      <c r="Z29" s="73"/>
      <c r="AA29" s="74">
        <f>SUM(B29:Z29)</f>
        <v>12446</v>
      </c>
    </row>
    <row r="30" spans="1:27" ht="24.95" customHeight="1" x14ac:dyDescent="0.2">
      <c r="A30" s="75" t="s">
        <v>24</v>
      </c>
      <c r="B30" s="76">
        <v>4455.8680000000004</v>
      </c>
      <c r="C30" s="77">
        <v>4258.4920000000002</v>
      </c>
      <c r="D30" s="77">
        <v>4120.5519999999997</v>
      </c>
      <c r="E30" s="77">
        <v>4094.0740000000001</v>
      </c>
      <c r="F30" s="77">
        <v>4228.83</v>
      </c>
      <c r="G30" s="77">
        <v>4621.5460000000003</v>
      </c>
      <c r="H30" s="77">
        <v>5224.7830000000004</v>
      </c>
      <c r="I30" s="77">
        <v>5665.97</v>
      </c>
      <c r="J30" s="77">
        <v>5905.5389999999998</v>
      </c>
      <c r="K30" s="77">
        <v>5983.2759999999998</v>
      </c>
      <c r="L30" s="77">
        <v>6347.94</v>
      </c>
      <c r="M30" s="77">
        <v>6496.9920000000002</v>
      </c>
      <c r="N30" s="77">
        <v>6402.2730000000001</v>
      </c>
      <c r="O30" s="77">
        <v>6154.9139999999998</v>
      </c>
      <c r="P30" s="77">
        <v>6126.1779999999999</v>
      </c>
      <c r="Q30" s="77">
        <v>5792.24</v>
      </c>
      <c r="R30" s="77">
        <v>5892.558</v>
      </c>
      <c r="S30" s="77">
        <v>6175.625</v>
      </c>
      <c r="T30" s="77">
        <v>6632.152</v>
      </c>
      <c r="U30" s="77">
        <v>6637.01</v>
      </c>
      <c r="V30" s="77">
        <v>6328.2280000000001</v>
      </c>
      <c r="W30" s="77">
        <v>5870.9040000000005</v>
      </c>
      <c r="X30" s="77">
        <v>5551.3639999999996</v>
      </c>
      <c r="Y30" s="77">
        <v>5110.9620000000004</v>
      </c>
      <c r="Z30" s="78"/>
      <c r="AA30" s="79">
        <f>SUM(B30:Z30)</f>
        <v>134078.27000000002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4853.3680000000004</v>
      </c>
      <c r="C32" s="62">
        <f t="shared" ref="C32:Z32" si="4">IF(LEN(C$2)&gt;0,SUM(C29:C31),"")</f>
        <v>4647.4920000000002</v>
      </c>
      <c r="D32" s="62">
        <f t="shared" si="4"/>
        <v>4512.5519999999997</v>
      </c>
      <c r="E32" s="62">
        <f t="shared" si="4"/>
        <v>4493.5740000000005</v>
      </c>
      <c r="F32" s="62">
        <f t="shared" si="4"/>
        <v>4615.83</v>
      </c>
      <c r="G32" s="62">
        <f t="shared" si="4"/>
        <v>5035.5460000000003</v>
      </c>
      <c r="H32" s="62">
        <f t="shared" si="4"/>
        <v>5660.2830000000004</v>
      </c>
      <c r="I32" s="62">
        <f t="shared" si="4"/>
        <v>6162.97</v>
      </c>
      <c r="J32" s="62">
        <f t="shared" si="4"/>
        <v>6408.5389999999998</v>
      </c>
      <c r="K32" s="62">
        <f t="shared" si="4"/>
        <v>6647.2759999999998</v>
      </c>
      <c r="L32" s="62">
        <f t="shared" si="4"/>
        <v>7032.94</v>
      </c>
      <c r="M32" s="62">
        <f t="shared" si="4"/>
        <v>7185.4920000000002</v>
      </c>
      <c r="N32" s="62">
        <f t="shared" si="4"/>
        <v>7099.7730000000001</v>
      </c>
      <c r="O32" s="62">
        <f t="shared" si="4"/>
        <v>6851.9139999999998</v>
      </c>
      <c r="P32" s="62">
        <f t="shared" si="4"/>
        <v>6775.1779999999999</v>
      </c>
      <c r="Q32" s="62">
        <f t="shared" si="4"/>
        <v>6396.74</v>
      </c>
      <c r="R32" s="62">
        <f t="shared" si="4"/>
        <v>6410.558</v>
      </c>
      <c r="S32" s="62">
        <f t="shared" si="4"/>
        <v>6705.625</v>
      </c>
      <c r="T32" s="62">
        <f t="shared" si="4"/>
        <v>7195.152</v>
      </c>
      <c r="U32" s="62">
        <f t="shared" si="4"/>
        <v>7169.01</v>
      </c>
      <c r="V32" s="62">
        <f t="shared" si="4"/>
        <v>6828.7280000000001</v>
      </c>
      <c r="W32" s="62">
        <f t="shared" si="4"/>
        <v>6315.4040000000005</v>
      </c>
      <c r="X32" s="62">
        <f t="shared" si="4"/>
        <v>5993.8639999999996</v>
      </c>
      <c r="Y32" s="62">
        <f t="shared" si="4"/>
        <v>5526.4620000000004</v>
      </c>
      <c r="Z32" s="63" t="str">
        <f t="shared" si="4"/>
        <v/>
      </c>
      <c r="AA32" s="64">
        <f>SUM(AA29:AA31)</f>
        <v>146524.27000000002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181</v>
      </c>
      <c r="C35" s="95">
        <v>148</v>
      </c>
      <c r="D35" s="95">
        <v>125</v>
      </c>
      <c r="E35" s="95">
        <v>127</v>
      </c>
      <c r="F35" s="95">
        <v>123</v>
      </c>
      <c r="G35" s="95">
        <v>133</v>
      </c>
      <c r="H35" s="95">
        <v>129</v>
      </c>
      <c r="I35" s="95">
        <v>124</v>
      </c>
      <c r="J35" s="95">
        <v>41</v>
      </c>
      <c r="K35" s="95">
        <v>99</v>
      </c>
      <c r="L35" s="95">
        <v>100</v>
      </c>
      <c r="M35" s="95">
        <v>115</v>
      </c>
      <c r="N35" s="95">
        <v>105</v>
      </c>
      <c r="O35" s="95">
        <v>105</v>
      </c>
      <c r="P35" s="95">
        <v>102</v>
      </c>
      <c r="Q35" s="95">
        <v>132</v>
      </c>
      <c r="R35" s="95">
        <v>60</v>
      </c>
      <c r="S35" s="95">
        <v>5</v>
      </c>
      <c r="T35" s="95">
        <v>4</v>
      </c>
      <c r="U35" s="95">
        <v>6</v>
      </c>
      <c r="V35" s="95">
        <v>82</v>
      </c>
      <c r="W35" s="95">
        <v>68</v>
      </c>
      <c r="X35" s="95">
        <v>148</v>
      </c>
      <c r="Y35" s="95">
        <v>116</v>
      </c>
      <c r="Z35" s="96"/>
      <c r="AA35" s="74">
        <f t="shared" ref="AA35:AA40" si="5">SUM(B35:Z35)</f>
        <v>2378</v>
      </c>
    </row>
    <row r="36" spans="1:27" ht="24.95" customHeight="1" x14ac:dyDescent="0.2">
      <c r="A36" s="97" t="s">
        <v>42</v>
      </c>
      <c r="B36" s="98">
        <v>186</v>
      </c>
      <c r="C36" s="99">
        <v>115</v>
      </c>
      <c r="D36" s="99">
        <v>83</v>
      </c>
      <c r="E36" s="99">
        <v>97</v>
      </c>
      <c r="F36" s="99">
        <v>102</v>
      </c>
      <c r="G36" s="99">
        <v>71</v>
      </c>
      <c r="H36" s="99">
        <v>172</v>
      </c>
      <c r="I36" s="99">
        <v>160</v>
      </c>
      <c r="J36" s="99">
        <v>140</v>
      </c>
      <c r="K36" s="99">
        <v>114</v>
      </c>
      <c r="L36" s="99">
        <v>105</v>
      </c>
      <c r="M36" s="99">
        <v>107</v>
      </c>
      <c r="N36" s="99">
        <v>114</v>
      </c>
      <c r="O36" s="99">
        <v>117</v>
      </c>
      <c r="P36" s="99">
        <v>102.014</v>
      </c>
      <c r="Q36" s="99">
        <v>139</v>
      </c>
      <c r="R36" s="99">
        <v>197</v>
      </c>
      <c r="S36" s="99">
        <v>162</v>
      </c>
      <c r="T36" s="99">
        <v>183</v>
      </c>
      <c r="U36" s="99">
        <v>177</v>
      </c>
      <c r="V36" s="99">
        <v>172</v>
      </c>
      <c r="W36" s="99">
        <v>172</v>
      </c>
      <c r="X36" s="99">
        <v>249</v>
      </c>
      <c r="Y36" s="99">
        <v>304</v>
      </c>
      <c r="Z36" s="100"/>
      <c r="AA36" s="79">
        <f t="shared" si="5"/>
        <v>3540.0140000000001</v>
      </c>
    </row>
    <row r="37" spans="1:27" ht="24.95" customHeight="1" x14ac:dyDescent="0.2">
      <c r="A37" s="97" t="s">
        <v>43</v>
      </c>
      <c r="B37" s="98">
        <v>24.4</v>
      </c>
      <c r="C37" s="99"/>
      <c r="D37" s="99"/>
      <c r="E37" s="99"/>
      <c r="F37" s="99"/>
      <c r="G37" s="99">
        <v>180.3</v>
      </c>
      <c r="H37" s="99">
        <v>468.2</v>
      </c>
      <c r="I37" s="99">
        <v>888.8</v>
      </c>
      <c r="J37" s="99">
        <v>385.8</v>
      </c>
      <c r="K37" s="99"/>
      <c r="L37" s="99"/>
      <c r="M37" s="99"/>
      <c r="N37" s="99"/>
      <c r="O37" s="99"/>
      <c r="P37" s="99"/>
      <c r="Q37" s="99"/>
      <c r="R37" s="99">
        <v>35.1</v>
      </c>
      <c r="S37" s="99">
        <v>961.2</v>
      </c>
      <c r="T37" s="99">
        <v>1106.7</v>
      </c>
      <c r="U37" s="99">
        <v>1017.5</v>
      </c>
      <c r="V37" s="99">
        <v>1000.2</v>
      </c>
      <c r="W37" s="99">
        <v>1100.2</v>
      </c>
      <c r="X37" s="99">
        <v>1068.8</v>
      </c>
      <c r="Y37" s="99">
        <v>1106.0999999999999</v>
      </c>
      <c r="Z37" s="100"/>
      <c r="AA37" s="79">
        <f t="shared" si="5"/>
        <v>9343.2999999999993</v>
      </c>
    </row>
    <row r="38" spans="1:27" ht="24.95" customHeight="1" x14ac:dyDescent="0.2">
      <c r="A38" s="97" t="s">
        <v>44</v>
      </c>
      <c r="B38" s="98">
        <v>20</v>
      </c>
      <c r="C38" s="99">
        <v>20</v>
      </c>
      <c r="D38" s="99"/>
      <c r="E38" s="99"/>
      <c r="F38" s="99"/>
      <c r="G38" s="99">
        <v>20</v>
      </c>
      <c r="H38" s="99"/>
      <c r="I38" s="99"/>
      <c r="J38" s="99">
        <v>20</v>
      </c>
      <c r="K38" s="99">
        <v>11</v>
      </c>
      <c r="L38" s="99">
        <v>11</v>
      </c>
      <c r="M38" s="99">
        <v>43.64</v>
      </c>
      <c r="N38" s="99">
        <v>16</v>
      </c>
      <c r="O38" s="99">
        <v>16</v>
      </c>
      <c r="P38" s="99">
        <v>111</v>
      </c>
      <c r="Q38" s="99"/>
      <c r="R38" s="99">
        <v>20</v>
      </c>
      <c r="S38" s="99">
        <v>20</v>
      </c>
      <c r="T38" s="99"/>
      <c r="U38" s="99">
        <v>20</v>
      </c>
      <c r="V38" s="99">
        <v>20</v>
      </c>
      <c r="W38" s="99">
        <v>20</v>
      </c>
      <c r="X38" s="99">
        <v>20</v>
      </c>
      <c r="Y38" s="99">
        <v>20</v>
      </c>
      <c r="Z38" s="100"/>
      <c r="AA38" s="79">
        <f t="shared" si="5"/>
        <v>428.64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411.4</v>
      </c>
      <c r="C40" s="88">
        <f t="shared" ref="C40:Z40" si="6">IF(LEN(C$2)&gt;0,SUM(C35:C39),"")</f>
        <v>283</v>
      </c>
      <c r="D40" s="88">
        <f t="shared" si="6"/>
        <v>208</v>
      </c>
      <c r="E40" s="88">
        <f t="shared" si="6"/>
        <v>224</v>
      </c>
      <c r="F40" s="88">
        <f t="shared" si="6"/>
        <v>225</v>
      </c>
      <c r="G40" s="88">
        <f t="shared" si="6"/>
        <v>404.3</v>
      </c>
      <c r="H40" s="88">
        <f t="shared" si="6"/>
        <v>769.2</v>
      </c>
      <c r="I40" s="88">
        <f t="shared" si="6"/>
        <v>1172.8</v>
      </c>
      <c r="J40" s="88">
        <f t="shared" si="6"/>
        <v>586.79999999999995</v>
      </c>
      <c r="K40" s="88">
        <f t="shared" si="6"/>
        <v>224</v>
      </c>
      <c r="L40" s="88">
        <f t="shared" si="6"/>
        <v>216</v>
      </c>
      <c r="M40" s="88">
        <f t="shared" si="6"/>
        <v>265.64</v>
      </c>
      <c r="N40" s="88">
        <f t="shared" si="6"/>
        <v>235</v>
      </c>
      <c r="O40" s="88">
        <f t="shared" si="6"/>
        <v>238</v>
      </c>
      <c r="P40" s="88">
        <f t="shared" si="6"/>
        <v>315.01400000000001</v>
      </c>
      <c r="Q40" s="88">
        <f t="shared" si="6"/>
        <v>271</v>
      </c>
      <c r="R40" s="88">
        <f t="shared" si="6"/>
        <v>312.10000000000002</v>
      </c>
      <c r="S40" s="88">
        <f t="shared" si="6"/>
        <v>1148.2</v>
      </c>
      <c r="T40" s="88">
        <f t="shared" si="6"/>
        <v>1293.7</v>
      </c>
      <c r="U40" s="88">
        <f t="shared" si="6"/>
        <v>1220.5</v>
      </c>
      <c r="V40" s="88">
        <f t="shared" si="6"/>
        <v>1274.2</v>
      </c>
      <c r="W40" s="88">
        <f t="shared" si="6"/>
        <v>1360.2</v>
      </c>
      <c r="X40" s="88">
        <f t="shared" si="6"/>
        <v>1485.8</v>
      </c>
      <c r="Y40" s="88">
        <f t="shared" si="6"/>
        <v>1546.1</v>
      </c>
      <c r="Z40" s="89" t="str">
        <f t="shared" si="6"/>
        <v/>
      </c>
      <c r="AA40" s="90">
        <f t="shared" si="5"/>
        <v>15689.954000000002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24.4</v>
      </c>
      <c r="C45" s="99"/>
      <c r="D45" s="99"/>
      <c r="E45" s="99"/>
      <c r="F45" s="99"/>
      <c r="G45" s="99">
        <v>180.3</v>
      </c>
      <c r="H45" s="99">
        <v>468.2</v>
      </c>
      <c r="I45" s="99">
        <v>888.8</v>
      </c>
      <c r="J45" s="99">
        <v>385.8</v>
      </c>
      <c r="K45" s="99"/>
      <c r="L45" s="99"/>
      <c r="M45" s="99"/>
      <c r="N45" s="99"/>
      <c r="O45" s="99"/>
      <c r="P45" s="99"/>
      <c r="Q45" s="99"/>
      <c r="R45" s="99">
        <v>35.1</v>
      </c>
      <c r="S45" s="99">
        <v>961.2</v>
      </c>
      <c r="T45" s="99">
        <v>1106.7</v>
      </c>
      <c r="U45" s="99">
        <v>1017.5</v>
      </c>
      <c r="V45" s="99">
        <v>1000.2</v>
      </c>
      <c r="W45" s="99">
        <v>1100.2</v>
      </c>
      <c r="X45" s="99">
        <v>1068.8</v>
      </c>
      <c r="Y45" s="99">
        <v>1106.0999999999999</v>
      </c>
      <c r="Z45" s="100"/>
      <c r="AA45" s="79">
        <f t="shared" si="7"/>
        <v>9343.2999999999993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26</v>
      </c>
      <c r="C48" s="99">
        <v>15</v>
      </c>
      <c r="D48" s="99">
        <v>10</v>
      </c>
      <c r="E48" s="99">
        <v>9</v>
      </c>
      <c r="F48" s="99">
        <v>15</v>
      </c>
      <c r="G48" s="99">
        <v>29</v>
      </c>
      <c r="H48" s="99">
        <v>58</v>
      </c>
      <c r="I48" s="99">
        <v>64</v>
      </c>
      <c r="J48" s="99">
        <v>73</v>
      </c>
      <c r="K48" s="99">
        <v>82</v>
      </c>
      <c r="L48" s="99">
        <v>81</v>
      </c>
      <c r="M48" s="99">
        <v>71</v>
      </c>
      <c r="N48" s="99">
        <v>63</v>
      </c>
      <c r="O48" s="99">
        <v>68</v>
      </c>
      <c r="P48" s="99">
        <v>72</v>
      </c>
      <c r="Q48" s="99">
        <v>100</v>
      </c>
      <c r="R48" s="99">
        <v>128</v>
      </c>
      <c r="S48" s="99">
        <v>150</v>
      </c>
      <c r="T48" s="99">
        <v>150</v>
      </c>
      <c r="U48" s="99">
        <v>150</v>
      </c>
      <c r="V48" s="99">
        <v>150</v>
      </c>
      <c r="W48" s="99">
        <v>146</v>
      </c>
      <c r="X48" s="99">
        <v>105</v>
      </c>
      <c r="Y48" s="99">
        <v>70</v>
      </c>
      <c r="Z48" s="100"/>
      <c r="AA48" s="79">
        <f t="shared" si="7"/>
        <v>1885</v>
      </c>
    </row>
    <row r="49" spans="1:27" ht="30" customHeight="1" thickBot="1" x14ac:dyDescent="0.25">
      <c r="A49" s="86" t="s">
        <v>49</v>
      </c>
      <c r="B49" s="87">
        <f>IF(LEN(B$2)&gt;0,SUM(B43:B48),"")</f>
        <v>50.4</v>
      </c>
      <c r="C49" s="88">
        <f t="shared" ref="C49:Z49" si="8">IF(LEN(C$2)&gt;0,SUM(C43:C48),"")</f>
        <v>15</v>
      </c>
      <c r="D49" s="88">
        <f t="shared" si="8"/>
        <v>10</v>
      </c>
      <c r="E49" s="88">
        <f t="shared" si="8"/>
        <v>9</v>
      </c>
      <c r="F49" s="88">
        <f t="shared" si="8"/>
        <v>15</v>
      </c>
      <c r="G49" s="88">
        <f t="shared" si="8"/>
        <v>209.3</v>
      </c>
      <c r="H49" s="88">
        <f t="shared" si="8"/>
        <v>526.20000000000005</v>
      </c>
      <c r="I49" s="88">
        <f t="shared" si="8"/>
        <v>952.8</v>
      </c>
      <c r="J49" s="88">
        <f t="shared" si="8"/>
        <v>458.8</v>
      </c>
      <c r="K49" s="88">
        <f t="shared" si="8"/>
        <v>82</v>
      </c>
      <c r="L49" s="88">
        <f t="shared" si="8"/>
        <v>81</v>
      </c>
      <c r="M49" s="88">
        <f t="shared" si="8"/>
        <v>71</v>
      </c>
      <c r="N49" s="88">
        <f t="shared" si="8"/>
        <v>63</v>
      </c>
      <c r="O49" s="88">
        <f t="shared" si="8"/>
        <v>68</v>
      </c>
      <c r="P49" s="88">
        <f t="shared" si="8"/>
        <v>72</v>
      </c>
      <c r="Q49" s="88">
        <f t="shared" si="8"/>
        <v>100</v>
      </c>
      <c r="R49" s="88">
        <f t="shared" si="8"/>
        <v>163.1</v>
      </c>
      <c r="S49" s="88">
        <f t="shared" si="8"/>
        <v>1111.2</v>
      </c>
      <c r="T49" s="88">
        <f t="shared" si="8"/>
        <v>1256.7</v>
      </c>
      <c r="U49" s="88">
        <f t="shared" si="8"/>
        <v>1167.5</v>
      </c>
      <c r="V49" s="88">
        <f t="shared" si="8"/>
        <v>1150.2</v>
      </c>
      <c r="W49" s="88">
        <f t="shared" si="8"/>
        <v>1246.2</v>
      </c>
      <c r="X49" s="88">
        <f t="shared" si="8"/>
        <v>1173.8</v>
      </c>
      <c r="Y49" s="88">
        <f t="shared" si="8"/>
        <v>1176.0999999999999</v>
      </c>
      <c r="Z49" s="89" t="str">
        <f t="shared" si="8"/>
        <v/>
      </c>
      <c r="AA49" s="90">
        <f t="shared" si="7"/>
        <v>11228.3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4877.768</v>
      </c>
      <c r="C52" s="88">
        <f t="shared" ref="C52:Z52" si="10">IF(LEN(C$2)&gt;0,SUM(C10:C15)+C26+C40,"")</f>
        <v>4647.4920000000002</v>
      </c>
      <c r="D52" s="88">
        <f t="shared" si="10"/>
        <v>4512.5519999999997</v>
      </c>
      <c r="E52" s="88">
        <f t="shared" si="10"/>
        <v>4493.5739999999987</v>
      </c>
      <c r="F52" s="88">
        <f t="shared" si="10"/>
        <v>4615.83</v>
      </c>
      <c r="G52" s="88">
        <f t="shared" si="10"/>
        <v>5215.8460000000005</v>
      </c>
      <c r="H52" s="88">
        <f t="shared" si="10"/>
        <v>6128.4829999999993</v>
      </c>
      <c r="I52" s="88">
        <f t="shared" si="10"/>
        <v>7051.7699999999995</v>
      </c>
      <c r="J52" s="88">
        <f t="shared" si="10"/>
        <v>6794.338999999999</v>
      </c>
      <c r="K52" s="88">
        <f t="shared" si="10"/>
        <v>6647.2759999999998</v>
      </c>
      <c r="L52" s="88">
        <f t="shared" si="10"/>
        <v>7032.94</v>
      </c>
      <c r="M52" s="88">
        <f t="shared" si="10"/>
        <v>7185.4920000000011</v>
      </c>
      <c r="N52" s="88">
        <f t="shared" si="10"/>
        <v>7099.7729999999992</v>
      </c>
      <c r="O52" s="88">
        <f t="shared" si="10"/>
        <v>6851.9139999999989</v>
      </c>
      <c r="P52" s="88">
        <f t="shared" si="10"/>
        <v>6775.1780000000008</v>
      </c>
      <c r="Q52" s="88">
        <f t="shared" si="10"/>
        <v>6396.74</v>
      </c>
      <c r="R52" s="88">
        <f t="shared" si="10"/>
        <v>6445.6580000000004</v>
      </c>
      <c r="S52" s="88">
        <f t="shared" si="10"/>
        <v>7666.8249999999989</v>
      </c>
      <c r="T52" s="88">
        <f t="shared" si="10"/>
        <v>8301.8520000000008</v>
      </c>
      <c r="U52" s="88">
        <f t="shared" si="10"/>
        <v>8186.5100000000011</v>
      </c>
      <c r="V52" s="88">
        <f t="shared" si="10"/>
        <v>7828.927999999999</v>
      </c>
      <c r="W52" s="88">
        <f t="shared" si="10"/>
        <v>7415.6040000000003</v>
      </c>
      <c r="X52" s="88">
        <f t="shared" si="10"/>
        <v>7062.6639999999998</v>
      </c>
      <c r="Y52" s="88">
        <f t="shared" si="10"/>
        <v>6632.5619999999999</v>
      </c>
      <c r="Z52" s="89" t="str">
        <f t="shared" si="10"/>
        <v/>
      </c>
      <c r="AA52" s="104">
        <f>SUM(B52:Z52)</f>
        <v>155867.56999999998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</v>
      </c>
      <c r="C4" s="18">
        <v>-64.2</v>
      </c>
      <c r="D4" s="18">
        <v>-41.1</v>
      </c>
      <c r="E4" s="18">
        <v>-122.6</v>
      </c>
      <c r="F4" s="18">
        <v>-308.60000000000002</v>
      </c>
      <c r="G4" s="18">
        <v>180.3</v>
      </c>
      <c r="H4" s="18">
        <v>468.2</v>
      </c>
      <c r="I4" s="18">
        <v>888.8</v>
      </c>
      <c r="J4" s="18">
        <v>385.8</v>
      </c>
      <c r="K4" s="18">
        <v>-296.89999999999998</v>
      </c>
      <c r="L4" s="18">
        <v>-903.7</v>
      </c>
      <c r="M4" s="18">
        <v>-1206</v>
      </c>
      <c r="N4" s="18">
        <v>-1191</v>
      </c>
      <c r="O4" s="18">
        <v>-1200</v>
      </c>
      <c r="P4" s="18">
        <v>-1210</v>
      </c>
      <c r="Q4" s="18">
        <v>-425.5</v>
      </c>
      <c r="R4" s="18">
        <v>35.1</v>
      </c>
      <c r="S4" s="18">
        <v>961.2</v>
      </c>
      <c r="T4" s="18">
        <v>1106.7</v>
      </c>
      <c r="U4" s="18">
        <v>1017.5</v>
      </c>
      <c r="V4" s="18">
        <v>1000.2</v>
      </c>
      <c r="W4" s="18">
        <v>1100.2</v>
      </c>
      <c r="X4" s="18">
        <v>1068.8</v>
      </c>
      <c r="Y4" s="18">
        <v>1106.0999999999999</v>
      </c>
      <c r="Z4" s="19"/>
      <c r="AA4" s="111">
        <f>SUM(B4:Z4)</f>
        <v>2373.6999999999998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92.2</v>
      </c>
      <c r="C7" s="117">
        <v>89.99</v>
      </c>
      <c r="D7" s="117">
        <v>91.35</v>
      </c>
      <c r="E7" s="117">
        <v>86.94</v>
      </c>
      <c r="F7" s="117">
        <v>88.26</v>
      </c>
      <c r="G7" s="117">
        <v>110.89</v>
      </c>
      <c r="H7" s="117">
        <v>139.22999999999999</v>
      </c>
      <c r="I7" s="117">
        <v>136.68</v>
      </c>
      <c r="J7" s="117">
        <v>97.48</v>
      </c>
      <c r="K7" s="117">
        <v>67.02</v>
      </c>
      <c r="L7" s="117">
        <v>30.54</v>
      </c>
      <c r="M7" s="117">
        <v>29.65</v>
      </c>
      <c r="N7" s="117">
        <v>53.31</v>
      </c>
      <c r="O7" s="117">
        <v>55</v>
      </c>
      <c r="P7" s="117">
        <v>35.869999999999997</v>
      </c>
      <c r="Q7" s="117">
        <v>67.28</v>
      </c>
      <c r="R7" s="117">
        <v>106.54</v>
      </c>
      <c r="S7" s="117">
        <v>149.27000000000001</v>
      </c>
      <c r="T7" s="117">
        <v>172.19</v>
      </c>
      <c r="U7" s="117">
        <v>165.89</v>
      </c>
      <c r="V7" s="117">
        <v>144.24</v>
      </c>
      <c r="W7" s="117">
        <v>124.52</v>
      </c>
      <c r="X7" s="117">
        <v>118.32</v>
      </c>
      <c r="Y7" s="117">
        <v>104.38</v>
      </c>
      <c r="Z7" s="118"/>
      <c r="AA7" s="119">
        <f>IF(SUM(B7:Z7)&lt;&gt;0,AVERAGEIF(B7:Z7,"&lt;&gt;"""),"")</f>
        <v>98.210000000000022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64.2</v>
      </c>
      <c r="D13" s="129">
        <v>41.1</v>
      </c>
      <c r="E13" s="129">
        <v>122.6</v>
      </c>
      <c r="F13" s="129">
        <v>308.60000000000002</v>
      </c>
      <c r="G13" s="129"/>
      <c r="H13" s="129"/>
      <c r="I13" s="129"/>
      <c r="J13" s="129"/>
      <c r="K13" s="129">
        <v>296.89999999999998</v>
      </c>
      <c r="L13" s="129">
        <v>903.7</v>
      </c>
      <c r="M13" s="129">
        <v>1206</v>
      </c>
      <c r="N13" s="129">
        <v>1191</v>
      </c>
      <c r="O13" s="129">
        <v>1200</v>
      </c>
      <c r="P13" s="129">
        <v>1210</v>
      </c>
      <c r="Q13" s="129">
        <v>425.5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6969.6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64.2</v>
      </c>
      <c r="D16" s="135">
        <f t="shared" si="1"/>
        <v>41.1</v>
      </c>
      <c r="E16" s="135">
        <f t="shared" si="1"/>
        <v>122.6</v>
      </c>
      <c r="F16" s="135">
        <f t="shared" si="1"/>
        <v>308.60000000000002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296.89999999999998</v>
      </c>
      <c r="L16" s="135">
        <f t="shared" si="1"/>
        <v>903.7</v>
      </c>
      <c r="M16" s="135">
        <f t="shared" si="1"/>
        <v>1206</v>
      </c>
      <c r="N16" s="135">
        <f t="shared" si="1"/>
        <v>1191</v>
      </c>
      <c r="O16" s="135">
        <f t="shared" si="1"/>
        <v>1200</v>
      </c>
      <c r="P16" s="135">
        <f t="shared" si="1"/>
        <v>1210</v>
      </c>
      <c r="Q16" s="135">
        <f t="shared" si="1"/>
        <v>425.5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6969.6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24.4</v>
      </c>
      <c r="C21" s="129"/>
      <c r="D21" s="129"/>
      <c r="E21" s="129"/>
      <c r="F21" s="129"/>
      <c r="G21" s="129">
        <v>180.3</v>
      </c>
      <c r="H21" s="129">
        <v>468.2</v>
      </c>
      <c r="I21" s="129">
        <v>888.8</v>
      </c>
      <c r="J21" s="129">
        <v>385.8</v>
      </c>
      <c r="K21" s="129"/>
      <c r="L21" s="129"/>
      <c r="M21" s="129"/>
      <c r="N21" s="129"/>
      <c r="O21" s="129"/>
      <c r="P21" s="129"/>
      <c r="Q21" s="129"/>
      <c r="R21" s="129">
        <v>35.1</v>
      </c>
      <c r="S21" s="129">
        <v>961.2</v>
      </c>
      <c r="T21" s="129">
        <v>1106.7</v>
      </c>
      <c r="U21" s="129">
        <v>1017.5</v>
      </c>
      <c r="V21" s="129">
        <v>1000.2</v>
      </c>
      <c r="W21" s="129">
        <v>1100.2</v>
      </c>
      <c r="X21" s="129">
        <v>1068.8</v>
      </c>
      <c r="Y21" s="130">
        <v>1106.0999999999999</v>
      </c>
      <c r="Z21" s="131"/>
      <c r="AA21" s="132">
        <f t="shared" si="2"/>
        <v>9343.2999999999993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24.4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180.3</v>
      </c>
      <c r="H24" s="135">
        <f t="shared" si="3"/>
        <v>468.2</v>
      </c>
      <c r="I24" s="135">
        <f t="shared" si="3"/>
        <v>888.8</v>
      </c>
      <c r="J24" s="135">
        <f t="shared" si="3"/>
        <v>385.8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35.1</v>
      </c>
      <c r="S24" s="135">
        <f t="shared" si="3"/>
        <v>961.2</v>
      </c>
      <c r="T24" s="135">
        <f t="shared" si="3"/>
        <v>1106.7</v>
      </c>
      <c r="U24" s="135">
        <f t="shared" si="3"/>
        <v>1017.5</v>
      </c>
      <c r="V24" s="135">
        <f t="shared" si="3"/>
        <v>1000.2</v>
      </c>
      <c r="W24" s="135">
        <f t="shared" si="3"/>
        <v>1100.2</v>
      </c>
      <c r="X24" s="135">
        <f t="shared" si="3"/>
        <v>1068.8</v>
      </c>
      <c r="Y24" s="135">
        <f t="shared" si="3"/>
        <v>1106.0999999999999</v>
      </c>
      <c r="Z24" s="136" t="str">
        <f t="shared" si="3"/>
        <v/>
      </c>
      <c r="AA24" s="90">
        <f t="shared" si="2"/>
        <v>9343.2999999999993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2025-03-17T12:09:51Z</dcterms:created>
  <dcterms:modified xsi:type="dcterms:W3CDTF">2025-03-17T12:09:53Z</dcterms:modified>
</cp:coreProperties>
</file>