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<sst xmlns="http://schemas.openxmlformats.org/spreadsheetml/2006/main" count="119" uniqueCount="54">
  <si>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16/03/2025 14:04:40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</si>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</sst>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AD-44C6-8A31-A7CFDC861B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AD-44C6-8A31-A7CFDC861B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5AD-44C6-8A31-A7CFDC861B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5AD-44C6-8A31-A7CFDC861B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AD-44C6-8A31-A7CFDC861B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AD-44C6-8A31-A7CFDC861B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AD-44C6-8A31-A7CFDC861B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5AD-44C6-8A31-A7CFDC861B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89</c:v>
                </c:pt>
                <c:pt idx="1">
                  <c:v>89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95</c:v>
                </c:pt>
                <c:pt idx="6">
                  <c:v>95</c:v>
                </c:pt>
                <c:pt idx="7">
                  <c:v>95</c:v>
                </c:pt>
                <c:pt idx="8">
                  <c:v>89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89</c:v>
                </c:pt>
                <c:pt idx="16">
                  <c:v>93</c:v>
                </c:pt>
                <c:pt idx="17">
                  <c:v>109</c:v>
                </c:pt>
                <c:pt idx="18">
                  <c:v>125.5</c:v>
                </c:pt>
                <c:pt idx="19">
                  <c:v>109</c:v>
                </c:pt>
                <c:pt idx="20">
                  <c:v>109</c:v>
                </c:pt>
                <c:pt idx="21">
                  <c:v>95</c:v>
                </c:pt>
                <c:pt idx="22">
                  <c:v>95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AD-44C6-8A31-A7CFDC861B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1267.9000000000001</c:v>
                </c:pt>
                <c:pt idx="1">
                  <c:v>1267.9000000000001</c:v>
                </c:pt>
                <c:pt idx="2">
                  <c:v>1267.9000000000001</c:v>
                </c:pt>
                <c:pt idx="3">
                  <c:v>1267.9000000000001</c:v>
                </c:pt>
                <c:pt idx="4">
                  <c:v>1267.9000000000001</c:v>
                </c:pt>
                <c:pt idx="5">
                  <c:v>1528.518</c:v>
                </c:pt>
                <c:pt idx="6">
                  <c:v>2074.9</c:v>
                </c:pt>
                <c:pt idx="7">
                  <c:v>1971.9</c:v>
                </c:pt>
                <c:pt idx="8">
                  <c:v>674.9</c:v>
                </c:pt>
                <c:pt idx="9">
                  <c:v>317.89999999999998</c:v>
                </c:pt>
                <c:pt idx="10">
                  <c:v>157.9</c:v>
                </c:pt>
                <c:pt idx="11">
                  <c:v>157.9</c:v>
                </c:pt>
                <c:pt idx="12">
                  <c:v>157.9</c:v>
                </c:pt>
                <c:pt idx="13">
                  <c:v>157.9</c:v>
                </c:pt>
                <c:pt idx="14">
                  <c:v>317.89999999999998</c:v>
                </c:pt>
                <c:pt idx="15">
                  <c:v>822.9</c:v>
                </c:pt>
                <c:pt idx="16">
                  <c:v>1925.3939999999998</c:v>
                </c:pt>
                <c:pt idx="17">
                  <c:v>3172.9</c:v>
                </c:pt>
                <c:pt idx="18">
                  <c:v>3380.9</c:v>
                </c:pt>
                <c:pt idx="19">
                  <c:v>3384.9</c:v>
                </c:pt>
                <c:pt idx="20">
                  <c:v>3354.8160000000003</c:v>
                </c:pt>
                <c:pt idx="21">
                  <c:v>3023.8540000000003</c:v>
                </c:pt>
                <c:pt idx="22">
                  <c:v>2764.9450000000002</c:v>
                </c:pt>
                <c:pt idx="23">
                  <c:v>2597.9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AD-44C6-8A31-A7CFDC861B0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991</c:v>
                </c:pt>
                <c:pt idx="1">
                  <c:v>912.8</c:v>
                </c:pt>
                <c:pt idx="2">
                  <c:v>769.9</c:v>
                </c:pt>
                <c:pt idx="3">
                  <c:v>675.9</c:v>
                </c:pt>
                <c:pt idx="4">
                  <c:v>733.7</c:v>
                </c:pt>
                <c:pt idx="5">
                  <c:v>789.5</c:v>
                </c:pt>
                <c:pt idx="6">
                  <c:v>171</c:v>
                </c:pt>
                <c:pt idx="7">
                  <c:v>164</c:v>
                </c:pt>
                <c:pt idx="8">
                  <c:v>102</c:v>
                </c:pt>
                <c:pt idx="9">
                  <c:v>115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64</c:v>
                </c:pt>
                <c:pt idx="16">
                  <c:v>80</c:v>
                </c:pt>
                <c:pt idx="17">
                  <c:v>114</c:v>
                </c:pt>
                <c:pt idx="18">
                  <c:v>168</c:v>
                </c:pt>
                <c:pt idx="19">
                  <c:v>205</c:v>
                </c:pt>
                <c:pt idx="20">
                  <c:v>204</c:v>
                </c:pt>
                <c:pt idx="21">
                  <c:v>192</c:v>
                </c:pt>
                <c:pt idx="22">
                  <c:v>176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AD-44C6-8A31-A7CFDC861B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1947.0079999999998</c:v>
                </c:pt>
                <c:pt idx="1">
                  <c:v>2064.893</c:v>
                </c:pt>
                <c:pt idx="2">
                  <c:v>2128.7800000000002</c:v>
                </c:pt>
                <c:pt idx="3">
                  <c:v>2189.4740000000002</c:v>
                </c:pt>
                <c:pt idx="4">
                  <c:v>2240.973</c:v>
                </c:pt>
                <c:pt idx="5">
                  <c:v>2305.3259999999996</c:v>
                </c:pt>
                <c:pt idx="6">
                  <c:v>2978.6610000000001</c:v>
                </c:pt>
                <c:pt idx="7">
                  <c:v>4633.3359999999993</c:v>
                </c:pt>
                <c:pt idx="8">
                  <c:v>6151.5419999999995</c:v>
                </c:pt>
                <c:pt idx="9">
                  <c:v>7038.8920000000007</c:v>
                </c:pt>
                <c:pt idx="10">
                  <c:v>7486.8109999999997</c:v>
                </c:pt>
                <c:pt idx="11">
                  <c:v>7583.6199999999981</c:v>
                </c:pt>
                <c:pt idx="12">
                  <c:v>7489.9359999999997</c:v>
                </c:pt>
                <c:pt idx="13">
                  <c:v>7148.1840000000002</c:v>
                </c:pt>
                <c:pt idx="14">
                  <c:v>6625.8609999999999</c:v>
                </c:pt>
                <c:pt idx="15">
                  <c:v>5555.4859999999999</c:v>
                </c:pt>
                <c:pt idx="16">
                  <c:v>4107.2879999999996</c:v>
                </c:pt>
                <c:pt idx="17">
                  <c:v>3131.1410000000001</c:v>
                </c:pt>
                <c:pt idx="18">
                  <c:v>2987.862000000001</c:v>
                </c:pt>
                <c:pt idx="19">
                  <c:v>2867.4369999999999</c:v>
                </c:pt>
                <c:pt idx="20">
                  <c:v>2736.2369999999996</c:v>
                </c:pt>
                <c:pt idx="21">
                  <c:v>2635.6389999999992</c:v>
                </c:pt>
                <c:pt idx="22">
                  <c:v>2534.9869999999996</c:v>
                </c:pt>
                <c:pt idx="23">
                  <c:v>2422.7470000000003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AD-44C6-8A31-A7CFDC861B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51</c:v>
                </c:pt>
                <c:pt idx="7">
                  <c:v>72</c:v>
                </c:pt>
                <c:pt idx="8">
                  <c:v>92</c:v>
                </c:pt>
                <c:pt idx="9">
                  <c:v>109</c:v>
                </c:pt>
                <c:pt idx="10">
                  <c:v>122</c:v>
                </c:pt>
                <c:pt idx="11">
                  <c:v>133</c:v>
                </c:pt>
                <c:pt idx="12">
                  <c:v>140</c:v>
                </c:pt>
                <c:pt idx="13">
                  <c:v>141</c:v>
                </c:pt>
                <c:pt idx="14">
                  <c:v>134</c:v>
                </c:pt>
                <c:pt idx="15">
                  <c:v>122</c:v>
                </c:pt>
                <c:pt idx="16">
                  <c:v>101</c:v>
                </c:pt>
                <c:pt idx="17">
                  <c:v>88</c:v>
                </c:pt>
                <c:pt idx="18">
                  <c:v>88</c:v>
                </c:pt>
                <c:pt idx="19">
                  <c:v>89</c:v>
                </c:pt>
                <c:pt idx="20">
                  <c:v>88</c:v>
                </c:pt>
                <c:pt idx="21">
                  <c:v>87</c:v>
                </c:pt>
                <c:pt idx="22">
                  <c:v>87</c:v>
                </c:pt>
                <c:pt idx="2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5AD-44C6-8A31-A7CFDC861B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58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5">
                  <c:v>45</c:v>
                </c:pt>
                <c:pt idx="17">
                  <c:v>121</c:v>
                </c:pt>
                <c:pt idx="18">
                  <c:v>929</c:v>
                </c:pt>
                <c:pt idx="19">
                  <c:v>476</c:v>
                </c:pt>
                <c:pt idx="20">
                  <c:v>180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5AD-44C6-8A31-A7CFDC861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81.709999999999994</c:v>
                </c:pt>
                <c:pt idx="1">
                  <c:v>82.1</c:v>
                </c:pt>
                <c:pt idx="2">
                  <c:v>80.349999999999994</c:v>
                </c:pt>
                <c:pt idx="3">
                  <c:v>80.91</c:v>
                </c:pt>
                <c:pt idx="4">
                  <c:v>85.85</c:v>
                </c:pt>
                <c:pt idx="5">
                  <c:v>103.3</c:v>
                </c:pt>
                <c:pt idx="6">
                  <c:v>135.18</c:v>
                </c:pt>
                <c:pt idx="7">
                  <c:v>152.87</c:v>
                </c:pt>
                <c:pt idx="8">
                  <c:v>46.28</c:v>
                </c:pt>
                <c:pt idx="9">
                  <c:v>67.180000000000007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28.4</c:v>
                </c:pt>
                <c:pt idx="14">
                  <c:v>45.16</c:v>
                </c:pt>
                <c:pt idx="15">
                  <c:v>71.05</c:v>
                </c:pt>
                <c:pt idx="16">
                  <c:v>104.6</c:v>
                </c:pt>
                <c:pt idx="17">
                  <c:v>151.29</c:v>
                </c:pt>
                <c:pt idx="18">
                  <c:v>171.58</c:v>
                </c:pt>
                <c:pt idx="19">
                  <c:v>170</c:v>
                </c:pt>
                <c:pt idx="20">
                  <c:v>141.5</c:v>
                </c:pt>
                <c:pt idx="21">
                  <c:v>119.51</c:v>
                </c:pt>
                <c:pt idx="22">
                  <c:v>108.33</c:v>
                </c:pt>
                <c:pt idx="23">
                  <c:v>93.5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AD-44C6-8A31-A7CFDC861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106.5</c:v>
                </c:pt>
                <c:pt idx="1">
                  <c:v>95.5</c:v>
                </c:pt>
                <c:pt idx="2">
                  <c:v>91</c:v>
                </c:pt>
                <c:pt idx="3">
                  <c:v>85.5</c:v>
                </c:pt>
                <c:pt idx="4">
                  <c:v>84</c:v>
                </c:pt>
                <c:pt idx="5">
                  <c:v>86.5</c:v>
                </c:pt>
                <c:pt idx="6">
                  <c:v>86</c:v>
                </c:pt>
                <c:pt idx="7">
                  <c:v>108</c:v>
                </c:pt>
                <c:pt idx="8">
                  <c:v>104</c:v>
                </c:pt>
                <c:pt idx="9">
                  <c:v>143.5</c:v>
                </c:pt>
                <c:pt idx="10">
                  <c:v>194.5</c:v>
                </c:pt>
                <c:pt idx="11">
                  <c:v>205</c:v>
                </c:pt>
                <c:pt idx="12">
                  <c:v>208</c:v>
                </c:pt>
                <c:pt idx="13">
                  <c:v>205.5</c:v>
                </c:pt>
                <c:pt idx="14">
                  <c:v>172.5</c:v>
                </c:pt>
                <c:pt idx="15">
                  <c:v>133.5</c:v>
                </c:pt>
                <c:pt idx="16">
                  <c:v>103.5</c:v>
                </c:pt>
                <c:pt idx="17">
                  <c:v>104</c:v>
                </c:pt>
                <c:pt idx="18">
                  <c:v>96.5</c:v>
                </c:pt>
                <c:pt idx="19">
                  <c:v>113.5</c:v>
                </c:pt>
                <c:pt idx="20">
                  <c:v>101.5</c:v>
                </c:pt>
                <c:pt idx="21">
                  <c:v>100.5</c:v>
                </c:pt>
                <c:pt idx="22">
                  <c:v>96</c:v>
                </c:pt>
                <c:pt idx="2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74-4CCB-BB82-76B4953F603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896.66800000000001</c:v>
                </c:pt>
                <c:pt idx="1">
                  <c:v>883.29100000000005</c:v>
                </c:pt>
                <c:pt idx="2">
                  <c:v>875.94600000000014</c:v>
                </c:pt>
                <c:pt idx="3">
                  <c:v>875.07100000000003</c:v>
                </c:pt>
                <c:pt idx="4">
                  <c:v>875.77199999999993</c:v>
                </c:pt>
                <c:pt idx="5">
                  <c:v>872.37300000000005</c:v>
                </c:pt>
                <c:pt idx="6">
                  <c:v>810.82500000000005</c:v>
                </c:pt>
                <c:pt idx="7">
                  <c:v>791.41700000000003</c:v>
                </c:pt>
                <c:pt idx="8">
                  <c:v>836.22299999999996</c:v>
                </c:pt>
                <c:pt idx="9">
                  <c:v>825.92</c:v>
                </c:pt>
                <c:pt idx="10">
                  <c:v>864.8850000000001</c:v>
                </c:pt>
                <c:pt idx="11">
                  <c:v>866.94100000000003</c:v>
                </c:pt>
                <c:pt idx="12">
                  <c:v>872.64900000000011</c:v>
                </c:pt>
                <c:pt idx="13">
                  <c:v>909.10399999999993</c:v>
                </c:pt>
                <c:pt idx="14">
                  <c:v>828.29399999999998</c:v>
                </c:pt>
                <c:pt idx="15">
                  <c:v>794.68</c:v>
                </c:pt>
                <c:pt idx="16">
                  <c:v>743.45799999999997</c:v>
                </c:pt>
                <c:pt idx="17">
                  <c:v>719.79099999999994</c:v>
                </c:pt>
                <c:pt idx="18">
                  <c:v>736.39300000000003</c:v>
                </c:pt>
                <c:pt idx="19">
                  <c:v>746.81000000000006</c:v>
                </c:pt>
                <c:pt idx="20">
                  <c:v>738.48900000000003</c:v>
                </c:pt>
                <c:pt idx="21">
                  <c:v>815.11</c:v>
                </c:pt>
                <c:pt idx="22">
                  <c:v>825.33100000000002</c:v>
                </c:pt>
                <c:pt idx="23">
                  <c:v>900.4849999999999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74-4CCB-BB82-76B4953F603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796.55399999999997</c:v>
                </c:pt>
                <c:pt idx="1">
                  <c:v>799.053</c:v>
                </c:pt>
                <c:pt idx="2">
                  <c:v>806.07799999999997</c:v>
                </c:pt>
                <c:pt idx="3">
                  <c:v>818.2940000000001</c:v>
                </c:pt>
                <c:pt idx="4">
                  <c:v>875.75200000000007</c:v>
                </c:pt>
                <c:pt idx="5">
                  <c:v>1021.4439999999998</c:v>
                </c:pt>
                <c:pt idx="6">
                  <c:v>1264.2090000000001</c:v>
                </c:pt>
                <c:pt idx="7">
                  <c:v>1383.4940000000001</c:v>
                </c:pt>
                <c:pt idx="8">
                  <c:v>1430.021</c:v>
                </c:pt>
                <c:pt idx="9">
                  <c:v>1382.258</c:v>
                </c:pt>
                <c:pt idx="10">
                  <c:v>1415.3229999999999</c:v>
                </c:pt>
                <c:pt idx="11">
                  <c:v>1409.2120000000002</c:v>
                </c:pt>
                <c:pt idx="12">
                  <c:v>1401.3149999999998</c:v>
                </c:pt>
                <c:pt idx="13">
                  <c:v>1356.8780000000004</c:v>
                </c:pt>
                <c:pt idx="14">
                  <c:v>1313.4379999999999</c:v>
                </c:pt>
                <c:pt idx="15">
                  <c:v>1321.376</c:v>
                </c:pt>
                <c:pt idx="16">
                  <c:v>1329.6539999999998</c:v>
                </c:pt>
                <c:pt idx="17">
                  <c:v>1363.6589999999999</c:v>
                </c:pt>
                <c:pt idx="18">
                  <c:v>1398.1309999999999</c:v>
                </c:pt>
                <c:pt idx="19">
                  <c:v>1354.665</c:v>
                </c:pt>
                <c:pt idx="20">
                  <c:v>1238.1340000000002</c:v>
                </c:pt>
                <c:pt idx="21">
                  <c:v>1134.9869999999999</c:v>
                </c:pt>
                <c:pt idx="22">
                  <c:v>1072.3839999999998</c:v>
                </c:pt>
                <c:pt idx="23">
                  <c:v>1030.9460000000001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74-4CCB-BB82-76B4953F603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2071.6580000000004</c:v>
                </c:pt>
                <c:pt idx="1">
                  <c:v>2000.279</c:v>
                </c:pt>
                <c:pt idx="2">
                  <c:v>1938.0919999999999</c:v>
                </c:pt>
                <c:pt idx="3">
                  <c:v>1906.9159999999999</c:v>
                </c:pt>
                <c:pt idx="4">
                  <c:v>1973.5910000000001</c:v>
                </c:pt>
                <c:pt idx="5">
                  <c:v>2198.3789999999999</c:v>
                </c:pt>
                <c:pt idx="6">
                  <c:v>2486.7069999999994</c:v>
                </c:pt>
                <c:pt idx="7">
                  <c:v>2823.9069999999997</c:v>
                </c:pt>
                <c:pt idx="8">
                  <c:v>3079.97</c:v>
                </c:pt>
                <c:pt idx="9">
                  <c:v>3197.114</c:v>
                </c:pt>
                <c:pt idx="10">
                  <c:v>3323.9130000000005</c:v>
                </c:pt>
                <c:pt idx="11">
                  <c:v>3408.6110000000003</c:v>
                </c:pt>
                <c:pt idx="12">
                  <c:v>3372.6659999999997</c:v>
                </c:pt>
                <c:pt idx="13">
                  <c:v>3149.6020000000003</c:v>
                </c:pt>
                <c:pt idx="14">
                  <c:v>2949.5289999999995</c:v>
                </c:pt>
                <c:pt idx="15">
                  <c:v>2961.9690000000005</c:v>
                </c:pt>
                <c:pt idx="16">
                  <c:v>2938.7450000000003</c:v>
                </c:pt>
                <c:pt idx="17">
                  <c:v>3220.9539999999997</c:v>
                </c:pt>
                <c:pt idx="18">
                  <c:v>3639.933</c:v>
                </c:pt>
                <c:pt idx="19">
                  <c:v>3779.0959999999995</c:v>
                </c:pt>
                <c:pt idx="20">
                  <c:v>3647.5219999999995</c:v>
                </c:pt>
                <c:pt idx="21">
                  <c:v>3299.723</c:v>
                </c:pt>
                <c:pt idx="22">
                  <c:v>2907.694</c:v>
                </c:pt>
                <c:pt idx="23">
                  <c:v>2456.7939999999999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74-4CCB-BB82-76B4953F603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208.00000000000003</c:v>
                </c:pt>
                <c:pt idx="1">
                  <c:v>198</c:v>
                </c:pt>
                <c:pt idx="2">
                  <c:v>191</c:v>
                </c:pt>
                <c:pt idx="3">
                  <c:v>194</c:v>
                </c:pt>
                <c:pt idx="4">
                  <c:v>201.00000000000003</c:v>
                </c:pt>
                <c:pt idx="5">
                  <c:v>221.00000000000003</c:v>
                </c:pt>
                <c:pt idx="6">
                  <c:v>259</c:v>
                </c:pt>
                <c:pt idx="7">
                  <c:v>283</c:v>
                </c:pt>
                <c:pt idx="8">
                  <c:v>292</c:v>
                </c:pt>
                <c:pt idx="9">
                  <c:v>294</c:v>
                </c:pt>
                <c:pt idx="10">
                  <c:v>294</c:v>
                </c:pt>
                <c:pt idx="11">
                  <c:v>292</c:v>
                </c:pt>
                <c:pt idx="12">
                  <c:v>289</c:v>
                </c:pt>
                <c:pt idx="13">
                  <c:v>285</c:v>
                </c:pt>
                <c:pt idx="14">
                  <c:v>273</c:v>
                </c:pt>
                <c:pt idx="15">
                  <c:v>280.00000000000006</c:v>
                </c:pt>
                <c:pt idx="16">
                  <c:v>290.00000000000006</c:v>
                </c:pt>
                <c:pt idx="17">
                  <c:v>317.99999999999994</c:v>
                </c:pt>
                <c:pt idx="18">
                  <c:v>343</c:v>
                </c:pt>
                <c:pt idx="19">
                  <c:v>337</c:v>
                </c:pt>
                <c:pt idx="20">
                  <c:v>317</c:v>
                </c:pt>
                <c:pt idx="21">
                  <c:v>284</c:v>
                </c:pt>
                <c:pt idx="22">
                  <c:v>246.99999999999997</c:v>
                </c:pt>
                <c:pt idx="23">
                  <c:v>219.00000000000003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74-4CCB-BB82-76B4953F603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74-4CCB-BB82-76B4953F603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235</c:v>
                </c:pt>
                <c:pt idx="10">
                  <c:v>197.09</c:v>
                </c:pt>
                <c:pt idx="11">
                  <c:v>188.756</c:v>
                </c:pt>
                <c:pt idx="12">
                  <c:v>103.206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74-4CCB-BB82-76B4953F603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C74-4CCB-BB82-76B4953F603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C74-4CCB-BB82-76B4953F603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C74-4CCB-BB82-76B4953F603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376</c:v>
                </c:pt>
                <c:pt idx="1">
                  <c:v>361</c:v>
                </c:pt>
                <c:pt idx="2">
                  <c:v>359</c:v>
                </c:pt>
                <c:pt idx="3">
                  <c:v>355</c:v>
                </c:pt>
                <c:pt idx="4">
                  <c:v>341</c:v>
                </c:pt>
                <c:pt idx="5">
                  <c:v>417</c:v>
                </c:pt>
                <c:pt idx="6">
                  <c:v>534.79999999999995</c:v>
                </c:pt>
                <c:pt idx="7">
                  <c:v>1604.4</c:v>
                </c:pt>
                <c:pt idx="8">
                  <c:v>1380.2280000000001</c:v>
                </c:pt>
                <c:pt idx="9">
                  <c:v>1605</c:v>
                </c:pt>
                <c:pt idx="10">
                  <c:v>1599</c:v>
                </c:pt>
                <c:pt idx="11">
                  <c:v>1626</c:v>
                </c:pt>
                <c:pt idx="12">
                  <c:v>1650</c:v>
                </c:pt>
                <c:pt idx="13">
                  <c:v>1650</c:v>
                </c:pt>
                <c:pt idx="14">
                  <c:v>1650</c:v>
                </c:pt>
                <c:pt idx="15">
                  <c:v>1206.9000000000001</c:v>
                </c:pt>
                <c:pt idx="16">
                  <c:v>901.3</c:v>
                </c:pt>
                <c:pt idx="17">
                  <c:v>1001.3</c:v>
                </c:pt>
                <c:pt idx="18">
                  <c:v>1455.8</c:v>
                </c:pt>
                <c:pt idx="19">
                  <c:v>790.8</c:v>
                </c:pt>
                <c:pt idx="20">
                  <c:v>619.9</c:v>
                </c:pt>
                <c:pt idx="21">
                  <c:v>449.7</c:v>
                </c:pt>
                <c:pt idx="22">
                  <c:v>500</c:v>
                </c:pt>
                <c:pt idx="23">
                  <c:v>572.9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74-4CCB-BB82-76B4953F603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8.6549999999999994</c:v>
                </c:pt>
                <c:pt idx="17">
                  <c:v>8.3640000000000008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74-4CCB-BB82-76B4953F603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C74-4CCB-BB82-76B4953F603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C74-4CCB-BB82-76B4953F6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81.709999999999994</c:v>
                </c:pt>
                <c:pt idx="1">
                  <c:v>82.1</c:v>
                </c:pt>
                <c:pt idx="2">
                  <c:v>80.349999999999994</c:v>
                </c:pt>
                <c:pt idx="3">
                  <c:v>80.91</c:v>
                </c:pt>
                <c:pt idx="4">
                  <c:v>85.85</c:v>
                </c:pt>
                <c:pt idx="5">
                  <c:v>103.3</c:v>
                </c:pt>
                <c:pt idx="6">
                  <c:v>135.18</c:v>
                </c:pt>
                <c:pt idx="7">
                  <c:v>152.87</c:v>
                </c:pt>
                <c:pt idx="8">
                  <c:v>46.28</c:v>
                </c:pt>
                <c:pt idx="9">
                  <c:v>67.180000000000007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28.4</c:v>
                </c:pt>
                <c:pt idx="14">
                  <c:v>45.16</c:v>
                </c:pt>
                <c:pt idx="15">
                  <c:v>71.05</c:v>
                </c:pt>
                <c:pt idx="16">
                  <c:v>104.6</c:v>
                </c:pt>
                <c:pt idx="17">
                  <c:v>151.29</c:v>
                </c:pt>
                <c:pt idx="18">
                  <c:v>171.58</c:v>
                </c:pt>
                <c:pt idx="19">
                  <c:v>170</c:v>
                </c:pt>
                <c:pt idx="20">
                  <c:v>141.5</c:v>
                </c:pt>
                <c:pt idx="21">
                  <c:v>119.51</c:v>
                </c:pt>
                <c:pt idx="22">
                  <c:v>108.33</c:v>
                </c:pt>
                <c:pt idx="23">
                  <c:v>93.5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74-4CCB-BB82-76B4953F6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4464.9079999999994</v>
      </c>
      <c r="C4" s="18">
        <v>4346.5929999999998</v>
      </c>
      <c r="D4" s="18">
        <v>4270.5800000000008</v>
      </c>
      <c r="E4" s="18">
        <v>4244.2740000000003</v>
      </c>
      <c r="F4" s="18">
        <v>4360.5729999999994</v>
      </c>
      <c r="G4" s="18">
        <v>4825.3439999999991</v>
      </c>
      <c r="H4" s="18">
        <v>5441.5609999999979</v>
      </c>
      <c r="I4" s="18">
        <v>6994.235999999999</v>
      </c>
      <c r="J4" s="18">
        <v>7122.4420000000009</v>
      </c>
      <c r="K4" s="18">
        <v>7682.7920000000004</v>
      </c>
      <c r="L4" s="18">
        <v>7888.7110000000002</v>
      </c>
      <c r="M4" s="18">
        <v>7996.5199999999986</v>
      </c>
      <c r="N4" s="18">
        <v>7896.8359999999993</v>
      </c>
      <c r="O4" s="18">
        <v>7556.0839999999998</v>
      </c>
      <c r="P4" s="18">
        <v>7186.7610000000004</v>
      </c>
      <c r="Q4" s="18">
        <v>6698.3859999999995</v>
      </c>
      <c r="R4" s="18">
        <v>6306.6819999999971</v>
      </c>
      <c r="S4" s="18">
        <v>6736.0410000000011</v>
      </c>
      <c r="T4" s="18">
        <v>7679.2619999999997</v>
      </c>
      <c r="U4" s="18">
        <v>7131.3370000000004</v>
      </c>
      <c r="V4" s="18">
        <v>6672.0529999999999</v>
      </c>
      <c r="W4" s="18">
        <v>6093.4929999999986</v>
      </c>
      <c r="X4" s="18">
        <v>5657.9319999999998</v>
      </c>
      <c r="Y4" s="18">
        <v>5275.646999999999</v>
      </c>
      <c r="Z4" s="19"/>
      <c r="AA4" s="20">
        <f>SUM(B4:Z4)</f>
        <v>150529.04800000001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81.709999999999994</v>
      </c>
      <c r="C7" s="28">
        <v>82.1</v>
      </c>
      <c r="D7" s="28">
        <v>80.349999999999994</v>
      </c>
      <c r="E7" s="28">
        <v>80.91</v>
      </c>
      <c r="F7" s="28">
        <v>85.85</v>
      </c>
      <c r="G7" s="28">
        <v>103.3</v>
      </c>
      <c r="H7" s="28">
        <v>135.18</v>
      </c>
      <c r="I7" s="28">
        <v>152.87</v>
      </c>
      <c r="J7" s="28">
        <v>46.28</v>
      </c>
      <c r="K7" s="28">
        <v>67.180000000000007</v>
      </c>
      <c r="L7" s="28">
        <v>25</v>
      </c>
      <c r="M7" s="28">
        <v>25</v>
      </c>
      <c r="N7" s="28">
        <v>25</v>
      </c>
      <c r="O7" s="28">
        <v>28.4</v>
      </c>
      <c r="P7" s="28">
        <v>45.16</v>
      </c>
      <c r="Q7" s="28">
        <v>71.05</v>
      </c>
      <c r="R7" s="28">
        <v>104.6</v>
      </c>
      <c r="S7" s="28">
        <v>151.29</v>
      </c>
      <c r="T7" s="28">
        <v>171.58</v>
      </c>
      <c r="U7" s="28">
        <v>170</v>
      </c>
      <c r="V7" s="28">
        <v>141.5</v>
      </c>
      <c r="W7" s="28">
        <v>119.51</v>
      </c>
      <c r="X7" s="28">
        <v>108.33</v>
      </c>
      <c r="Y7" s="28">
        <v>93.5</v>
      </c>
      <c r="Z7" s="29"/>
      <c r="AA7" s="30">
        <f>IF(SUM(B7:Z7)&lt;&gt;0,AVERAGEIF(B7:Z7,"&lt;&gt;"""),"")</f>
        <v>91.485416666666652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158</v>
      </c>
    </row>
    <row r="11" spans="1:27" ht="24.95" customHeight="1" x14ac:dyDescent="0.2">
      <c r="A11" s="45" t="s">
        <v>7</v>
      </c>
      <c r="B11" s="46">
        <v>89</v>
      </c>
      <c r="C11" s="47">
        <v>89</v>
      </c>
      <c r="D11" s="47">
        <v>89</v>
      </c>
      <c r="E11" s="47">
        <v>89</v>
      </c>
      <c r="F11" s="47">
        <v>89</v>
      </c>
      <c r="G11" s="47">
        <v>95</v>
      </c>
      <c r="H11" s="47">
        <v>95</v>
      </c>
      <c r="I11" s="47">
        <v>95</v>
      </c>
      <c r="J11" s="47">
        <v>89</v>
      </c>
      <c r="K11" s="47">
        <v>89</v>
      </c>
      <c r="L11" s="47">
        <v>89</v>
      </c>
      <c r="M11" s="47">
        <v>89</v>
      </c>
      <c r="N11" s="47">
        <v>89</v>
      </c>
      <c r="O11" s="47">
        <v>89</v>
      </c>
      <c r="P11" s="47">
        <v>89</v>
      </c>
      <c r="Q11" s="47">
        <v>89</v>
      </c>
      <c r="R11" s="47">
        <v>93</v>
      </c>
      <c r="S11" s="47">
        <v>109</v>
      </c>
      <c r="T11" s="47">
        <v>125.5</v>
      </c>
      <c r="U11" s="47">
        <v>109</v>
      </c>
      <c r="V11" s="47">
        <v>109</v>
      </c>
      <c r="W11" s="47">
        <v>95</v>
      </c>
      <c r="X11" s="47">
        <v>95</v>
      </c>
      <c r="Y11" s="47">
        <v>89</v>
      </c>
      <c r="Z11" s="48"/>
      <c r="AA11" s="49">
        <f t="shared" si="0"/>
        <v>2266.5</v>
      </c>
    </row>
    <row r="12" spans="1:27" ht="24.95" customHeight="1" x14ac:dyDescent="0.2">
      <c r="A12" s="50" t="s">
        <v>8</v>
      </c>
      <c r="B12" s="51">
        <v>1267.9000000000001</v>
      </c>
      <c r="C12" s="52">
        <v>1267.9000000000001</v>
      </c>
      <c r="D12" s="52">
        <v>1267.9000000000001</v>
      </c>
      <c r="E12" s="52">
        <v>1267.9000000000001</v>
      </c>
      <c r="F12" s="52">
        <v>1267.9000000000001</v>
      </c>
      <c r="G12" s="52">
        <v>1528.518</v>
      </c>
      <c r="H12" s="52">
        <v>2074.9</v>
      </c>
      <c r="I12" s="52">
        <v>1971.9</v>
      </c>
      <c r="J12" s="52">
        <v>674.9</v>
      </c>
      <c r="K12" s="52">
        <v>317.89999999999998</v>
      </c>
      <c r="L12" s="52">
        <v>157.9</v>
      </c>
      <c r="M12" s="52">
        <v>157.9</v>
      </c>
      <c r="N12" s="52">
        <v>157.9</v>
      </c>
      <c r="O12" s="52">
        <v>157.9</v>
      </c>
      <c r="P12" s="52">
        <v>317.89999999999998</v>
      </c>
      <c r="Q12" s="52">
        <v>822.9</v>
      </c>
      <c r="R12" s="52">
        <v>1925.3939999999998</v>
      </c>
      <c r="S12" s="52">
        <v>3172.9</v>
      </c>
      <c r="T12" s="52">
        <v>3380.9</v>
      </c>
      <c r="U12" s="52">
        <v>3384.9</v>
      </c>
      <c r="V12" s="52">
        <v>3354.8160000000003</v>
      </c>
      <c r="W12" s="52">
        <v>3023.8540000000003</v>
      </c>
      <c r="X12" s="52">
        <v>2764.9450000000002</v>
      </c>
      <c r="Y12" s="52">
        <v>2597.9</v>
      </c>
      <c r="Z12" s="53"/>
      <c r="AA12" s="54">
        <f t="shared" si="0"/>
        <v>38285.627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71</v>
      </c>
      <c r="I13" s="52">
        <v>58</v>
      </c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>
        <v>45</v>
      </c>
      <c r="R13" s="52"/>
      <c r="S13" s="52">
        <v>121</v>
      </c>
      <c r="T13" s="52">
        <v>929</v>
      </c>
      <c r="U13" s="52">
        <v>476</v>
      </c>
      <c r="V13" s="52">
        <v>180</v>
      </c>
      <c r="W13" s="52">
        <v>60</v>
      </c>
      <c r="X13" s="52"/>
      <c r="Y13" s="52"/>
      <c r="Z13" s="53"/>
      <c r="AA13" s="54">
        <f t="shared" si="0"/>
        <v>2063</v>
      </c>
    </row>
    <row r="14" spans="1:27" ht="24.95" customHeight="1" x14ac:dyDescent="0.2">
      <c r="A14" s="55" t="s">
        <v>10</v>
      </c>
      <c r="B14" s="56">
        <v>1947.0079999999998</v>
      </c>
      <c r="C14" s="57">
        <v>2064.893</v>
      </c>
      <c r="D14" s="57">
        <v>2128.7800000000002</v>
      </c>
      <c r="E14" s="57">
        <v>2189.4740000000002</v>
      </c>
      <c r="F14" s="57">
        <v>2240.973</v>
      </c>
      <c r="G14" s="57">
        <v>2305.3259999999996</v>
      </c>
      <c r="H14" s="57">
        <v>2978.6610000000001</v>
      </c>
      <c r="I14" s="57">
        <v>4633.3359999999993</v>
      </c>
      <c r="J14" s="57">
        <v>6151.5419999999995</v>
      </c>
      <c r="K14" s="57">
        <v>7038.8920000000007</v>
      </c>
      <c r="L14" s="57">
        <v>7486.8109999999997</v>
      </c>
      <c r="M14" s="57">
        <v>7583.6199999999981</v>
      </c>
      <c r="N14" s="57">
        <v>7489.9359999999997</v>
      </c>
      <c r="O14" s="57">
        <v>7148.1840000000002</v>
      </c>
      <c r="P14" s="57">
        <v>6625.8609999999999</v>
      </c>
      <c r="Q14" s="57">
        <v>5555.4859999999999</v>
      </c>
      <c r="R14" s="57">
        <v>4107.2879999999996</v>
      </c>
      <c r="S14" s="57">
        <v>3131.1410000000001</v>
      </c>
      <c r="T14" s="57">
        <v>2987.862000000001</v>
      </c>
      <c r="U14" s="57">
        <v>2867.4369999999999</v>
      </c>
      <c r="V14" s="57">
        <v>2736.2369999999996</v>
      </c>
      <c r="W14" s="57">
        <v>2635.6389999999992</v>
      </c>
      <c r="X14" s="57">
        <v>2534.9869999999996</v>
      </c>
      <c r="Y14" s="57">
        <v>2422.7470000000003</v>
      </c>
      <c r="Z14" s="58"/>
      <c r="AA14" s="59">
        <f t="shared" si="0"/>
        <v>98992.121000000014</v>
      </c>
    </row>
    <row r="15" spans="1:27" ht="24.95" customHeight="1" x14ac:dyDescent="0.2">
      <c r="A15" s="55" t="s">
        <v>11</v>
      </c>
      <c r="B15" s="56">
        <v>12</v>
      </c>
      <c r="C15" s="57">
        <v>12</v>
      </c>
      <c r="D15" s="57">
        <v>15</v>
      </c>
      <c r="E15" s="57">
        <v>22</v>
      </c>
      <c r="F15" s="57">
        <v>29</v>
      </c>
      <c r="G15" s="57">
        <v>36</v>
      </c>
      <c r="H15" s="57">
        <v>51</v>
      </c>
      <c r="I15" s="57">
        <v>72</v>
      </c>
      <c r="J15" s="57">
        <v>92</v>
      </c>
      <c r="K15" s="57">
        <v>109</v>
      </c>
      <c r="L15" s="57">
        <v>122</v>
      </c>
      <c r="M15" s="57">
        <v>133</v>
      </c>
      <c r="N15" s="57">
        <v>140</v>
      </c>
      <c r="O15" s="57">
        <v>141</v>
      </c>
      <c r="P15" s="57">
        <v>134</v>
      </c>
      <c r="Q15" s="57">
        <v>122</v>
      </c>
      <c r="R15" s="57">
        <v>101</v>
      </c>
      <c r="S15" s="57">
        <v>88</v>
      </c>
      <c r="T15" s="57">
        <v>88</v>
      </c>
      <c r="U15" s="57">
        <v>89</v>
      </c>
      <c r="V15" s="57">
        <v>88</v>
      </c>
      <c r="W15" s="57">
        <v>87</v>
      </c>
      <c r="X15" s="57">
        <v>87</v>
      </c>
      <c r="Y15" s="57">
        <v>86</v>
      </c>
      <c r="Z15" s="58"/>
      <c r="AA15" s="59">
        <f t="shared" si="0"/>
        <v>1956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3473.9079999999999</v>
      </c>
      <c r="C16" s="62">
        <f t="shared" si="1"/>
        <v>3433.7930000000001</v>
      </c>
      <c r="D16" s="62">
        <f t="shared" si="1"/>
        <v>3500.6800000000003</v>
      </c>
      <c r="E16" s="62">
        <f t="shared" si="1"/>
        <v>3568.3740000000003</v>
      </c>
      <c r="F16" s="62">
        <f t="shared" si="1"/>
        <v>3626.873</v>
      </c>
      <c r="G16" s="62">
        <f t="shared" si="1"/>
        <v>4035.8439999999996</v>
      </c>
      <c r="H16" s="62">
        <f t="shared" si="1"/>
        <v>5270.5609999999997</v>
      </c>
      <c r="I16" s="62">
        <f t="shared" si="1"/>
        <v>6830.235999999999</v>
      </c>
      <c r="J16" s="62">
        <f t="shared" si="1"/>
        <v>7020.4419999999991</v>
      </c>
      <c r="K16" s="62">
        <f t="shared" si="1"/>
        <v>7567.7920000000004</v>
      </c>
      <c r="L16" s="62">
        <f t="shared" si="1"/>
        <v>7868.7109999999993</v>
      </c>
      <c r="M16" s="62">
        <f t="shared" si="1"/>
        <v>7976.5199999999977</v>
      </c>
      <c r="N16" s="62">
        <f t="shared" si="1"/>
        <v>7876.8359999999993</v>
      </c>
      <c r="O16" s="62">
        <f t="shared" si="1"/>
        <v>7536.0839999999998</v>
      </c>
      <c r="P16" s="62">
        <f t="shared" si="1"/>
        <v>7166.7609999999995</v>
      </c>
      <c r="Q16" s="62">
        <f t="shared" si="1"/>
        <v>6634.3859999999995</v>
      </c>
      <c r="R16" s="62">
        <f t="shared" si="1"/>
        <v>6226.6819999999989</v>
      </c>
      <c r="S16" s="62">
        <f t="shared" si="1"/>
        <v>6622.0410000000002</v>
      </c>
      <c r="T16" s="62">
        <f t="shared" si="1"/>
        <v>7511.2620000000006</v>
      </c>
      <c r="U16" s="62">
        <f t="shared" si="1"/>
        <v>6926.3369999999995</v>
      </c>
      <c r="V16" s="62">
        <f t="shared" si="1"/>
        <v>6468.0529999999999</v>
      </c>
      <c r="W16" s="62">
        <f t="shared" si="1"/>
        <v>5901.4929999999995</v>
      </c>
      <c r="X16" s="62">
        <f t="shared" si="1"/>
        <v>5481.9319999999998</v>
      </c>
      <c r="Y16" s="62">
        <f t="shared" si="1"/>
        <v>5195.6470000000008</v>
      </c>
      <c r="Z16" s="63" t="str">
        <f t="shared" si="1"/>
        <v/>
      </c>
      <c r="AA16" s="64">
        <f>SUM(AA10:AA15)</f>
        <v>143721.24800000002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1672.4</v>
      </c>
      <c r="C29" s="72">
        <v>1703.4</v>
      </c>
      <c r="D29" s="72">
        <v>1734.4</v>
      </c>
      <c r="E29" s="72">
        <v>1769.4</v>
      </c>
      <c r="F29" s="72">
        <v>1786.4</v>
      </c>
      <c r="G29" s="72">
        <v>1986.4</v>
      </c>
      <c r="H29" s="72">
        <v>2304.4</v>
      </c>
      <c r="I29" s="72">
        <v>2750.4</v>
      </c>
      <c r="J29" s="72">
        <v>2743.4</v>
      </c>
      <c r="K29" s="72">
        <v>3153.4</v>
      </c>
      <c r="L29" s="72">
        <v>3374.4</v>
      </c>
      <c r="M29" s="72">
        <v>3492.4</v>
      </c>
      <c r="N29" s="72">
        <v>3473.4</v>
      </c>
      <c r="O29" s="72">
        <v>3346.4</v>
      </c>
      <c r="P29" s="72">
        <v>3073.4</v>
      </c>
      <c r="Q29" s="72">
        <v>2931.4</v>
      </c>
      <c r="R29" s="72">
        <v>2757.4</v>
      </c>
      <c r="S29" s="72">
        <v>2866.4</v>
      </c>
      <c r="T29" s="72">
        <v>3712.9</v>
      </c>
      <c r="U29" s="72">
        <v>3300.4</v>
      </c>
      <c r="V29" s="72">
        <v>2893.4</v>
      </c>
      <c r="W29" s="72">
        <v>2875.4</v>
      </c>
      <c r="X29" s="72">
        <v>2654.4</v>
      </c>
      <c r="Y29" s="72">
        <v>2611.4</v>
      </c>
      <c r="Z29" s="73"/>
      <c r="AA29" s="74">
        <f>SUM(B29:Z29)</f>
        <v>64967.10000000002</v>
      </c>
    </row>
    <row r="30" spans="1:27" ht="24.95" customHeight="1" x14ac:dyDescent="0.2">
      <c r="A30" s="75" t="s">
        <v>24</v>
      </c>
      <c r="B30" s="76">
        <v>1081.508</v>
      </c>
      <c r="C30" s="77">
        <v>1213.393</v>
      </c>
      <c r="D30" s="77">
        <v>1240.28</v>
      </c>
      <c r="E30" s="77">
        <v>1269.9739999999999</v>
      </c>
      <c r="F30" s="77">
        <v>1347.473</v>
      </c>
      <c r="G30" s="77">
        <v>1456.444</v>
      </c>
      <c r="H30" s="77">
        <v>2377.1610000000001</v>
      </c>
      <c r="I30" s="77">
        <v>3533.8359999999998</v>
      </c>
      <c r="J30" s="77">
        <v>3862.0419999999999</v>
      </c>
      <c r="K30" s="77">
        <v>4369.3919999999998</v>
      </c>
      <c r="L30" s="77">
        <v>4514.3109999999997</v>
      </c>
      <c r="M30" s="77">
        <v>4504.12</v>
      </c>
      <c r="N30" s="77">
        <v>4423.4359999999997</v>
      </c>
      <c r="O30" s="77">
        <v>4209.6840000000002</v>
      </c>
      <c r="P30" s="77">
        <v>3953.3609999999999</v>
      </c>
      <c r="Q30" s="77">
        <v>3311.9859999999999</v>
      </c>
      <c r="R30" s="77">
        <v>2579.2820000000002</v>
      </c>
      <c r="S30" s="77">
        <v>2409.6410000000001</v>
      </c>
      <c r="T30" s="77">
        <v>2506.3620000000001</v>
      </c>
      <c r="U30" s="77">
        <v>2370.9369999999999</v>
      </c>
      <c r="V30" s="77">
        <v>2318.6529999999998</v>
      </c>
      <c r="W30" s="77">
        <v>1758.0930000000001</v>
      </c>
      <c r="X30" s="77">
        <v>1602.5319999999999</v>
      </c>
      <c r="Y30" s="77">
        <v>1354.2470000000001</v>
      </c>
      <c r="Z30" s="78"/>
      <c r="AA30" s="79">
        <f>SUM(B30:Z30)</f>
        <v>63568.147999999994</v>
      </c>
    </row>
    <row r="31" spans="1:27" ht="24.95" customHeight="1" x14ac:dyDescent="0.2">
      <c r="A31" s="82" t="s">
        <v>25</v>
      </c>
      <c r="B31" s="80">
        <v>868</v>
      </c>
      <c r="C31" s="81">
        <v>710</v>
      </c>
      <c r="D31" s="81">
        <v>710</v>
      </c>
      <c r="E31" s="81">
        <v>710</v>
      </c>
      <c r="F31" s="81">
        <v>710</v>
      </c>
      <c r="G31" s="81">
        <v>710</v>
      </c>
      <c r="H31" s="81">
        <v>760</v>
      </c>
      <c r="I31" s="81">
        <v>710</v>
      </c>
      <c r="J31" s="81">
        <v>517</v>
      </c>
      <c r="K31" s="81">
        <v>160</v>
      </c>
      <c r="L31" s="81"/>
      <c r="M31" s="81"/>
      <c r="N31" s="81"/>
      <c r="O31" s="81"/>
      <c r="P31" s="81">
        <v>160</v>
      </c>
      <c r="Q31" s="81">
        <v>455</v>
      </c>
      <c r="R31" s="81">
        <v>970</v>
      </c>
      <c r="S31" s="81">
        <v>1460</v>
      </c>
      <c r="T31" s="81">
        <v>1460</v>
      </c>
      <c r="U31" s="81">
        <v>1460</v>
      </c>
      <c r="V31" s="81">
        <v>1460</v>
      </c>
      <c r="W31" s="81">
        <v>1460</v>
      </c>
      <c r="X31" s="81">
        <v>1310</v>
      </c>
      <c r="Y31" s="81">
        <v>1310</v>
      </c>
      <c r="Z31" s="83"/>
      <c r="AA31" s="84">
        <f>SUM(B31:Z31)</f>
        <v>18070</v>
      </c>
    </row>
    <row r="32" spans="1:27" ht="30" customHeight="1" thickBot="1" x14ac:dyDescent="0.25">
      <c r="A32" s="60" t="s">
        <v>26</v>
      </c>
      <c r="B32" s="61">
        <f>IF(LEN(B$2)&gt;0,SUM(B29:B31),"")</f>
        <v>3621.9080000000004</v>
      </c>
      <c r="C32" s="62">
        <f t="shared" ref="C32:Z32" si="4">IF(LEN(C$2)&gt;0,SUM(C29:C31),"")</f>
        <v>3626.7930000000001</v>
      </c>
      <c r="D32" s="62">
        <f t="shared" si="4"/>
        <v>3684.6800000000003</v>
      </c>
      <c r="E32" s="62">
        <f t="shared" si="4"/>
        <v>3749.3739999999998</v>
      </c>
      <c r="F32" s="62">
        <f t="shared" si="4"/>
        <v>3843.873</v>
      </c>
      <c r="G32" s="62">
        <f t="shared" si="4"/>
        <v>4152.8440000000001</v>
      </c>
      <c r="H32" s="62">
        <f t="shared" si="4"/>
        <v>5441.5609999999997</v>
      </c>
      <c r="I32" s="62">
        <f t="shared" si="4"/>
        <v>6994.2359999999999</v>
      </c>
      <c r="J32" s="62">
        <f t="shared" si="4"/>
        <v>7122.442</v>
      </c>
      <c r="K32" s="62">
        <f t="shared" si="4"/>
        <v>7682.7919999999995</v>
      </c>
      <c r="L32" s="62">
        <f t="shared" si="4"/>
        <v>7888.7109999999993</v>
      </c>
      <c r="M32" s="62">
        <f t="shared" si="4"/>
        <v>7996.52</v>
      </c>
      <c r="N32" s="62">
        <f t="shared" si="4"/>
        <v>7896.8359999999993</v>
      </c>
      <c r="O32" s="62">
        <f t="shared" si="4"/>
        <v>7556.0840000000007</v>
      </c>
      <c r="P32" s="62">
        <f t="shared" si="4"/>
        <v>7186.7610000000004</v>
      </c>
      <c r="Q32" s="62">
        <f t="shared" si="4"/>
        <v>6698.3860000000004</v>
      </c>
      <c r="R32" s="62">
        <f t="shared" si="4"/>
        <v>6306.6820000000007</v>
      </c>
      <c r="S32" s="62">
        <f t="shared" si="4"/>
        <v>6736.0410000000002</v>
      </c>
      <c r="T32" s="62">
        <f t="shared" si="4"/>
        <v>7679.2620000000006</v>
      </c>
      <c r="U32" s="62">
        <f t="shared" si="4"/>
        <v>7131.3369999999995</v>
      </c>
      <c r="V32" s="62">
        <f t="shared" si="4"/>
        <v>6672.0529999999999</v>
      </c>
      <c r="W32" s="62">
        <f t="shared" si="4"/>
        <v>6093.4930000000004</v>
      </c>
      <c r="X32" s="62">
        <f t="shared" si="4"/>
        <v>5566.9319999999998</v>
      </c>
      <c r="Y32" s="62">
        <f t="shared" si="4"/>
        <v>5275.6469999999999</v>
      </c>
      <c r="Z32" s="63" t="str">
        <f t="shared" si="4"/>
        <v/>
      </c>
      <c r="AA32" s="64">
        <f>SUM(AA29:AA31)</f>
        <v>146605.24800000002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52</v>
      </c>
      <c r="C35" s="95">
        <v>50</v>
      </c>
      <c r="D35" s="95">
        <v>22</v>
      </c>
      <c r="E35" s="95">
        <v>22</v>
      </c>
      <c r="F35" s="95">
        <v>52</v>
      </c>
      <c r="G35" s="95">
        <v>52</v>
      </c>
      <c r="H35" s="95">
        <v>46</v>
      </c>
      <c r="I35" s="95">
        <v>44</v>
      </c>
      <c r="J35" s="95">
        <v>33</v>
      </c>
      <c r="K35" s="95">
        <v>29</v>
      </c>
      <c r="L35" s="95"/>
      <c r="M35" s="95"/>
      <c r="N35" s="95"/>
      <c r="O35" s="95"/>
      <c r="P35" s="95"/>
      <c r="Q35" s="95"/>
      <c r="R35" s="95">
        <v>5</v>
      </c>
      <c r="S35" s="95">
        <v>34</v>
      </c>
      <c r="T35" s="95">
        <v>88</v>
      </c>
      <c r="U35" s="95">
        <v>103</v>
      </c>
      <c r="V35" s="95">
        <v>98</v>
      </c>
      <c r="W35" s="95">
        <v>90</v>
      </c>
      <c r="X35" s="95">
        <v>4</v>
      </c>
      <c r="Y35" s="95"/>
      <c r="Z35" s="96"/>
      <c r="AA35" s="74">
        <f t="shared" ref="AA35:AA40" si="5">SUM(B35:Z35)</f>
        <v>824</v>
      </c>
    </row>
    <row r="36" spans="1:27" ht="24.95" customHeight="1" x14ac:dyDescent="0.2">
      <c r="A36" s="97" t="s">
        <v>29</v>
      </c>
      <c r="B36" s="98">
        <v>46</v>
      </c>
      <c r="C36" s="99">
        <v>93</v>
      </c>
      <c r="D36" s="99">
        <v>112</v>
      </c>
      <c r="E36" s="99">
        <v>115</v>
      </c>
      <c r="F36" s="99">
        <v>115</v>
      </c>
      <c r="G36" s="99">
        <v>15</v>
      </c>
      <c r="H36" s="99">
        <v>75</v>
      </c>
      <c r="I36" s="99">
        <v>70</v>
      </c>
      <c r="J36" s="99">
        <v>26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25</v>
      </c>
      <c r="R36" s="99">
        <v>25</v>
      </c>
      <c r="S36" s="99">
        <v>30</v>
      </c>
      <c r="T36" s="99">
        <v>30</v>
      </c>
      <c r="U36" s="99">
        <v>52</v>
      </c>
      <c r="V36" s="99">
        <v>56</v>
      </c>
      <c r="W36" s="99">
        <v>52</v>
      </c>
      <c r="X36" s="99">
        <v>31</v>
      </c>
      <c r="Y36" s="99">
        <v>30</v>
      </c>
      <c r="Z36" s="100"/>
      <c r="AA36" s="79">
        <f t="shared" si="5"/>
        <v>1118</v>
      </c>
    </row>
    <row r="37" spans="1:27" ht="24.95" customHeight="1" x14ac:dyDescent="0.2">
      <c r="A37" s="97" t="s">
        <v>30</v>
      </c>
      <c r="B37" s="98">
        <v>843</v>
      </c>
      <c r="C37" s="99">
        <v>719.8</v>
      </c>
      <c r="D37" s="99">
        <v>585.9</v>
      </c>
      <c r="E37" s="99">
        <v>494.9</v>
      </c>
      <c r="F37" s="99">
        <v>516.70000000000005</v>
      </c>
      <c r="G37" s="99">
        <v>672.5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91</v>
      </c>
      <c r="Y37" s="99"/>
      <c r="Z37" s="100"/>
      <c r="AA37" s="79">
        <f t="shared" si="5"/>
        <v>3923.8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44</v>
      </c>
      <c r="F38" s="99">
        <v>50</v>
      </c>
      <c r="G38" s="99">
        <v>50</v>
      </c>
      <c r="H38" s="99">
        <v>50</v>
      </c>
      <c r="I38" s="99">
        <v>50</v>
      </c>
      <c r="J38" s="99">
        <v>43</v>
      </c>
      <c r="K38" s="99">
        <v>66</v>
      </c>
      <c r="L38" s="99"/>
      <c r="M38" s="99"/>
      <c r="N38" s="99"/>
      <c r="O38" s="99"/>
      <c r="P38" s="99"/>
      <c r="Q38" s="99">
        <v>39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942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991</v>
      </c>
      <c r="C40" s="88">
        <f t="shared" si="6"/>
        <v>912.8</v>
      </c>
      <c r="D40" s="88">
        <f t="shared" si="6"/>
        <v>769.9</v>
      </c>
      <c r="E40" s="88">
        <f t="shared" si="6"/>
        <v>675.9</v>
      </c>
      <c r="F40" s="88">
        <f t="shared" si="6"/>
        <v>733.7</v>
      </c>
      <c r="G40" s="88">
        <f t="shared" si="6"/>
        <v>789.5</v>
      </c>
      <c r="H40" s="88">
        <f t="shared" si="6"/>
        <v>171</v>
      </c>
      <c r="I40" s="88">
        <f t="shared" si="6"/>
        <v>164</v>
      </c>
      <c r="J40" s="88">
        <f t="shared" si="6"/>
        <v>102</v>
      </c>
      <c r="K40" s="88">
        <f t="shared" si="6"/>
        <v>115</v>
      </c>
      <c r="L40" s="88">
        <f t="shared" si="6"/>
        <v>20</v>
      </c>
      <c r="M40" s="88">
        <f t="shared" si="6"/>
        <v>20</v>
      </c>
      <c r="N40" s="88">
        <f t="shared" si="6"/>
        <v>20</v>
      </c>
      <c r="O40" s="88">
        <f t="shared" si="6"/>
        <v>20</v>
      </c>
      <c r="P40" s="88">
        <f t="shared" si="6"/>
        <v>20</v>
      </c>
      <c r="Q40" s="88">
        <f t="shared" si="6"/>
        <v>64</v>
      </c>
      <c r="R40" s="88">
        <f t="shared" si="6"/>
        <v>80</v>
      </c>
      <c r="S40" s="88">
        <f t="shared" si="6"/>
        <v>114</v>
      </c>
      <c r="T40" s="88">
        <f t="shared" si="6"/>
        <v>168</v>
      </c>
      <c r="U40" s="88">
        <f t="shared" si="6"/>
        <v>205</v>
      </c>
      <c r="V40" s="88">
        <f t="shared" si="6"/>
        <v>204</v>
      </c>
      <c r="W40" s="88">
        <f t="shared" si="6"/>
        <v>192</v>
      </c>
      <c r="X40" s="88">
        <f t="shared" si="6"/>
        <v>176</v>
      </c>
      <c r="Y40" s="88">
        <f t="shared" si="6"/>
        <v>80</v>
      </c>
      <c r="Z40" s="89" t="str">
        <f t="shared" si="6"/>
        <v/>
      </c>
      <c r="AA40" s="90">
        <f t="shared" si="5"/>
        <v>6807.8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843</v>
      </c>
      <c r="C45" s="99">
        <v>719.8</v>
      </c>
      <c r="D45" s="99">
        <v>585.9</v>
      </c>
      <c r="E45" s="99">
        <v>494.9</v>
      </c>
      <c r="F45" s="99">
        <v>516.70000000000005</v>
      </c>
      <c r="G45" s="99">
        <v>672.5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91</v>
      </c>
      <c r="Y45" s="99"/>
      <c r="Z45" s="100"/>
      <c r="AA45" s="79">
        <f t="shared" si="7"/>
        <v>3923.8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843</v>
      </c>
      <c r="C49" s="88">
        <f t="shared" ref="C49:Z49" si="8">IF(LEN(C$2)&gt;0,SUM(C43:C48),"")</f>
        <v>719.8</v>
      </c>
      <c r="D49" s="88">
        <f t="shared" si="8"/>
        <v>585.9</v>
      </c>
      <c r="E49" s="88">
        <f t="shared" si="8"/>
        <v>494.9</v>
      </c>
      <c r="F49" s="88">
        <f t="shared" si="8"/>
        <v>516.70000000000005</v>
      </c>
      <c r="G49" s="88">
        <f t="shared" si="8"/>
        <v>672.5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91</v>
      </c>
      <c r="Y49" s="88">
        <f t="shared" si="8"/>
        <v>0</v>
      </c>
      <c r="Z49" s="89" t="str">
        <f t="shared" si="8"/>
        <v/>
      </c>
      <c r="AA49" s="90">
        <f t="shared" si="7"/>
        <v>3923.8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4464.9079999999994</v>
      </c>
      <c r="C52" s="88">
        <f t="shared" si="10"/>
        <v>4346.5929999999998</v>
      </c>
      <c r="D52" s="88">
        <f t="shared" si="10"/>
        <v>4270.58</v>
      </c>
      <c r="E52" s="88">
        <f t="shared" si="10"/>
        <v>4244.2740000000003</v>
      </c>
      <c r="F52" s="88">
        <f t="shared" si="10"/>
        <v>4360.5730000000003</v>
      </c>
      <c r="G52" s="88">
        <f t="shared" si="10"/>
        <v>4825.3439999999991</v>
      </c>
      <c r="H52" s="88">
        <f t="shared" si="10"/>
        <v>5441.5609999999997</v>
      </c>
      <c r="I52" s="88">
        <f t="shared" si="10"/>
        <v>6994.235999999999</v>
      </c>
      <c r="J52" s="88">
        <f t="shared" si="10"/>
        <v>7122.4419999999991</v>
      </c>
      <c r="K52" s="88">
        <f t="shared" si="10"/>
        <v>7682.7920000000004</v>
      </c>
      <c r="L52" s="88">
        <f t="shared" si="10"/>
        <v>7888.7109999999993</v>
      </c>
      <c r="M52" s="88">
        <f t="shared" si="10"/>
        <v>7996.5199999999977</v>
      </c>
      <c r="N52" s="88">
        <f t="shared" si="10"/>
        <v>7896.8359999999993</v>
      </c>
      <c r="O52" s="88">
        <f t="shared" si="10"/>
        <v>7556.0839999999998</v>
      </c>
      <c r="P52" s="88">
        <f t="shared" si="10"/>
        <v>7186.7609999999995</v>
      </c>
      <c r="Q52" s="88">
        <f t="shared" si="10"/>
        <v>6698.3859999999995</v>
      </c>
      <c r="R52" s="88">
        <f t="shared" si="10"/>
        <v>6306.6819999999989</v>
      </c>
      <c r="S52" s="88">
        <f t="shared" si="10"/>
        <v>6736.0410000000002</v>
      </c>
      <c r="T52" s="88">
        <f t="shared" si="10"/>
        <v>7679.2620000000006</v>
      </c>
      <c r="U52" s="88">
        <f t="shared" si="10"/>
        <v>7131.3369999999995</v>
      </c>
      <c r="V52" s="88">
        <f t="shared" si="10"/>
        <v>6672.0529999999999</v>
      </c>
      <c r="W52" s="88">
        <f t="shared" si="10"/>
        <v>6093.4929999999995</v>
      </c>
      <c r="X52" s="88">
        <f t="shared" si="10"/>
        <v>5657.9319999999998</v>
      </c>
      <c r="Y52" s="88">
        <f t="shared" si="10"/>
        <v>5275.6470000000008</v>
      </c>
      <c r="Z52" s="89" t="str">
        <f t="shared" si="10"/>
        <v/>
      </c>
      <c r="AA52" s="104">
        <f>SUM(B52:Z52)</f>
        <v>150529.04799999998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4464.8800000000028</v>
      </c>
      <c r="C4" s="18">
        <v>4346.6230000000023</v>
      </c>
      <c r="D4" s="18">
        <v>4270.6160000000009</v>
      </c>
      <c r="E4" s="18">
        <v>4244.2810000000018</v>
      </c>
      <c r="F4" s="18">
        <v>4360.6150000000007</v>
      </c>
      <c r="G4" s="18">
        <v>4825.3510000000015</v>
      </c>
      <c r="H4" s="18">
        <v>5441.5410000000002</v>
      </c>
      <c r="I4" s="18">
        <v>6994.2179999999998</v>
      </c>
      <c r="J4" s="18">
        <v>7122.4419999999991</v>
      </c>
      <c r="K4" s="18">
        <v>7682.792000000004</v>
      </c>
      <c r="L4" s="18">
        <v>7888.7110000000011</v>
      </c>
      <c r="M4" s="18">
        <v>7996.5199999999995</v>
      </c>
      <c r="N4" s="18">
        <v>7896.8360000000002</v>
      </c>
      <c r="O4" s="18">
        <v>7556.083999999998</v>
      </c>
      <c r="P4" s="18">
        <v>7186.7609999999995</v>
      </c>
      <c r="Q4" s="18">
        <v>6698.4250000000011</v>
      </c>
      <c r="R4" s="18">
        <v>6306.657000000002</v>
      </c>
      <c r="S4" s="18">
        <v>6736.0680000000011</v>
      </c>
      <c r="T4" s="18">
        <v>7679.2570000000023</v>
      </c>
      <c r="U4" s="18">
        <v>7131.371000000001</v>
      </c>
      <c r="V4" s="18">
        <v>6672.0450000000019</v>
      </c>
      <c r="W4" s="18">
        <v>6093.5200000000013</v>
      </c>
      <c r="X4" s="18">
        <v>5657.9090000000006</v>
      </c>
      <c r="Y4" s="18">
        <v>5275.625</v>
      </c>
      <c r="Z4" s="19"/>
      <c r="AA4" s="20">
        <f>SUM(B4:Z4)</f>
        <v>150529.14800000002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81.709999999999994</v>
      </c>
      <c r="C7" s="28">
        <v>82.1</v>
      </c>
      <c r="D7" s="28">
        <v>80.349999999999994</v>
      </c>
      <c r="E7" s="28">
        <v>80.91</v>
      </c>
      <c r="F7" s="28">
        <v>85.85</v>
      </c>
      <c r="G7" s="28">
        <v>103.3</v>
      </c>
      <c r="H7" s="28">
        <v>135.18</v>
      </c>
      <c r="I7" s="28">
        <v>152.87</v>
      </c>
      <c r="J7" s="28">
        <v>46.28</v>
      </c>
      <c r="K7" s="28">
        <v>67.180000000000007</v>
      </c>
      <c r="L7" s="28">
        <v>25</v>
      </c>
      <c r="M7" s="28">
        <v>25</v>
      </c>
      <c r="N7" s="28">
        <v>25</v>
      </c>
      <c r="O7" s="28">
        <v>28.4</v>
      </c>
      <c r="P7" s="28">
        <v>45.16</v>
      </c>
      <c r="Q7" s="28">
        <v>71.05</v>
      </c>
      <c r="R7" s="28">
        <v>104.6</v>
      </c>
      <c r="S7" s="28">
        <v>151.29</v>
      </c>
      <c r="T7" s="28">
        <v>171.58</v>
      </c>
      <c r="U7" s="28">
        <v>170</v>
      </c>
      <c r="V7" s="28">
        <v>141.5</v>
      </c>
      <c r="W7" s="28">
        <v>119.51</v>
      </c>
      <c r="X7" s="28">
        <v>108.33</v>
      </c>
      <c r="Y7" s="28">
        <v>93.5</v>
      </c>
      <c r="Z7" s="29"/>
      <c r="AA7" s="30">
        <f>IF(SUM(B7:Z7)&lt;&gt;0,AVERAGEIF(B7:Z7,"&lt;&gt;"""),"")</f>
        <v>91.485416666666652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8.6549999999999994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8.3640000000000008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121.51900000000001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8.6549999999999994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8.3640000000000008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121.51900000000001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896.66800000000001</v>
      </c>
      <c r="C19" s="72">
        <v>883.29100000000005</v>
      </c>
      <c r="D19" s="72">
        <v>875.94600000000014</v>
      </c>
      <c r="E19" s="72">
        <v>875.07100000000003</v>
      </c>
      <c r="F19" s="72">
        <v>875.77199999999993</v>
      </c>
      <c r="G19" s="72">
        <v>872.37300000000005</v>
      </c>
      <c r="H19" s="72">
        <v>810.82500000000005</v>
      </c>
      <c r="I19" s="72">
        <v>791.41700000000003</v>
      </c>
      <c r="J19" s="72">
        <v>836.22299999999996</v>
      </c>
      <c r="K19" s="72">
        <v>825.92</v>
      </c>
      <c r="L19" s="72">
        <v>864.8850000000001</v>
      </c>
      <c r="M19" s="72">
        <v>866.94100000000003</v>
      </c>
      <c r="N19" s="72">
        <v>872.64900000000011</v>
      </c>
      <c r="O19" s="72">
        <v>909.10399999999993</v>
      </c>
      <c r="P19" s="72">
        <v>828.29399999999998</v>
      </c>
      <c r="Q19" s="72">
        <v>794.68</v>
      </c>
      <c r="R19" s="72">
        <v>743.45799999999997</v>
      </c>
      <c r="S19" s="72">
        <v>719.79099999999994</v>
      </c>
      <c r="T19" s="72">
        <v>736.39300000000003</v>
      </c>
      <c r="U19" s="72">
        <v>746.81000000000006</v>
      </c>
      <c r="V19" s="72">
        <v>738.48900000000003</v>
      </c>
      <c r="W19" s="72">
        <v>815.11</v>
      </c>
      <c r="X19" s="72">
        <v>825.33100000000002</v>
      </c>
      <c r="Y19" s="72">
        <v>900.4849999999999</v>
      </c>
      <c r="Z19" s="73"/>
      <c r="AA19" s="74">
        <f t="shared" ref="AA19:AA25" si="2">SUM(B19:Z19)</f>
        <v>19905.925999999999</v>
      </c>
    </row>
    <row r="20" spans="1:27" ht="24.95" customHeight="1" x14ac:dyDescent="0.2">
      <c r="A20" s="75" t="s">
        <v>15</v>
      </c>
      <c r="B20" s="76">
        <v>796.55399999999997</v>
      </c>
      <c r="C20" s="77">
        <v>799.053</v>
      </c>
      <c r="D20" s="77">
        <v>806.07799999999997</v>
      </c>
      <c r="E20" s="77">
        <v>818.2940000000001</v>
      </c>
      <c r="F20" s="77">
        <v>875.75200000000007</v>
      </c>
      <c r="G20" s="77">
        <v>1021.4439999999998</v>
      </c>
      <c r="H20" s="77">
        <v>1264.2090000000001</v>
      </c>
      <c r="I20" s="77">
        <v>1383.4940000000001</v>
      </c>
      <c r="J20" s="77">
        <v>1430.021</v>
      </c>
      <c r="K20" s="77">
        <v>1382.258</v>
      </c>
      <c r="L20" s="77">
        <v>1415.3229999999999</v>
      </c>
      <c r="M20" s="77">
        <v>1409.2120000000002</v>
      </c>
      <c r="N20" s="77">
        <v>1401.3149999999998</v>
      </c>
      <c r="O20" s="77">
        <v>1356.8780000000004</v>
      </c>
      <c r="P20" s="77">
        <v>1313.4379999999999</v>
      </c>
      <c r="Q20" s="77">
        <v>1321.376</v>
      </c>
      <c r="R20" s="77">
        <v>1329.6539999999998</v>
      </c>
      <c r="S20" s="77">
        <v>1363.6589999999999</v>
      </c>
      <c r="T20" s="77">
        <v>1398.1309999999999</v>
      </c>
      <c r="U20" s="77">
        <v>1354.665</v>
      </c>
      <c r="V20" s="77">
        <v>1238.1340000000002</v>
      </c>
      <c r="W20" s="77">
        <v>1134.9869999999999</v>
      </c>
      <c r="X20" s="77">
        <v>1072.3839999999998</v>
      </c>
      <c r="Y20" s="77">
        <v>1030.9460000000001</v>
      </c>
      <c r="Z20" s="78"/>
      <c r="AA20" s="79">
        <f t="shared" si="2"/>
        <v>28717.259000000002</v>
      </c>
    </row>
    <row r="21" spans="1:27" ht="24.95" customHeight="1" x14ac:dyDescent="0.2">
      <c r="A21" s="75" t="s">
        <v>16</v>
      </c>
      <c r="B21" s="80">
        <v>2071.6580000000004</v>
      </c>
      <c r="C21" s="81">
        <v>2000.279</v>
      </c>
      <c r="D21" s="81">
        <v>1938.0919999999999</v>
      </c>
      <c r="E21" s="81">
        <v>1906.9159999999999</v>
      </c>
      <c r="F21" s="81">
        <v>1973.5910000000001</v>
      </c>
      <c r="G21" s="81">
        <v>2198.3789999999999</v>
      </c>
      <c r="H21" s="81">
        <v>2486.7069999999994</v>
      </c>
      <c r="I21" s="81">
        <v>2823.9069999999997</v>
      </c>
      <c r="J21" s="81">
        <v>3079.97</v>
      </c>
      <c r="K21" s="81">
        <v>3197.114</v>
      </c>
      <c r="L21" s="81">
        <v>3323.9130000000005</v>
      </c>
      <c r="M21" s="81">
        <v>3408.6110000000003</v>
      </c>
      <c r="N21" s="81">
        <v>3372.6659999999997</v>
      </c>
      <c r="O21" s="81">
        <v>3149.6020000000003</v>
      </c>
      <c r="P21" s="81">
        <v>2949.5289999999995</v>
      </c>
      <c r="Q21" s="81">
        <v>2961.9690000000005</v>
      </c>
      <c r="R21" s="81">
        <v>2938.7450000000003</v>
      </c>
      <c r="S21" s="81">
        <v>3220.9539999999997</v>
      </c>
      <c r="T21" s="81">
        <v>3639.933</v>
      </c>
      <c r="U21" s="81">
        <v>3779.0959999999995</v>
      </c>
      <c r="V21" s="81">
        <v>3647.5219999999995</v>
      </c>
      <c r="W21" s="81">
        <v>3299.723</v>
      </c>
      <c r="X21" s="81">
        <v>2907.694</v>
      </c>
      <c r="Y21" s="81">
        <v>2456.7939999999999</v>
      </c>
      <c r="Z21" s="78"/>
      <c r="AA21" s="79">
        <f t="shared" si="2"/>
        <v>68733.363999999987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235</v>
      </c>
      <c r="L22" s="81">
        <v>197.09</v>
      </c>
      <c r="M22" s="81">
        <v>188.756</v>
      </c>
      <c r="N22" s="81">
        <v>103.206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724.05200000000002</v>
      </c>
    </row>
    <row r="23" spans="1:27" ht="24.95" customHeight="1" x14ac:dyDescent="0.2">
      <c r="A23" s="85" t="s">
        <v>18</v>
      </c>
      <c r="B23" s="77">
        <v>106.5</v>
      </c>
      <c r="C23" s="77">
        <v>95.5</v>
      </c>
      <c r="D23" s="77">
        <v>91</v>
      </c>
      <c r="E23" s="77">
        <v>85.5</v>
      </c>
      <c r="F23" s="77">
        <v>84</v>
      </c>
      <c r="G23" s="77">
        <v>86.5</v>
      </c>
      <c r="H23" s="77">
        <v>86</v>
      </c>
      <c r="I23" s="77">
        <v>108</v>
      </c>
      <c r="J23" s="77">
        <v>104</v>
      </c>
      <c r="K23" s="77">
        <v>143.5</v>
      </c>
      <c r="L23" s="77">
        <v>194.5</v>
      </c>
      <c r="M23" s="77">
        <v>205</v>
      </c>
      <c r="N23" s="77">
        <v>208</v>
      </c>
      <c r="O23" s="77">
        <v>205.5</v>
      </c>
      <c r="P23" s="77">
        <v>172.5</v>
      </c>
      <c r="Q23" s="77">
        <v>133.5</v>
      </c>
      <c r="R23" s="77">
        <v>103.5</v>
      </c>
      <c r="S23" s="77">
        <v>104</v>
      </c>
      <c r="T23" s="77">
        <v>96.5</v>
      </c>
      <c r="U23" s="77">
        <v>113.5</v>
      </c>
      <c r="V23" s="77">
        <v>101.5</v>
      </c>
      <c r="W23" s="77">
        <v>100.5</v>
      </c>
      <c r="X23" s="77">
        <v>96</v>
      </c>
      <c r="Y23" s="77">
        <v>86</v>
      </c>
      <c r="Z23" s="77"/>
      <c r="AA23" s="79">
        <f t="shared" si="2"/>
        <v>2911</v>
      </c>
    </row>
    <row r="24" spans="1:27" ht="24.95" customHeight="1" x14ac:dyDescent="0.2">
      <c r="A24" s="85" t="s">
        <v>19</v>
      </c>
      <c r="B24" s="77">
        <v>208.00000000000003</v>
      </c>
      <c r="C24" s="77">
        <v>198</v>
      </c>
      <c r="D24" s="77">
        <v>191</v>
      </c>
      <c r="E24" s="77">
        <v>194</v>
      </c>
      <c r="F24" s="77">
        <v>201.00000000000003</v>
      </c>
      <c r="G24" s="77">
        <v>221.00000000000003</v>
      </c>
      <c r="H24" s="77">
        <v>259</v>
      </c>
      <c r="I24" s="77">
        <v>283</v>
      </c>
      <c r="J24" s="77">
        <v>292</v>
      </c>
      <c r="K24" s="77">
        <v>294</v>
      </c>
      <c r="L24" s="77">
        <v>294</v>
      </c>
      <c r="M24" s="77">
        <v>292</v>
      </c>
      <c r="N24" s="77">
        <v>289</v>
      </c>
      <c r="O24" s="77">
        <v>285</v>
      </c>
      <c r="P24" s="77">
        <v>273</v>
      </c>
      <c r="Q24" s="77">
        <v>280.00000000000006</v>
      </c>
      <c r="R24" s="77">
        <v>290.00000000000006</v>
      </c>
      <c r="S24" s="77">
        <v>317.99999999999994</v>
      </c>
      <c r="T24" s="77">
        <v>343</v>
      </c>
      <c r="U24" s="77">
        <v>337</v>
      </c>
      <c r="V24" s="77">
        <v>317</v>
      </c>
      <c r="W24" s="77">
        <v>284</v>
      </c>
      <c r="X24" s="77">
        <v>246.99999999999997</v>
      </c>
      <c r="Y24" s="77">
        <v>219.00000000000003</v>
      </c>
      <c r="Z24" s="77"/>
      <c r="AA24" s="79">
        <f t="shared" si="2"/>
        <v>6409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4079.38</v>
      </c>
      <c r="C26" s="88">
        <f t="shared" ref="C26:Z26" si="3">IF(LEN(C$2)&gt;0,SUM(C19:C25),"")</f>
        <v>3976.123</v>
      </c>
      <c r="D26" s="88">
        <f t="shared" si="3"/>
        <v>3902.116</v>
      </c>
      <c r="E26" s="88">
        <f t="shared" si="3"/>
        <v>3879.7809999999999</v>
      </c>
      <c r="F26" s="88">
        <f t="shared" si="3"/>
        <v>4010.1149999999998</v>
      </c>
      <c r="G26" s="88">
        <f t="shared" si="3"/>
        <v>4399.6959999999999</v>
      </c>
      <c r="H26" s="88">
        <f t="shared" si="3"/>
        <v>4906.741</v>
      </c>
      <c r="I26" s="88">
        <f t="shared" si="3"/>
        <v>5389.8179999999993</v>
      </c>
      <c r="J26" s="88">
        <f t="shared" si="3"/>
        <v>5742.2139999999999</v>
      </c>
      <c r="K26" s="88">
        <f t="shared" si="3"/>
        <v>6077.7919999999995</v>
      </c>
      <c r="L26" s="88">
        <f t="shared" si="3"/>
        <v>6289.7110000000011</v>
      </c>
      <c r="M26" s="88">
        <f t="shared" si="3"/>
        <v>6370.5200000000013</v>
      </c>
      <c r="N26" s="88">
        <f t="shared" si="3"/>
        <v>6246.8359999999993</v>
      </c>
      <c r="O26" s="88">
        <f t="shared" si="3"/>
        <v>5906.0840000000007</v>
      </c>
      <c r="P26" s="88">
        <f t="shared" si="3"/>
        <v>5536.7609999999995</v>
      </c>
      <c r="Q26" s="88">
        <f t="shared" si="3"/>
        <v>5491.5250000000005</v>
      </c>
      <c r="R26" s="88">
        <f t="shared" si="3"/>
        <v>5405.357</v>
      </c>
      <c r="S26" s="88">
        <f t="shared" si="3"/>
        <v>5726.4039999999995</v>
      </c>
      <c r="T26" s="88">
        <f t="shared" si="3"/>
        <v>6213.9570000000003</v>
      </c>
      <c r="U26" s="88">
        <f t="shared" si="3"/>
        <v>6331.0709999999999</v>
      </c>
      <c r="V26" s="88">
        <f t="shared" si="3"/>
        <v>6042.6449999999995</v>
      </c>
      <c r="W26" s="88">
        <f t="shared" si="3"/>
        <v>5634.32</v>
      </c>
      <c r="X26" s="88">
        <f t="shared" si="3"/>
        <v>5148.4089999999997</v>
      </c>
      <c r="Y26" s="88">
        <f t="shared" si="3"/>
        <v>4693.2250000000004</v>
      </c>
      <c r="Z26" s="89" t="str">
        <f t="shared" si="3"/>
        <v/>
      </c>
      <c r="AA26" s="90">
        <f>SUM(AA19:AA25)</f>
        <v>127400.60099999998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471</v>
      </c>
      <c r="C29" s="72">
        <v>450</v>
      </c>
      <c r="D29" s="72">
        <v>438.5</v>
      </c>
      <c r="E29" s="72">
        <v>436</v>
      </c>
      <c r="F29" s="72">
        <v>441.5</v>
      </c>
      <c r="G29" s="72">
        <v>464</v>
      </c>
      <c r="H29" s="72">
        <v>462.5</v>
      </c>
      <c r="I29" s="72">
        <v>542.5</v>
      </c>
      <c r="J29" s="72">
        <v>609.5</v>
      </c>
      <c r="K29" s="72">
        <v>732</v>
      </c>
      <c r="L29" s="72">
        <v>832</v>
      </c>
      <c r="M29" s="72">
        <v>845.5</v>
      </c>
      <c r="N29" s="72">
        <v>845.5</v>
      </c>
      <c r="O29" s="72">
        <v>839</v>
      </c>
      <c r="P29" s="72">
        <v>774</v>
      </c>
      <c r="Q29" s="72">
        <v>701</v>
      </c>
      <c r="R29" s="72">
        <v>582</v>
      </c>
      <c r="S29" s="72">
        <v>583.5</v>
      </c>
      <c r="T29" s="72">
        <v>601</v>
      </c>
      <c r="U29" s="72">
        <v>612</v>
      </c>
      <c r="V29" s="72">
        <v>540</v>
      </c>
      <c r="W29" s="72">
        <v>506</v>
      </c>
      <c r="X29" s="72">
        <v>524.5</v>
      </c>
      <c r="Y29" s="72">
        <v>486.5</v>
      </c>
      <c r="Z29" s="73"/>
      <c r="AA29" s="74">
        <f>SUM(B29:Z29)</f>
        <v>14320</v>
      </c>
    </row>
    <row r="30" spans="1:27" ht="24.95" customHeight="1" x14ac:dyDescent="0.2">
      <c r="A30" s="75" t="s">
        <v>24</v>
      </c>
      <c r="B30" s="76">
        <v>3993.88</v>
      </c>
      <c r="C30" s="77">
        <v>3896.623</v>
      </c>
      <c r="D30" s="77">
        <v>3832.116</v>
      </c>
      <c r="E30" s="77">
        <v>3808.2809999999999</v>
      </c>
      <c r="F30" s="77">
        <v>3919.1149999999998</v>
      </c>
      <c r="G30" s="77">
        <v>4361.3509999999997</v>
      </c>
      <c r="H30" s="77">
        <v>4904.241</v>
      </c>
      <c r="I30" s="77">
        <v>5371.3180000000002</v>
      </c>
      <c r="J30" s="77">
        <v>5612.942</v>
      </c>
      <c r="K30" s="77">
        <v>6050.7920000000004</v>
      </c>
      <c r="L30" s="77">
        <v>6156.7110000000002</v>
      </c>
      <c r="M30" s="77">
        <v>6251.02</v>
      </c>
      <c r="N30" s="77">
        <v>6151.3360000000002</v>
      </c>
      <c r="O30" s="77">
        <v>5817.0839999999998</v>
      </c>
      <c r="P30" s="77">
        <v>5512.7610000000004</v>
      </c>
      <c r="Q30" s="77">
        <v>5455.5249999999996</v>
      </c>
      <c r="R30" s="77">
        <v>5370.357</v>
      </c>
      <c r="S30" s="77">
        <v>5636.268</v>
      </c>
      <c r="T30" s="77">
        <v>6139.4570000000003</v>
      </c>
      <c r="U30" s="77">
        <v>6240.5709999999999</v>
      </c>
      <c r="V30" s="77">
        <v>5979.1450000000004</v>
      </c>
      <c r="W30" s="77">
        <v>5527.82</v>
      </c>
      <c r="X30" s="77">
        <v>5133.4089999999997</v>
      </c>
      <c r="Y30" s="77">
        <v>4726.2250000000004</v>
      </c>
      <c r="Z30" s="78"/>
      <c r="AA30" s="79">
        <f>SUM(B30:Z30)</f>
        <v>125848.34799999998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4464.88</v>
      </c>
      <c r="C32" s="62">
        <f t="shared" ref="C32:Z32" si="4">IF(LEN(C$2)&gt;0,SUM(C29:C31),"")</f>
        <v>4346.6229999999996</v>
      </c>
      <c r="D32" s="62">
        <f t="shared" si="4"/>
        <v>4270.616</v>
      </c>
      <c r="E32" s="62">
        <f t="shared" si="4"/>
        <v>4244.2809999999999</v>
      </c>
      <c r="F32" s="62">
        <f t="shared" si="4"/>
        <v>4360.6149999999998</v>
      </c>
      <c r="G32" s="62">
        <f t="shared" si="4"/>
        <v>4825.3509999999997</v>
      </c>
      <c r="H32" s="62">
        <f t="shared" si="4"/>
        <v>5366.741</v>
      </c>
      <c r="I32" s="62">
        <f t="shared" si="4"/>
        <v>5913.8180000000002</v>
      </c>
      <c r="J32" s="62">
        <f t="shared" si="4"/>
        <v>6222.442</v>
      </c>
      <c r="K32" s="62">
        <f t="shared" si="4"/>
        <v>6782.7920000000004</v>
      </c>
      <c r="L32" s="62">
        <f t="shared" si="4"/>
        <v>6988.7110000000002</v>
      </c>
      <c r="M32" s="62">
        <f t="shared" si="4"/>
        <v>7096.52</v>
      </c>
      <c r="N32" s="62">
        <f t="shared" si="4"/>
        <v>6996.8360000000002</v>
      </c>
      <c r="O32" s="62">
        <f t="shared" si="4"/>
        <v>6656.0839999999998</v>
      </c>
      <c r="P32" s="62">
        <f t="shared" si="4"/>
        <v>6286.7610000000004</v>
      </c>
      <c r="Q32" s="62">
        <f t="shared" si="4"/>
        <v>6156.5249999999996</v>
      </c>
      <c r="R32" s="62">
        <f t="shared" si="4"/>
        <v>5952.357</v>
      </c>
      <c r="S32" s="62">
        <f t="shared" si="4"/>
        <v>6219.768</v>
      </c>
      <c r="T32" s="62">
        <f t="shared" si="4"/>
        <v>6740.4570000000003</v>
      </c>
      <c r="U32" s="62">
        <f t="shared" si="4"/>
        <v>6852.5709999999999</v>
      </c>
      <c r="V32" s="62">
        <f t="shared" si="4"/>
        <v>6519.1450000000004</v>
      </c>
      <c r="W32" s="62">
        <f t="shared" si="4"/>
        <v>6033.82</v>
      </c>
      <c r="X32" s="62">
        <f t="shared" si="4"/>
        <v>5657.9089999999997</v>
      </c>
      <c r="Y32" s="62">
        <f t="shared" si="4"/>
        <v>5212.7250000000004</v>
      </c>
      <c r="Z32" s="63" t="str">
        <f t="shared" si="4"/>
        <v/>
      </c>
      <c r="AA32" s="64">
        <f>SUM(AA29:AA31)</f>
        <v>140168.348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150</v>
      </c>
      <c r="C35" s="95">
        <v>150</v>
      </c>
      <c r="D35" s="95">
        <v>168</v>
      </c>
      <c r="E35" s="95">
        <v>164</v>
      </c>
      <c r="F35" s="95">
        <v>150</v>
      </c>
      <c r="G35" s="95">
        <v>155</v>
      </c>
      <c r="H35" s="95">
        <v>127</v>
      </c>
      <c r="I35" s="95">
        <v>130</v>
      </c>
      <c r="J35" s="95">
        <v>113</v>
      </c>
      <c r="K35" s="95">
        <v>279</v>
      </c>
      <c r="L35" s="95">
        <v>250</v>
      </c>
      <c r="M35" s="95">
        <v>250</v>
      </c>
      <c r="N35" s="95">
        <v>250</v>
      </c>
      <c r="O35" s="95">
        <v>250</v>
      </c>
      <c r="P35" s="95">
        <v>250</v>
      </c>
      <c r="Q35" s="95">
        <v>250</v>
      </c>
      <c r="R35" s="95">
        <v>147</v>
      </c>
      <c r="S35" s="95">
        <v>126</v>
      </c>
      <c r="T35" s="95">
        <v>161</v>
      </c>
      <c r="U35" s="95">
        <v>154</v>
      </c>
      <c r="V35" s="95">
        <v>141</v>
      </c>
      <c r="W35" s="95">
        <v>140</v>
      </c>
      <c r="X35" s="95">
        <v>225</v>
      </c>
      <c r="Y35" s="95">
        <v>225</v>
      </c>
      <c r="Z35" s="96"/>
      <c r="AA35" s="74">
        <f t="shared" ref="AA35:AA40" si="5">SUM(B35:Z35)</f>
        <v>4405</v>
      </c>
    </row>
    <row r="36" spans="1:27" ht="24.95" customHeight="1" x14ac:dyDescent="0.2">
      <c r="A36" s="97" t="s">
        <v>42</v>
      </c>
      <c r="B36" s="98">
        <v>206</v>
      </c>
      <c r="C36" s="99">
        <v>191</v>
      </c>
      <c r="D36" s="99">
        <v>191</v>
      </c>
      <c r="E36" s="99">
        <v>191</v>
      </c>
      <c r="F36" s="99">
        <v>191</v>
      </c>
      <c r="G36" s="99">
        <v>242</v>
      </c>
      <c r="H36" s="99">
        <v>333</v>
      </c>
      <c r="I36" s="99">
        <v>394</v>
      </c>
      <c r="J36" s="99">
        <v>360</v>
      </c>
      <c r="K36" s="99">
        <v>400</v>
      </c>
      <c r="L36" s="99">
        <v>400</v>
      </c>
      <c r="M36" s="99">
        <v>400</v>
      </c>
      <c r="N36" s="99">
        <v>400</v>
      </c>
      <c r="O36" s="99">
        <v>400</v>
      </c>
      <c r="P36" s="99">
        <v>400</v>
      </c>
      <c r="Q36" s="99">
        <v>404</v>
      </c>
      <c r="R36" s="99">
        <v>400</v>
      </c>
      <c r="S36" s="99">
        <v>359</v>
      </c>
      <c r="T36" s="99">
        <v>356</v>
      </c>
      <c r="U36" s="99">
        <v>358</v>
      </c>
      <c r="V36" s="99">
        <v>326</v>
      </c>
      <c r="W36" s="99">
        <v>250</v>
      </c>
      <c r="X36" s="99">
        <v>275</v>
      </c>
      <c r="Y36" s="99">
        <v>285</v>
      </c>
      <c r="Z36" s="100"/>
      <c r="AA36" s="79">
        <f t="shared" si="5"/>
        <v>7712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74.8</v>
      </c>
      <c r="I37" s="99">
        <v>1080.4000000000001</v>
      </c>
      <c r="J37" s="99">
        <v>900</v>
      </c>
      <c r="K37" s="99">
        <v>900</v>
      </c>
      <c r="L37" s="99">
        <v>900</v>
      </c>
      <c r="M37" s="99">
        <v>900</v>
      </c>
      <c r="N37" s="99">
        <v>900</v>
      </c>
      <c r="O37" s="99">
        <v>900</v>
      </c>
      <c r="P37" s="99">
        <v>900</v>
      </c>
      <c r="Q37" s="99">
        <v>541.9</v>
      </c>
      <c r="R37" s="99">
        <v>354.3</v>
      </c>
      <c r="S37" s="99">
        <v>516.29999999999995</v>
      </c>
      <c r="T37" s="99">
        <v>938.8</v>
      </c>
      <c r="U37" s="99">
        <v>278.8</v>
      </c>
      <c r="V37" s="99">
        <v>152.9</v>
      </c>
      <c r="W37" s="99">
        <v>59.7</v>
      </c>
      <c r="X37" s="99"/>
      <c r="Y37" s="99">
        <v>62.9</v>
      </c>
      <c r="Z37" s="100"/>
      <c r="AA37" s="79">
        <f t="shared" si="5"/>
        <v>10360.799999999997</v>
      </c>
    </row>
    <row r="38" spans="1:27" ht="24.95" customHeight="1" x14ac:dyDescent="0.2">
      <c r="A38" s="97" t="s">
        <v>44</v>
      </c>
      <c r="B38" s="98">
        <v>20</v>
      </c>
      <c r="C38" s="99">
        <v>20</v>
      </c>
      <c r="D38" s="99"/>
      <c r="E38" s="99"/>
      <c r="F38" s="99"/>
      <c r="G38" s="99">
        <v>20</v>
      </c>
      <c r="H38" s="99"/>
      <c r="I38" s="99"/>
      <c r="J38" s="99">
        <v>7.2279999999999998</v>
      </c>
      <c r="K38" s="99">
        <v>26</v>
      </c>
      <c r="L38" s="99">
        <v>49</v>
      </c>
      <c r="M38" s="99">
        <v>76</v>
      </c>
      <c r="N38" s="99">
        <v>100</v>
      </c>
      <c r="O38" s="99">
        <v>100</v>
      </c>
      <c r="P38" s="99">
        <v>100</v>
      </c>
      <c r="Q38" s="99">
        <v>11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529.22800000000007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376</v>
      </c>
      <c r="C40" s="88">
        <f t="shared" ref="C40:Z40" si="6">IF(LEN(C$2)&gt;0,SUM(C35:C39),"")</f>
        <v>361</v>
      </c>
      <c r="D40" s="88">
        <f t="shared" si="6"/>
        <v>359</v>
      </c>
      <c r="E40" s="88">
        <f t="shared" si="6"/>
        <v>355</v>
      </c>
      <c r="F40" s="88">
        <f t="shared" si="6"/>
        <v>341</v>
      </c>
      <c r="G40" s="88">
        <f t="shared" si="6"/>
        <v>417</v>
      </c>
      <c r="H40" s="88">
        <f t="shared" si="6"/>
        <v>534.79999999999995</v>
      </c>
      <c r="I40" s="88">
        <f t="shared" si="6"/>
        <v>1604.4</v>
      </c>
      <c r="J40" s="88">
        <f t="shared" si="6"/>
        <v>1380.2280000000001</v>
      </c>
      <c r="K40" s="88">
        <f t="shared" si="6"/>
        <v>1605</v>
      </c>
      <c r="L40" s="88">
        <f t="shared" si="6"/>
        <v>1599</v>
      </c>
      <c r="M40" s="88">
        <f t="shared" si="6"/>
        <v>1626</v>
      </c>
      <c r="N40" s="88">
        <f t="shared" si="6"/>
        <v>1650</v>
      </c>
      <c r="O40" s="88">
        <f t="shared" si="6"/>
        <v>1650</v>
      </c>
      <c r="P40" s="88">
        <f t="shared" si="6"/>
        <v>1650</v>
      </c>
      <c r="Q40" s="88">
        <f t="shared" si="6"/>
        <v>1206.9000000000001</v>
      </c>
      <c r="R40" s="88">
        <f t="shared" si="6"/>
        <v>901.3</v>
      </c>
      <c r="S40" s="88">
        <f t="shared" si="6"/>
        <v>1001.3</v>
      </c>
      <c r="T40" s="88">
        <f t="shared" si="6"/>
        <v>1455.8</v>
      </c>
      <c r="U40" s="88">
        <f t="shared" si="6"/>
        <v>790.8</v>
      </c>
      <c r="V40" s="88">
        <f t="shared" si="6"/>
        <v>619.9</v>
      </c>
      <c r="W40" s="88">
        <f t="shared" si="6"/>
        <v>449.7</v>
      </c>
      <c r="X40" s="88">
        <f t="shared" si="6"/>
        <v>500</v>
      </c>
      <c r="Y40" s="88">
        <f t="shared" si="6"/>
        <v>572.9</v>
      </c>
      <c r="Z40" s="89" t="str">
        <f t="shared" si="6"/>
        <v/>
      </c>
      <c r="AA40" s="90">
        <f t="shared" si="5"/>
        <v>23007.028000000002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74.8</v>
      </c>
      <c r="I45" s="99">
        <v>1080.4000000000001</v>
      </c>
      <c r="J45" s="99">
        <v>900</v>
      </c>
      <c r="K45" s="99">
        <v>900</v>
      </c>
      <c r="L45" s="99">
        <v>900</v>
      </c>
      <c r="M45" s="99">
        <v>900</v>
      </c>
      <c r="N45" s="99">
        <v>900</v>
      </c>
      <c r="O45" s="99">
        <v>900</v>
      </c>
      <c r="P45" s="99">
        <v>900</v>
      </c>
      <c r="Q45" s="99">
        <v>541.9</v>
      </c>
      <c r="R45" s="99">
        <v>354.3</v>
      </c>
      <c r="S45" s="99">
        <v>516.29999999999995</v>
      </c>
      <c r="T45" s="99">
        <v>938.8</v>
      </c>
      <c r="U45" s="99">
        <v>278.8</v>
      </c>
      <c r="V45" s="99">
        <v>152.9</v>
      </c>
      <c r="W45" s="99">
        <v>59.7</v>
      </c>
      <c r="X45" s="99"/>
      <c r="Y45" s="99">
        <v>62.9</v>
      </c>
      <c r="Z45" s="100"/>
      <c r="AA45" s="79">
        <f t="shared" si="7"/>
        <v>10360.799999999997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107</v>
      </c>
      <c r="C48" s="99">
        <v>97</v>
      </c>
      <c r="D48" s="99">
        <v>87</v>
      </c>
      <c r="E48" s="99">
        <v>83</v>
      </c>
      <c r="F48" s="99">
        <v>83</v>
      </c>
      <c r="G48" s="99">
        <v>90</v>
      </c>
      <c r="H48" s="99">
        <v>113</v>
      </c>
      <c r="I48" s="99">
        <v>116</v>
      </c>
      <c r="J48" s="99">
        <v>111</v>
      </c>
      <c r="K48" s="99">
        <v>96</v>
      </c>
      <c r="L48" s="99">
        <v>83</v>
      </c>
      <c r="M48" s="99">
        <v>70</v>
      </c>
      <c r="N48" s="99">
        <v>60</v>
      </c>
      <c r="O48" s="99">
        <v>55</v>
      </c>
      <c r="P48" s="99">
        <v>50</v>
      </c>
      <c r="Q48" s="99">
        <v>69</v>
      </c>
      <c r="R48" s="99">
        <v>96</v>
      </c>
      <c r="S48" s="99">
        <v>121</v>
      </c>
      <c r="T48" s="99">
        <v>129.5</v>
      </c>
      <c r="U48" s="99">
        <v>139</v>
      </c>
      <c r="V48" s="99">
        <v>120</v>
      </c>
      <c r="W48" s="99">
        <v>102</v>
      </c>
      <c r="X48" s="99">
        <v>65</v>
      </c>
      <c r="Y48" s="99">
        <v>44</v>
      </c>
      <c r="Z48" s="100"/>
      <c r="AA48" s="79">
        <f t="shared" si="7"/>
        <v>2186.5</v>
      </c>
    </row>
    <row r="49" spans="1:27" ht="30" customHeight="1" thickBot="1" x14ac:dyDescent="0.25">
      <c r="A49" s="86" t="s">
        <v>49</v>
      </c>
      <c r="B49" s="87">
        <f>IF(LEN(B$2)&gt;0,SUM(B43:B48),"")</f>
        <v>107</v>
      </c>
      <c r="C49" s="88">
        <f t="shared" ref="C49:Z49" si="8">IF(LEN(C$2)&gt;0,SUM(C43:C48),"")</f>
        <v>97</v>
      </c>
      <c r="D49" s="88">
        <f t="shared" si="8"/>
        <v>87</v>
      </c>
      <c r="E49" s="88">
        <f t="shared" si="8"/>
        <v>83</v>
      </c>
      <c r="F49" s="88">
        <f t="shared" si="8"/>
        <v>83</v>
      </c>
      <c r="G49" s="88">
        <f t="shared" si="8"/>
        <v>90</v>
      </c>
      <c r="H49" s="88">
        <f t="shared" si="8"/>
        <v>187.8</v>
      </c>
      <c r="I49" s="88">
        <f t="shared" si="8"/>
        <v>1196.4000000000001</v>
      </c>
      <c r="J49" s="88">
        <f t="shared" si="8"/>
        <v>1011</v>
      </c>
      <c r="K49" s="88">
        <f t="shared" si="8"/>
        <v>996</v>
      </c>
      <c r="L49" s="88">
        <f t="shared" si="8"/>
        <v>983</v>
      </c>
      <c r="M49" s="88">
        <f t="shared" si="8"/>
        <v>970</v>
      </c>
      <c r="N49" s="88">
        <f t="shared" si="8"/>
        <v>960</v>
      </c>
      <c r="O49" s="88">
        <f t="shared" si="8"/>
        <v>955</v>
      </c>
      <c r="P49" s="88">
        <f t="shared" si="8"/>
        <v>950</v>
      </c>
      <c r="Q49" s="88">
        <f t="shared" si="8"/>
        <v>610.9</v>
      </c>
      <c r="R49" s="88">
        <f t="shared" si="8"/>
        <v>450.3</v>
      </c>
      <c r="S49" s="88">
        <f t="shared" si="8"/>
        <v>637.29999999999995</v>
      </c>
      <c r="T49" s="88">
        <f t="shared" si="8"/>
        <v>1068.3</v>
      </c>
      <c r="U49" s="88">
        <f t="shared" si="8"/>
        <v>417.8</v>
      </c>
      <c r="V49" s="88">
        <f t="shared" si="8"/>
        <v>272.89999999999998</v>
      </c>
      <c r="W49" s="88">
        <f t="shared" si="8"/>
        <v>161.69999999999999</v>
      </c>
      <c r="X49" s="88">
        <f t="shared" si="8"/>
        <v>65</v>
      </c>
      <c r="Y49" s="88">
        <f t="shared" si="8"/>
        <v>106.9</v>
      </c>
      <c r="Z49" s="89" t="str">
        <f t="shared" si="8"/>
        <v/>
      </c>
      <c r="AA49" s="90">
        <f t="shared" si="7"/>
        <v>12547.299999999997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4464.88</v>
      </c>
      <c r="C52" s="88">
        <f t="shared" ref="C52:Z52" si="10">IF(LEN(C$2)&gt;0,SUM(C10:C15)+C26+C40,"")</f>
        <v>4346.6229999999996</v>
      </c>
      <c r="D52" s="88">
        <f t="shared" si="10"/>
        <v>4270.616</v>
      </c>
      <c r="E52" s="88">
        <f t="shared" si="10"/>
        <v>4244.2809999999999</v>
      </c>
      <c r="F52" s="88">
        <f t="shared" si="10"/>
        <v>4360.6149999999998</v>
      </c>
      <c r="G52" s="88">
        <f t="shared" si="10"/>
        <v>4825.3509999999997</v>
      </c>
      <c r="H52" s="88">
        <f t="shared" si="10"/>
        <v>5441.5410000000002</v>
      </c>
      <c r="I52" s="88">
        <f t="shared" si="10"/>
        <v>6994.2179999999989</v>
      </c>
      <c r="J52" s="88">
        <f t="shared" si="10"/>
        <v>7122.442</v>
      </c>
      <c r="K52" s="88">
        <f t="shared" si="10"/>
        <v>7682.7919999999995</v>
      </c>
      <c r="L52" s="88">
        <f t="shared" si="10"/>
        <v>7888.7110000000011</v>
      </c>
      <c r="M52" s="88">
        <f t="shared" si="10"/>
        <v>7996.5200000000013</v>
      </c>
      <c r="N52" s="88">
        <f t="shared" si="10"/>
        <v>7896.8359999999993</v>
      </c>
      <c r="O52" s="88">
        <f t="shared" si="10"/>
        <v>7556.0840000000007</v>
      </c>
      <c r="P52" s="88">
        <f t="shared" si="10"/>
        <v>7186.7609999999995</v>
      </c>
      <c r="Q52" s="88">
        <f t="shared" si="10"/>
        <v>6698.4250000000011</v>
      </c>
      <c r="R52" s="88">
        <f t="shared" si="10"/>
        <v>6306.6570000000002</v>
      </c>
      <c r="S52" s="88">
        <f t="shared" si="10"/>
        <v>6736.0679999999993</v>
      </c>
      <c r="T52" s="88">
        <f t="shared" si="10"/>
        <v>7679.2570000000005</v>
      </c>
      <c r="U52" s="88">
        <f t="shared" si="10"/>
        <v>7131.3710000000001</v>
      </c>
      <c r="V52" s="88">
        <f t="shared" si="10"/>
        <v>6672.0449999999992</v>
      </c>
      <c r="W52" s="88">
        <f t="shared" si="10"/>
        <v>6093.5199999999995</v>
      </c>
      <c r="X52" s="88">
        <f t="shared" si="10"/>
        <v>5657.9089999999997</v>
      </c>
      <c r="Y52" s="88">
        <f t="shared" si="10"/>
        <v>5275.625</v>
      </c>
      <c r="Z52" s="89" t="str">
        <f t="shared" si="10"/>
        <v/>
      </c>
      <c r="AA52" s="104">
        <f>SUM(B52:Z52)</f>
        <v>150529.14799999999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-843</v>
      </c>
      <c r="C4" s="18">
        <v>-719.8</v>
      </c>
      <c r="D4" s="18">
        <v>-585.9</v>
      </c>
      <c r="E4" s="18">
        <v>-494.9</v>
      </c>
      <c r="F4" s="18">
        <v>-516.70000000000005</v>
      </c>
      <c r="G4" s="18">
        <v>-672.5</v>
      </c>
      <c r="H4" s="18">
        <v>74.8</v>
      </c>
      <c r="I4" s="18">
        <v>1080.4000000000001</v>
      </c>
      <c r="J4" s="18">
        <v>900</v>
      </c>
      <c r="K4" s="18">
        <v>900</v>
      </c>
      <c r="L4" s="18">
        <v>900</v>
      </c>
      <c r="M4" s="18">
        <v>900</v>
      </c>
      <c r="N4" s="18">
        <v>900</v>
      </c>
      <c r="O4" s="18">
        <v>900</v>
      </c>
      <c r="P4" s="18">
        <v>900</v>
      </c>
      <c r="Q4" s="18">
        <v>541.9</v>
      </c>
      <c r="R4" s="18">
        <v>354.3</v>
      </c>
      <c r="S4" s="18">
        <v>516.29999999999995</v>
      </c>
      <c r="T4" s="18">
        <v>938.8</v>
      </c>
      <c r="U4" s="18">
        <v>278.8</v>
      </c>
      <c r="V4" s="18">
        <v>152.9</v>
      </c>
      <c r="W4" s="18">
        <v>59.7</v>
      </c>
      <c r="X4" s="18">
        <v>-91</v>
      </c>
      <c r="Y4" s="18">
        <v>62.9</v>
      </c>
      <c r="Z4" s="19"/>
      <c r="AA4" s="111">
        <f>SUM(B4:Z4)</f>
        <v>6437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81.709999999999994</v>
      </c>
      <c r="C7" s="117">
        <v>82.1</v>
      </c>
      <c r="D7" s="117">
        <v>80.349999999999994</v>
      </c>
      <c r="E7" s="117">
        <v>80.91</v>
      </c>
      <c r="F7" s="117">
        <v>85.85</v>
      </c>
      <c r="G7" s="117">
        <v>103.3</v>
      </c>
      <c r="H7" s="117">
        <v>135.18</v>
      </c>
      <c r="I7" s="117">
        <v>152.87</v>
      </c>
      <c r="J7" s="117">
        <v>46.28</v>
      </c>
      <c r="K7" s="117">
        <v>67.180000000000007</v>
      </c>
      <c r="L7" s="117">
        <v>25</v>
      </c>
      <c r="M7" s="117">
        <v>25</v>
      </c>
      <c r="N7" s="117">
        <v>25</v>
      </c>
      <c r="O7" s="117">
        <v>28.4</v>
      </c>
      <c r="P7" s="117">
        <v>45.16</v>
      </c>
      <c r="Q7" s="117">
        <v>71.05</v>
      </c>
      <c r="R7" s="117">
        <v>104.6</v>
      </c>
      <c r="S7" s="117">
        <v>151.29</v>
      </c>
      <c r="T7" s="117">
        <v>171.58</v>
      </c>
      <c r="U7" s="117">
        <v>170</v>
      </c>
      <c r="V7" s="117">
        <v>141.5</v>
      </c>
      <c r="W7" s="117">
        <v>119.51</v>
      </c>
      <c r="X7" s="117">
        <v>108.33</v>
      </c>
      <c r="Y7" s="117">
        <v>93.5</v>
      </c>
      <c r="Z7" s="118"/>
      <c r="AA7" s="119">
        <f>IF(SUM(B7:Z7)&lt;&gt;0,AVERAGEIF(B7:Z7,"&lt;&gt;"""),"")</f>
        <v>91.485416666666652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843</v>
      </c>
      <c r="C13" s="129">
        <v>719.8</v>
      </c>
      <c r="D13" s="129">
        <v>585.9</v>
      </c>
      <c r="E13" s="129">
        <v>494.9</v>
      </c>
      <c r="F13" s="129">
        <v>516.70000000000005</v>
      </c>
      <c r="G13" s="129">
        <v>672.5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91</v>
      </c>
      <c r="Y13" s="130"/>
      <c r="Z13" s="131"/>
      <c r="AA13" s="132">
        <f t="shared" si="0"/>
        <v>3923.8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843</v>
      </c>
      <c r="C16" s="135">
        <f t="shared" si="1"/>
        <v>719.8</v>
      </c>
      <c r="D16" s="135">
        <f t="shared" si="1"/>
        <v>585.9</v>
      </c>
      <c r="E16" s="135">
        <f t="shared" si="1"/>
        <v>494.9</v>
      </c>
      <c r="F16" s="135">
        <f t="shared" si="1"/>
        <v>516.70000000000005</v>
      </c>
      <c r="G16" s="135">
        <f t="shared" si="1"/>
        <v>672.5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91</v>
      </c>
      <c r="Y16" s="135">
        <f t="shared" si="1"/>
        <v>0</v>
      </c>
      <c r="Z16" s="136" t="str">
        <f t="shared" si="1"/>
        <v/>
      </c>
      <c r="AA16" s="90">
        <f t="shared" si="0"/>
        <v>3923.8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74.8</v>
      </c>
      <c r="I21" s="129">
        <v>1080.4000000000001</v>
      </c>
      <c r="J21" s="129">
        <v>900</v>
      </c>
      <c r="K21" s="129">
        <v>900</v>
      </c>
      <c r="L21" s="129">
        <v>900</v>
      </c>
      <c r="M21" s="129">
        <v>900</v>
      </c>
      <c r="N21" s="129">
        <v>900</v>
      </c>
      <c r="O21" s="129">
        <v>900</v>
      </c>
      <c r="P21" s="129">
        <v>900</v>
      </c>
      <c r="Q21" s="129">
        <v>541.9</v>
      </c>
      <c r="R21" s="129">
        <v>354.3</v>
      </c>
      <c r="S21" s="129">
        <v>516.29999999999995</v>
      </c>
      <c r="T21" s="129">
        <v>938.8</v>
      </c>
      <c r="U21" s="129">
        <v>278.8</v>
      </c>
      <c r="V21" s="129">
        <v>152.9</v>
      </c>
      <c r="W21" s="129">
        <v>59.7</v>
      </c>
      <c r="X21" s="129"/>
      <c r="Y21" s="130">
        <v>62.9</v>
      </c>
      <c r="Z21" s="131"/>
      <c r="AA21" s="132">
        <f t="shared" si="2"/>
        <v>10360.799999999997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74.8</v>
      </c>
      <c r="I24" s="135">
        <f t="shared" si="3"/>
        <v>1080.4000000000001</v>
      </c>
      <c r="J24" s="135">
        <f t="shared" si="3"/>
        <v>900</v>
      </c>
      <c r="K24" s="135">
        <f t="shared" si="3"/>
        <v>900</v>
      </c>
      <c r="L24" s="135">
        <f t="shared" si="3"/>
        <v>900</v>
      </c>
      <c r="M24" s="135">
        <f t="shared" si="3"/>
        <v>900</v>
      </c>
      <c r="N24" s="135">
        <f t="shared" si="3"/>
        <v>900</v>
      </c>
      <c r="O24" s="135">
        <f t="shared" si="3"/>
        <v>900</v>
      </c>
      <c r="P24" s="135">
        <f t="shared" si="3"/>
        <v>900</v>
      </c>
      <c r="Q24" s="135">
        <f t="shared" si="3"/>
        <v>541.9</v>
      </c>
      <c r="R24" s="135">
        <f t="shared" si="3"/>
        <v>354.3</v>
      </c>
      <c r="S24" s="135">
        <f t="shared" si="3"/>
        <v>516.29999999999995</v>
      </c>
      <c r="T24" s="135">
        <f t="shared" si="3"/>
        <v>938.8</v>
      </c>
      <c r="U24" s="135">
        <f t="shared" si="3"/>
        <v>278.8</v>
      </c>
      <c r="V24" s="135">
        <f t="shared" si="3"/>
        <v>152.9</v>
      </c>
      <c r="W24" s="135">
        <f t="shared" si="3"/>
        <v>59.7</v>
      </c>
      <c r="X24" s="135">
        <f t="shared" si="3"/>
        <v>0</v>
      </c>
      <c r="Y24" s="135">
        <f t="shared" si="3"/>
        <v>62.9</v>
      </c>
      <c r="Z24" s="136" t="str">
        <f t="shared" si="3"/>
        <v/>
      </c>
      <c r="AA24" s="90">
        <f t="shared" si="2"/>
        <v>10360.799999999997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2025-03-16T12:04:40Z</dcterms:created>
  <dcterms:modified xsi:type="dcterms:W3CDTF">2025-03-16T12:04:42Z</dcterms:modified>
</cp:coreProperties>
</file>