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<sst xmlns="http://schemas.openxmlformats.org/spreadsheetml/2006/main" count="119" uniqueCount="54">
  <si>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15/03/2025 14:04:25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</si>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</sst>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A35-411A-BBEE-D1F2C5C1D5A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A35-411A-BBEE-D1F2C5C1D5A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A35-411A-BBEE-D1F2C5C1D5A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AA35-411A-BBEE-D1F2C5C1D5A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A35-411A-BBEE-D1F2C5C1D5A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A35-411A-BBEE-D1F2C5C1D5A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A35-411A-BBEE-D1F2C5C1D5A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A35-411A-BBEE-D1F2C5C1D5A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89</c:v>
                </c:pt>
                <c:pt idx="1">
                  <c:v>89</c:v>
                </c:pt>
                <c:pt idx="2">
                  <c:v>89</c:v>
                </c:pt>
                <c:pt idx="3">
                  <c:v>89</c:v>
                </c:pt>
                <c:pt idx="4">
                  <c:v>89</c:v>
                </c:pt>
                <c:pt idx="5">
                  <c:v>89</c:v>
                </c:pt>
                <c:pt idx="6">
                  <c:v>89</c:v>
                </c:pt>
                <c:pt idx="7">
                  <c:v>89</c:v>
                </c:pt>
                <c:pt idx="8">
                  <c:v>89</c:v>
                </c:pt>
                <c:pt idx="9">
                  <c:v>89</c:v>
                </c:pt>
                <c:pt idx="10">
                  <c:v>89</c:v>
                </c:pt>
                <c:pt idx="11">
                  <c:v>89</c:v>
                </c:pt>
                <c:pt idx="12">
                  <c:v>89</c:v>
                </c:pt>
                <c:pt idx="13">
                  <c:v>89</c:v>
                </c:pt>
                <c:pt idx="14">
                  <c:v>89</c:v>
                </c:pt>
                <c:pt idx="15">
                  <c:v>89</c:v>
                </c:pt>
                <c:pt idx="16">
                  <c:v>93</c:v>
                </c:pt>
                <c:pt idx="17">
                  <c:v>109</c:v>
                </c:pt>
                <c:pt idx="18">
                  <c:v>125.5</c:v>
                </c:pt>
                <c:pt idx="19">
                  <c:v>109</c:v>
                </c:pt>
                <c:pt idx="20">
                  <c:v>109</c:v>
                </c:pt>
                <c:pt idx="21">
                  <c:v>95</c:v>
                </c:pt>
                <c:pt idx="22">
                  <c:v>95</c:v>
                </c:pt>
                <c:pt idx="23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A35-411A-BBEE-D1F2C5C1D5A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1363.414</c:v>
                </c:pt>
                <c:pt idx="1">
                  <c:v>837.9</c:v>
                </c:pt>
                <c:pt idx="2">
                  <c:v>837.9</c:v>
                </c:pt>
                <c:pt idx="3">
                  <c:v>837.9</c:v>
                </c:pt>
                <c:pt idx="4">
                  <c:v>837.9</c:v>
                </c:pt>
                <c:pt idx="5">
                  <c:v>837.9</c:v>
                </c:pt>
                <c:pt idx="6">
                  <c:v>837.9</c:v>
                </c:pt>
                <c:pt idx="7">
                  <c:v>787.9</c:v>
                </c:pt>
                <c:pt idx="8">
                  <c:v>344.9</c:v>
                </c:pt>
                <c:pt idx="9">
                  <c:v>157.9</c:v>
                </c:pt>
                <c:pt idx="10">
                  <c:v>157.9</c:v>
                </c:pt>
                <c:pt idx="11">
                  <c:v>157.9</c:v>
                </c:pt>
                <c:pt idx="12">
                  <c:v>157.9</c:v>
                </c:pt>
                <c:pt idx="13">
                  <c:v>157.9</c:v>
                </c:pt>
                <c:pt idx="14">
                  <c:v>297.89999999999998</c:v>
                </c:pt>
                <c:pt idx="15">
                  <c:v>718.9</c:v>
                </c:pt>
                <c:pt idx="16">
                  <c:v>1207.9000000000001</c:v>
                </c:pt>
                <c:pt idx="17">
                  <c:v>2307.616</c:v>
                </c:pt>
                <c:pt idx="18">
                  <c:v>2547.9</c:v>
                </c:pt>
                <c:pt idx="19">
                  <c:v>2552.9</c:v>
                </c:pt>
                <c:pt idx="20">
                  <c:v>2501.7849999999999</c:v>
                </c:pt>
                <c:pt idx="21">
                  <c:v>1997.9</c:v>
                </c:pt>
                <c:pt idx="22">
                  <c:v>1936.5160000000001</c:v>
                </c:pt>
                <c:pt idx="23">
                  <c:v>1707.9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A35-411A-BBEE-D1F2C5C1D5A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400.9</c:v>
                </c:pt>
                <c:pt idx="1">
                  <c:v>953.5</c:v>
                </c:pt>
                <c:pt idx="2">
                  <c:v>884</c:v>
                </c:pt>
                <c:pt idx="3">
                  <c:v>848.7</c:v>
                </c:pt>
                <c:pt idx="4">
                  <c:v>903.2</c:v>
                </c:pt>
                <c:pt idx="5">
                  <c:v>918.7</c:v>
                </c:pt>
                <c:pt idx="6">
                  <c:v>568.29999999999995</c:v>
                </c:pt>
                <c:pt idx="7">
                  <c:v>188</c:v>
                </c:pt>
                <c:pt idx="8">
                  <c:v>304</c:v>
                </c:pt>
                <c:pt idx="9">
                  <c:v>251</c:v>
                </c:pt>
                <c:pt idx="10">
                  <c:v>135.63300000000001</c:v>
                </c:pt>
                <c:pt idx="11">
                  <c:v>108.61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41</c:v>
                </c:pt>
                <c:pt idx="16">
                  <c:v>499.36400000000003</c:v>
                </c:pt>
                <c:pt idx="17">
                  <c:v>568.9</c:v>
                </c:pt>
                <c:pt idx="18">
                  <c:v>669.6</c:v>
                </c:pt>
                <c:pt idx="19">
                  <c:v>510</c:v>
                </c:pt>
                <c:pt idx="20">
                  <c:v>969.9</c:v>
                </c:pt>
                <c:pt idx="21">
                  <c:v>1341.8</c:v>
                </c:pt>
                <c:pt idx="22">
                  <c:v>1155.8</c:v>
                </c:pt>
                <c:pt idx="23">
                  <c:v>1050.3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A35-411A-BBEE-D1F2C5C1D5A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2729.4820000000004</c:v>
                </c:pt>
                <c:pt idx="1">
                  <c:v>2730.3459999999995</c:v>
                </c:pt>
                <c:pt idx="2">
                  <c:v>2661.2649999999994</c:v>
                </c:pt>
                <c:pt idx="3">
                  <c:v>2618.4600000000005</c:v>
                </c:pt>
                <c:pt idx="4">
                  <c:v>2571.2369999999996</c:v>
                </c:pt>
                <c:pt idx="5">
                  <c:v>2529.9410000000003</c:v>
                </c:pt>
                <c:pt idx="6">
                  <c:v>3018.8770000000004</c:v>
                </c:pt>
                <c:pt idx="7">
                  <c:v>4362.362000000001</c:v>
                </c:pt>
                <c:pt idx="8">
                  <c:v>5495.4749999999995</c:v>
                </c:pt>
                <c:pt idx="9">
                  <c:v>6150.7989999999991</c:v>
                </c:pt>
                <c:pt idx="10">
                  <c:v>6516.692</c:v>
                </c:pt>
                <c:pt idx="11">
                  <c:v>6580.6859999999979</c:v>
                </c:pt>
                <c:pt idx="12">
                  <c:v>6405.8330000000005</c:v>
                </c:pt>
                <c:pt idx="13">
                  <c:v>5950.780999999999</c:v>
                </c:pt>
                <c:pt idx="14">
                  <c:v>5439.05</c:v>
                </c:pt>
                <c:pt idx="15">
                  <c:v>4741.077000000002</c:v>
                </c:pt>
                <c:pt idx="16">
                  <c:v>3308.2469999999998</c:v>
                </c:pt>
                <c:pt idx="17">
                  <c:v>2332.2700000000004</c:v>
                </c:pt>
                <c:pt idx="18">
                  <c:v>2157.8509999999997</c:v>
                </c:pt>
                <c:pt idx="19">
                  <c:v>2045.9840000000002</c:v>
                </c:pt>
                <c:pt idx="20">
                  <c:v>1944.3850000000002</c:v>
                </c:pt>
                <c:pt idx="21">
                  <c:v>1877.694</c:v>
                </c:pt>
                <c:pt idx="22">
                  <c:v>1852.2970000000005</c:v>
                </c:pt>
                <c:pt idx="23">
                  <c:v>1842.1090000000002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A35-411A-BBEE-D1F2C5C1D5A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120</c:v>
                </c:pt>
                <c:pt idx="1">
                  <c:v>119</c:v>
                </c:pt>
                <c:pt idx="2">
                  <c:v>116</c:v>
                </c:pt>
                <c:pt idx="3">
                  <c:v>115</c:v>
                </c:pt>
                <c:pt idx="4">
                  <c:v>114</c:v>
                </c:pt>
                <c:pt idx="5">
                  <c:v>114</c:v>
                </c:pt>
                <c:pt idx="6">
                  <c:v>126</c:v>
                </c:pt>
                <c:pt idx="7">
                  <c:v>143</c:v>
                </c:pt>
                <c:pt idx="8">
                  <c:v>159</c:v>
                </c:pt>
                <c:pt idx="9">
                  <c:v>172</c:v>
                </c:pt>
                <c:pt idx="10">
                  <c:v>175</c:v>
                </c:pt>
                <c:pt idx="11">
                  <c:v>168</c:v>
                </c:pt>
                <c:pt idx="12">
                  <c:v>160</c:v>
                </c:pt>
                <c:pt idx="13">
                  <c:v>146</c:v>
                </c:pt>
                <c:pt idx="14">
                  <c:v>128</c:v>
                </c:pt>
                <c:pt idx="15">
                  <c:v>100</c:v>
                </c:pt>
                <c:pt idx="16">
                  <c:v>72</c:v>
                </c:pt>
                <c:pt idx="17">
                  <c:v>50</c:v>
                </c:pt>
                <c:pt idx="18">
                  <c:v>40</c:v>
                </c:pt>
                <c:pt idx="19">
                  <c:v>36</c:v>
                </c:pt>
                <c:pt idx="20">
                  <c:v>30</c:v>
                </c:pt>
                <c:pt idx="21">
                  <c:v>25</c:v>
                </c:pt>
                <c:pt idx="22">
                  <c:v>22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A35-411A-BBEE-D1F2C5C1D5A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71</c:v>
                </c:pt>
                <c:pt idx="6">
                  <c:v>71</c:v>
                </c:pt>
                <c:pt idx="7">
                  <c:v>58</c:v>
                </c:pt>
                <c:pt idx="8">
                  <c:v>13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5">
                  <c:v>45</c:v>
                </c:pt>
                <c:pt idx="16">
                  <c:v>13</c:v>
                </c:pt>
                <c:pt idx="17">
                  <c:v>86</c:v>
                </c:pt>
                <c:pt idx="18">
                  <c:v>276</c:v>
                </c:pt>
                <c:pt idx="19">
                  <c:v>629</c:v>
                </c:pt>
                <c:pt idx="20">
                  <c:v>215</c:v>
                </c:pt>
                <c:pt idx="2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A35-411A-BBEE-D1F2C5C1D5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90.01</c:v>
                </c:pt>
                <c:pt idx="1">
                  <c:v>85.79</c:v>
                </c:pt>
                <c:pt idx="2">
                  <c:v>79.62</c:v>
                </c:pt>
                <c:pt idx="3">
                  <c:v>78.180000000000007</c:v>
                </c:pt>
                <c:pt idx="4">
                  <c:v>78.599999999999994</c:v>
                </c:pt>
                <c:pt idx="5">
                  <c:v>80.510000000000005</c:v>
                </c:pt>
                <c:pt idx="6">
                  <c:v>85.14</c:v>
                </c:pt>
                <c:pt idx="7">
                  <c:v>82.07</c:v>
                </c:pt>
                <c:pt idx="8">
                  <c:v>77.95</c:v>
                </c:pt>
                <c:pt idx="9">
                  <c:v>25</c:v>
                </c:pt>
                <c:pt idx="10">
                  <c:v>12.78</c:v>
                </c:pt>
                <c:pt idx="11">
                  <c:v>11.13</c:v>
                </c:pt>
                <c:pt idx="12">
                  <c:v>6.99</c:v>
                </c:pt>
                <c:pt idx="13">
                  <c:v>4.45</c:v>
                </c:pt>
                <c:pt idx="14">
                  <c:v>8.5</c:v>
                </c:pt>
                <c:pt idx="15">
                  <c:v>31</c:v>
                </c:pt>
                <c:pt idx="16">
                  <c:v>72.75</c:v>
                </c:pt>
                <c:pt idx="17">
                  <c:v>127.67</c:v>
                </c:pt>
                <c:pt idx="18">
                  <c:v>137.94</c:v>
                </c:pt>
                <c:pt idx="19">
                  <c:v>140</c:v>
                </c:pt>
                <c:pt idx="20">
                  <c:v>126.12</c:v>
                </c:pt>
                <c:pt idx="21">
                  <c:v>108.64</c:v>
                </c:pt>
                <c:pt idx="22">
                  <c:v>101.81</c:v>
                </c:pt>
                <c:pt idx="23">
                  <c:v>81.61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A35-411A-BBEE-D1F2C5C1D5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83.5</c:v>
                </c:pt>
                <c:pt idx="1">
                  <c:v>80.5</c:v>
                </c:pt>
                <c:pt idx="2">
                  <c:v>79</c:v>
                </c:pt>
                <c:pt idx="3">
                  <c:v>79</c:v>
                </c:pt>
                <c:pt idx="4">
                  <c:v>78</c:v>
                </c:pt>
                <c:pt idx="5">
                  <c:v>77</c:v>
                </c:pt>
                <c:pt idx="6">
                  <c:v>77</c:v>
                </c:pt>
                <c:pt idx="7">
                  <c:v>81.5</c:v>
                </c:pt>
                <c:pt idx="8">
                  <c:v>114</c:v>
                </c:pt>
                <c:pt idx="9">
                  <c:v>163</c:v>
                </c:pt>
                <c:pt idx="10">
                  <c:v>204</c:v>
                </c:pt>
                <c:pt idx="11">
                  <c:v>203</c:v>
                </c:pt>
                <c:pt idx="12">
                  <c:v>194.5</c:v>
                </c:pt>
                <c:pt idx="13">
                  <c:v>186.5</c:v>
                </c:pt>
                <c:pt idx="14">
                  <c:v>154</c:v>
                </c:pt>
                <c:pt idx="15">
                  <c:v>129.5</c:v>
                </c:pt>
                <c:pt idx="16">
                  <c:v>95</c:v>
                </c:pt>
                <c:pt idx="17">
                  <c:v>92.5</c:v>
                </c:pt>
                <c:pt idx="18">
                  <c:v>109</c:v>
                </c:pt>
                <c:pt idx="19">
                  <c:v>116.5</c:v>
                </c:pt>
                <c:pt idx="20">
                  <c:v>135</c:v>
                </c:pt>
                <c:pt idx="21">
                  <c:v>125.5</c:v>
                </c:pt>
                <c:pt idx="22">
                  <c:v>128</c:v>
                </c:pt>
                <c:pt idx="23">
                  <c:v>119.5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90-4D00-8DCC-4DA6005A044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961.44100000000003</c:v>
                </c:pt>
                <c:pt idx="1">
                  <c:v>951.11299999999994</c:v>
                </c:pt>
                <c:pt idx="2">
                  <c:v>949.27100000000007</c:v>
                </c:pt>
                <c:pt idx="3">
                  <c:v>947.35</c:v>
                </c:pt>
                <c:pt idx="4">
                  <c:v>942.93299999999999</c:v>
                </c:pt>
                <c:pt idx="5">
                  <c:v>939.23699999999997</c:v>
                </c:pt>
                <c:pt idx="6">
                  <c:v>928.90700000000004</c:v>
                </c:pt>
                <c:pt idx="7">
                  <c:v>897.94799999999998</c:v>
                </c:pt>
                <c:pt idx="8">
                  <c:v>906.55700000000002</c:v>
                </c:pt>
                <c:pt idx="9">
                  <c:v>948.29100000000005</c:v>
                </c:pt>
                <c:pt idx="10">
                  <c:v>950.81000000000006</c:v>
                </c:pt>
                <c:pt idx="11">
                  <c:v>950.51099999999997</c:v>
                </c:pt>
                <c:pt idx="12">
                  <c:v>902.32500000000005</c:v>
                </c:pt>
                <c:pt idx="13">
                  <c:v>894.62700000000007</c:v>
                </c:pt>
                <c:pt idx="14">
                  <c:v>870.15400000000011</c:v>
                </c:pt>
                <c:pt idx="15">
                  <c:v>862.96799999999996</c:v>
                </c:pt>
                <c:pt idx="16">
                  <c:v>878.94499999999994</c:v>
                </c:pt>
                <c:pt idx="17">
                  <c:v>789.74299999999994</c:v>
                </c:pt>
                <c:pt idx="18">
                  <c:v>807.13300000000004</c:v>
                </c:pt>
                <c:pt idx="19">
                  <c:v>786.97800000000007</c:v>
                </c:pt>
                <c:pt idx="20">
                  <c:v>859.14100000000008</c:v>
                </c:pt>
                <c:pt idx="21">
                  <c:v>891.80099999999993</c:v>
                </c:pt>
                <c:pt idx="22">
                  <c:v>908.93700000000001</c:v>
                </c:pt>
                <c:pt idx="23">
                  <c:v>888.90899999999999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90-4D00-8DCC-4DA6005A044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814.13100000000009</c:v>
                </c:pt>
                <c:pt idx="1">
                  <c:v>802.88000000000011</c:v>
                </c:pt>
                <c:pt idx="2">
                  <c:v>792.67500000000007</c:v>
                </c:pt>
                <c:pt idx="3">
                  <c:v>792.34300000000007</c:v>
                </c:pt>
                <c:pt idx="4">
                  <c:v>801.64299999999992</c:v>
                </c:pt>
                <c:pt idx="5">
                  <c:v>814.26800000000003</c:v>
                </c:pt>
                <c:pt idx="6">
                  <c:v>820.36199999999985</c:v>
                </c:pt>
                <c:pt idx="7">
                  <c:v>825.70299999999986</c:v>
                </c:pt>
                <c:pt idx="8">
                  <c:v>804.61199999999997</c:v>
                </c:pt>
                <c:pt idx="9">
                  <c:v>781.73500000000001</c:v>
                </c:pt>
                <c:pt idx="10">
                  <c:v>783.02600000000007</c:v>
                </c:pt>
                <c:pt idx="11">
                  <c:v>773.9620000000001</c:v>
                </c:pt>
                <c:pt idx="12">
                  <c:v>773.01699999999994</c:v>
                </c:pt>
                <c:pt idx="13">
                  <c:v>761.07500000000016</c:v>
                </c:pt>
                <c:pt idx="14">
                  <c:v>766.423</c:v>
                </c:pt>
                <c:pt idx="15">
                  <c:v>795.26900000000012</c:v>
                </c:pt>
                <c:pt idx="16">
                  <c:v>826.70500000000004</c:v>
                </c:pt>
                <c:pt idx="17">
                  <c:v>881.06599999999992</c:v>
                </c:pt>
                <c:pt idx="18">
                  <c:v>918.86199999999997</c:v>
                </c:pt>
                <c:pt idx="19">
                  <c:v>927.34199999999998</c:v>
                </c:pt>
                <c:pt idx="20">
                  <c:v>858.0619999999999</c:v>
                </c:pt>
                <c:pt idx="21">
                  <c:v>843.63299999999981</c:v>
                </c:pt>
                <c:pt idx="22">
                  <c:v>817.822</c:v>
                </c:pt>
                <c:pt idx="23">
                  <c:v>805.29399999999998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90-4D00-8DCC-4DA6005A044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2110.2659999999996</c:v>
                </c:pt>
                <c:pt idx="1">
                  <c:v>2024.751</c:v>
                </c:pt>
                <c:pt idx="2">
                  <c:v>1933.741</c:v>
                </c:pt>
                <c:pt idx="3">
                  <c:v>1887.8600000000001</c:v>
                </c:pt>
                <c:pt idx="4">
                  <c:v>1891.307</c:v>
                </c:pt>
                <c:pt idx="5">
                  <c:v>1925.26</c:v>
                </c:pt>
                <c:pt idx="6">
                  <c:v>2054.7710000000002</c:v>
                </c:pt>
                <c:pt idx="7">
                  <c:v>2358.6280000000006</c:v>
                </c:pt>
                <c:pt idx="8">
                  <c:v>2601.9790000000003</c:v>
                </c:pt>
                <c:pt idx="9">
                  <c:v>2877.748</c:v>
                </c:pt>
                <c:pt idx="10">
                  <c:v>3136.799</c:v>
                </c:pt>
                <c:pt idx="11">
                  <c:v>3298.71</c:v>
                </c:pt>
                <c:pt idx="12">
                  <c:v>3295.4589999999998</c:v>
                </c:pt>
                <c:pt idx="13">
                  <c:v>3015.8430000000003</c:v>
                </c:pt>
                <c:pt idx="14">
                  <c:v>2759.7399999999993</c:v>
                </c:pt>
                <c:pt idx="15">
                  <c:v>2595.9030000000002</c:v>
                </c:pt>
                <c:pt idx="16">
                  <c:v>2594.877</c:v>
                </c:pt>
                <c:pt idx="17">
                  <c:v>2823.212</c:v>
                </c:pt>
                <c:pt idx="18">
                  <c:v>3172.4040000000005</c:v>
                </c:pt>
                <c:pt idx="19">
                  <c:v>3225.5820000000003</c:v>
                </c:pt>
                <c:pt idx="20">
                  <c:v>3158.3279999999995</c:v>
                </c:pt>
                <c:pt idx="21">
                  <c:v>2879.9769999999999</c:v>
                </c:pt>
                <c:pt idx="22">
                  <c:v>2581.3479999999995</c:v>
                </c:pt>
                <c:pt idx="23">
                  <c:v>2267.1040000000003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90-4D00-8DCC-4DA6005A044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208.00000000000003</c:v>
                </c:pt>
                <c:pt idx="1">
                  <c:v>195.99999999999997</c:v>
                </c:pt>
                <c:pt idx="2">
                  <c:v>189</c:v>
                </c:pt>
                <c:pt idx="3">
                  <c:v>191.99999999999997</c:v>
                </c:pt>
                <c:pt idx="4">
                  <c:v>191</c:v>
                </c:pt>
                <c:pt idx="5">
                  <c:v>198.99999999999997</c:v>
                </c:pt>
                <c:pt idx="6">
                  <c:v>215.00000000000003</c:v>
                </c:pt>
                <c:pt idx="7">
                  <c:v>223</c:v>
                </c:pt>
                <c:pt idx="8">
                  <c:v>245.99999999999997</c:v>
                </c:pt>
                <c:pt idx="9">
                  <c:v>248</c:v>
                </c:pt>
                <c:pt idx="10">
                  <c:v>254</c:v>
                </c:pt>
                <c:pt idx="11">
                  <c:v>245.99999999999997</c:v>
                </c:pt>
                <c:pt idx="12">
                  <c:v>245</c:v>
                </c:pt>
                <c:pt idx="13">
                  <c:v>242.00000000000003</c:v>
                </c:pt>
                <c:pt idx="14">
                  <c:v>234</c:v>
                </c:pt>
                <c:pt idx="15">
                  <c:v>246.99999999999997</c:v>
                </c:pt>
                <c:pt idx="16">
                  <c:v>248.99999999999994</c:v>
                </c:pt>
                <c:pt idx="17">
                  <c:v>274.99999999999994</c:v>
                </c:pt>
                <c:pt idx="18">
                  <c:v>292</c:v>
                </c:pt>
                <c:pt idx="19">
                  <c:v>289</c:v>
                </c:pt>
                <c:pt idx="20">
                  <c:v>274.99999999999994</c:v>
                </c:pt>
                <c:pt idx="21">
                  <c:v>245.99999999999997</c:v>
                </c:pt>
                <c:pt idx="22">
                  <c:v>213.00000000000003</c:v>
                </c:pt>
                <c:pt idx="23">
                  <c:v>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90-4D00-8DCC-4DA6005A044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690-4D00-8DCC-4DA6005A044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200.08499999999998</c:v>
                </c:pt>
                <c:pt idx="10">
                  <c:v>235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  <c:pt idx="1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690-4D00-8DCC-4DA6005A044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690-4D00-8DCC-4DA6005A044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690-4D00-8DCC-4DA6005A044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690-4D00-8DCC-4DA6005A044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674</c:v>
                </c:pt>
                <c:pt idx="1">
                  <c:v>665</c:v>
                </c:pt>
                <c:pt idx="2">
                  <c:v>635</c:v>
                </c:pt>
                <c:pt idx="3">
                  <c:v>601</c:v>
                </c:pt>
                <c:pt idx="4">
                  <c:v>601</c:v>
                </c:pt>
                <c:pt idx="5">
                  <c:v>597</c:v>
                </c:pt>
                <c:pt idx="6">
                  <c:v>615</c:v>
                </c:pt>
                <c:pt idx="7">
                  <c:v>1241.5</c:v>
                </c:pt>
                <c:pt idx="8">
                  <c:v>1732.2</c:v>
                </c:pt>
                <c:pt idx="9">
                  <c:v>1616.6</c:v>
                </c:pt>
                <c:pt idx="10">
                  <c:v>1526.3</c:v>
                </c:pt>
                <c:pt idx="11">
                  <c:v>1412.2</c:v>
                </c:pt>
                <c:pt idx="12">
                  <c:v>1154.9000000000001</c:v>
                </c:pt>
                <c:pt idx="13">
                  <c:v>993.8</c:v>
                </c:pt>
                <c:pt idx="14">
                  <c:v>1059.5999999999999</c:v>
                </c:pt>
                <c:pt idx="15">
                  <c:v>1104.3</c:v>
                </c:pt>
                <c:pt idx="16">
                  <c:v>549</c:v>
                </c:pt>
                <c:pt idx="17">
                  <c:v>584</c:v>
                </c:pt>
                <c:pt idx="18">
                  <c:v>508</c:v>
                </c:pt>
                <c:pt idx="19">
                  <c:v>528</c:v>
                </c:pt>
                <c:pt idx="20">
                  <c:v>475</c:v>
                </c:pt>
                <c:pt idx="21">
                  <c:v>401</c:v>
                </c:pt>
                <c:pt idx="22">
                  <c:v>403</c:v>
                </c:pt>
                <c:pt idx="23">
                  <c:v>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690-4D00-8DCC-4DA6005A044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9.5</c:v>
                </c:pt>
                <c:pt idx="1">
                  <c:v>9.5</c:v>
                </c:pt>
                <c:pt idx="2">
                  <c:v>9.5</c:v>
                </c:pt>
                <c:pt idx="3">
                  <c:v>9.5</c:v>
                </c:pt>
                <c:pt idx="4">
                  <c:v>9.5</c:v>
                </c:pt>
                <c:pt idx="5">
                  <c:v>8.75</c:v>
                </c:pt>
                <c:pt idx="9">
                  <c:v>11.24</c:v>
                </c:pt>
                <c:pt idx="10">
                  <c:v>10.33</c:v>
                </c:pt>
                <c:pt idx="11">
                  <c:v>10.82</c:v>
                </c:pt>
                <c:pt idx="12">
                  <c:v>12.55</c:v>
                </c:pt>
                <c:pt idx="13">
                  <c:v>14.82</c:v>
                </c:pt>
                <c:pt idx="17">
                  <c:v>8.2360000000000007</c:v>
                </c:pt>
                <c:pt idx="18">
                  <c:v>9.5</c:v>
                </c:pt>
                <c:pt idx="19">
                  <c:v>9.5</c:v>
                </c:pt>
                <c:pt idx="20">
                  <c:v>9.5</c:v>
                </c:pt>
                <c:pt idx="21">
                  <c:v>9.5</c:v>
                </c:pt>
                <c:pt idx="22">
                  <c:v>9.5</c:v>
                </c:pt>
                <c:pt idx="23">
                  <c:v>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690-4D00-8DCC-4DA6005A044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690-4D00-8DCC-4DA6005A044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690-4D00-8DCC-4DA6005A0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90.01</c:v>
                </c:pt>
                <c:pt idx="1">
                  <c:v>85.79</c:v>
                </c:pt>
                <c:pt idx="2">
                  <c:v>79.62</c:v>
                </c:pt>
                <c:pt idx="3">
                  <c:v>78.180000000000007</c:v>
                </c:pt>
                <c:pt idx="4">
                  <c:v>78.599999999999994</c:v>
                </c:pt>
                <c:pt idx="5">
                  <c:v>80.510000000000005</c:v>
                </c:pt>
                <c:pt idx="6">
                  <c:v>85.14</c:v>
                </c:pt>
                <c:pt idx="7">
                  <c:v>82.07</c:v>
                </c:pt>
                <c:pt idx="8">
                  <c:v>77.95</c:v>
                </c:pt>
                <c:pt idx="9">
                  <c:v>25</c:v>
                </c:pt>
                <c:pt idx="10">
                  <c:v>12.78</c:v>
                </c:pt>
                <c:pt idx="11">
                  <c:v>11.13</c:v>
                </c:pt>
                <c:pt idx="12">
                  <c:v>6.99</c:v>
                </c:pt>
                <c:pt idx="13">
                  <c:v>4.45</c:v>
                </c:pt>
                <c:pt idx="14">
                  <c:v>8.5</c:v>
                </c:pt>
                <c:pt idx="15">
                  <c:v>31</c:v>
                </c:pt>
                <c:pt idx="16">
                  <c:v>72.75</c:v>
                </c:pt>
                <c:pt idx="17">
                  <c:v>127.67</c:v>
                </c:pt>
                <c:pt idx="18">
                  <c:v>137.94</c:v>
                </c:pt>
                <c:pt idx="19">
                  <c:v>140</c:v>
                </c:pt>
                <c:pt idx="20">
                  <c:v>126.12</c:v>
                </c:pt>
                <c:pt idx="21">
                  <c:v>108.64</c:v>
                </c:pt>
                <c:pt idx="22">
                  <c:v>101.81</c:v>
                </c:pt>
                <c:pt idx="23">
                  <c:v>81.61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690-4D00-8DCC-4DA6005A0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4860.7960000000012</v>
      </c>
      <c r="C4" s="18">
        <v>4729.7460000000001</v>
      </c>
      <c r="D4" s="18">
        <v>4588.1650000000009</v>
      </c>
      <c r="E4" s="18">
        <v>4509.0599999999995</v>
      </c>
      <c r="F4" s="18">
        <v>4515.3369999999986</v>
      </c>
      <c r="G4" s="18">
        <v>4560.5410000000011</v>
      </c>
      <c r="H4" s="18">
        <v>4711.0770000000011</v>
      </c>
      <c r="I4" s="18">
        <v>5628.2620000000024</v>
      </c>
      <c r="J4" s="18">
        <v>6405.3749999999991</v>
      </c>
      <c r="K4" s="18">
        <v>6846.6989999999996</v>
      </c>
      <c r="L4" s="18">
        <v>7100.2249999999995</v>
      </c>
      <c r="M4" s="18">
        <v>7130.1959999999972</v>
      </c>
      <c r="N4" s="18">
        <v>6812.733000000002</v>
      </c>
      <c r="O4" s="18">
        <v>6343.6809999999996</v>
      </c>
      <c r="P4" s="18">
        <v>5953.95</v>
      </c>
      <c r="Q4" s="18">
        <v>5734.9770000000008</v>
      </c>
      <c r="R4" s="18">
        <v>5193.5109999999995</v>
      </c>
      <c r="S4" s="18">
        <v>5453.7859999999991</v>
      </c>
      <c r="T4" s="18">
        <v>5816.8509999999987</v>
      </c>
      <c r="U4" s="18">
        <v>5882.8840000000009</v>
      </c>
      <c r="V4" s="18">
        <v>5770.07</v>
      </c>
      <c r="W4" s="18">
        <v>5397.3939999999993</v>
      </c>
      <c r="X4" s="18">
        <v>5061.6129999999994</v>
      </c>
      <c r="Y4" s="18">
        <v>4704.3089999999984</v>
      </c>
      <c r="Z4" s="19"/>
      <c r="AA4" s="20">
        <f>SUM(B4:Z4)</f>
        <v>133711.23799999998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90.01</v>
      </c>
      <c r="C7" s="28">
        <v>85.79</v>
      </c>
      <c r="D7" s="28">
        <v>79.62</v>
      </c>
      <c r="E7" s="28">
        <v>78.180000000000007</v>
      </c>
      <c r="F7" s="28">
        <v>78.599999999999994</v>
      </c>
      <c r="G7" s="28">
        <v>80.510000000000005</v>
      </c>
      <c r="H7" s="28">
        <v>85.14</v>
      </c>
      <c r="I7" s="28">
        <v>82.07</v>
      </c>
      <c r="J7" s="28">
        <v>77.95</v>
      </c>
      <c r="K7" s="28">
        <v>25</v>
      </c>
      <c r="L7" s="28">
        <v>12.78</v>
      </c>
      <c r="M7" s="28">
        <v>11.13</v>
      </c>
      <c r="N7" s="28">
        <v>6.99</v>
      </c>
      <c r="O7" s="28">
        <v>4.45</v>
      </c>
      <c r="P7" s="28">
        <v>8.5</v>
      </c>
      <c r="Q7" s="28">
        <v>31</v>
      </c>
      <c r="R7" s="28">
        <v>72.75</v>
      </c>
      <c r="S7" s="28">
        <v>127.67</v>
      </c>
      <c r="T7" s="28">
        <v>137.94</v>
      </c>
      <c r="U7" s="28">
        <v>140</v>
      </c>
      <c r="V7" s="28">
        <v>126.12</v>
      </c>
      <c r="W7" s="28">
        <v>108.64</v>
      </c>
      <c r="X7" s="28">
        <v>101.81</v>
      </c>
      <c r="Y7" s="28">
        <v>81.61</v>
      </c>
      <c r="Z7" s="29"/>
      <c r="AA7" s="30">
        <f>IF(SUM(B7:Z7)&lt;&gt;0,AVERAGEIF(B7:Z7,"&lt;&gt;"""),"")</f>
        <v>72.260833333333338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158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158</v>
      </c>
    </row>
    <row r="11" spans="1:27" ht="24.95" customHeight="1" x14ac:dyDescent="0.2">
      <c r="A11" s="45" t="s">
        <v>7</v>
      </c>
      <c r="B11" s="46">
        <v>89</v>
      </c>
      <c r="C11" s="47">
        <v>89</v>
      </c>
      <c r="D11" s="47">
        <v>89</v>
      </c>
      <c r="E11" s="47">
        <v>89</v>
      </c>
      <c r="F11" s="47">
        <v>89</v>
      </c>
      <c r="G11" s="47">
        <v>89</v>
      </c>
      <c r="H11" s="47">
        <v>89</v>
      </c>
      <c r="I11" s="47">
        <v>89</v>
      </c>
      <c r="J11" s="47">
        <v>89</v>
      </c>
      <c r="K11" s="47">
        <v>89</v>
      </c>
      <c r="L11" s="47">
        <v>89</v>
      </c>
      <c r="M11" s="47">
        <v>89</v>
      </c>
      <c r="N11" s="47">
        <v>89</v>
      </c>
      <c r="O11" s="47">
        <v>89</v>
      </c>
      <c r="P11" s="47">
        <v>89</v>
      </c>
      <c r="Q11" s="47">
        <v>89</v>
      </c>
      <c r="R11" s="47">
        <v>93</v>
      </c>
      <c r="S11" s="47">
        <v>109</v>
      </c>
      <c r="T11" s="47">
        <v>125.5</v>
      </c>
      <c r="U11" s="47">
        <v>109</v>
      </c>
      <c r="V11" s="47">
        <v>109</v>
      </c>
      <c r="W11" s="47">
        <v>95</v>
      </c>
      <c r="X11" s="47">
        <v>95</v>
      </c>
      <c r="Y11" s="47">
        <v>89</v>
      </c>
      <c r="Z11" s="48"/>
      <c r="AA11" s="49">
        <f t="shared" si="0"/>
        <v>2248.5</v>
      </c>
    </row>
    <row r="12" spans="1:27" ht="24.95" customHeight="1" x14ac:dyDescent="0.2">
      <c r="A12" s="50" t="s">
        <v>8</v>
      </c>
      <c r="B12" s="51">
        <v>1363.414</v>
      </c>
      <c r="C12" s="52">
        <v>837.9</v>
      </c>
      <c r="D12" s="52">
        <v>837.9</v>
      </c>
      <c r="E12" s="52">
        <v>837.9</v>
      </c>
      <c r="F12" s="52">
        <v>837.9</v>
      </c>
      <c r="G12" s="52">
        <v>837.9</v>
      </c>
      <c r="H12" s="52">
        <v>837.9</v>
      </c>
      <c r="I12" s="52">
        <v>787.9</v>
      </c>
      <c r="J12" s="52">
        <v>344.9</v>
      </c>
      <c r="K12" s="52">
        <v>157.9</v>
      </c>
      <c r="L12" s="52">
        <v>157.9</v>
      </c>
      <c r="M12" s="52">
        <v>157.9</v>
      </c>
      <c r="N12" s="52">
        <v>157.9</v>
      </c>
      <c r="O12" s="52">
        <v>157.9</v>
      </c>
      <c r="P12" s="52">
        <v>297.89999999999998</v>
      </c>
      <c r="Q12" s="52">
        <v>718.9</v>
      </c>
      <c r="R12" s="52">
        <v>1207.9000000000001</v>
      </c>
      <c r="S12" s="52">
        <v>2307.616</v>
      </c>
      <c r="T12" s="52">
        <v>2547.9</v>
      </c>
      <c r="U12" s="52">
        <v>2552.9</v>
      </c>
      <c r="V12" s="52">
        <v>2501.7849999999999</v>
      </c>
      <c r="W12" s="52">
        <v>1997.9</v>
      </c>
      <c r="X12" s="52">
        <v>1936.5160000000001</v>
      </c>
      <c r="Y12" s="52">
        <v>1707.9</v>
      </c>
      <c r="Z12" s="53"/>
      <c r="AA12" s="54">
        <f t="shared" si="0"/>
        <v>26090.330999999998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71</v>
      </c>
      <c r="H13" s="52">
        <v>71</v>
      </c>
      <c r="I13" s="52">
        <v>58</v>
      </c>
      <c r="J13" s="52">
        <v>13</v>
      </c>
      <c r="K13" s="52">
        <v>26</v>
      </c>
      <c r="L13" s="52">
        <v>26</v>
      </c>
      <c r="M13" s="52">
        <v>26</v>
      </c>
      <c r="N13" s="52"/>
      <c r="O13" s="52"/>
      <c r="P13" s="52"/>
      <c r="Q13" s="52">
        <v>45</v>
      </c>
      <c r="R13" s="52">
        <v>13</v>
      </c>
      <c r="S13" s="52">
        <v>86</v>
      </c>
      <c r="T13" s="52">
        <v>276</v>
      </c>
      <c r="U13" s="52">
        <v>629</v>
      </c>
      <c r="V13" s="52">
        <v>215</v>
      </c>
      <c r="W13" s="52">
        <v>60</v>
      </c>
      <c r="X13" s="52"/>
      <c r="Y13" s="52"/>
      <c r="Z13" s="53"/>
      <c r="AA13" s="54">
        <f t="shared" si="0"/>
        <v>1615</v>
      </c>
    </row>
    <row r="14" spans="1:27" ht="24.95" customHeight="1" x14ac:dyDescent="0.2">
      <c r="A14" s="55" t="s">
        <v>10</v>
      </c>
      <c r="B14" s="56">
        <v>2729.4820000000004</v>
      </c>
      <c r="C14" s="57">
        <v>2730.3459999999995</v>
      </c>
      <c r="D14" s="57">
        <v>2661.2649999999994</v>
      </c>
      <c r="E14" s="57">
        <v>2618.4600000000005</v>
      </c>
      <c r="F14" s="57">
        <v>2571.2369999999996</v>
      </c>
      <c r="G14" s="57">
        <v>2529.9410000000003</v>
      </c>
      <c r="H14" s="57">
        <v>3018.8770000000004</v>
      </c>
      <c r="I14" s="57">
        <v>4362.362000000001</v>
      </c>
      <c r="J14" s="57">
        <v>5495.4749999999995</v>
      </c>
      <c r="K14" s="57">
        <v>6150.7989999999991</v>
      </c>
      <c r="L14" s="57">
        <v>6516.692</v>
      </c>
      <c r="M14" s="57">
        <v>6580.6859999999979</v>
      </c>
      <c r="N14" s="57">
        <v>6405.8330000000005</v>
      </c>
      <c r="O14" s="57">
        <v>5950.780999999999</v>
      </c>
      <c r="P14" s="57">
        <v>5439.05</v>
      </c>
      <c r="Q14" s="57">
        <v>4741.077000000002</v>
      </c>
      <c r="R14" s="57">
        <v>3308.2469999999998</v>
      </c>
      <c r="S14" s="57">
        <v>2332.2700000000004</v>
      </c>
      <c r="T14" s="57">
        <v>2157.8509999999997</v>
      </c>
      <c r="U14" s="57">
        <v>2045.9840000000002</v>
      </c>
      <c r="V14" s="57">
        <v>1944.3850000000002</v>
      </c>
      <c r="W14" s="57">
        <v>1877.694</v>
      </c>
      <c r="X14" s="57">
        <v>1852.2970000000005</v>
      </c>
      <c r="Y14" s="57">
        <v>1842.1090000000002</v>
      </c>
      <c r="Z14" s="58"/>
      <c r="AA14" s="59">
        <f t="shared" si="0"/>
        <v>87863.200000000012</v>
      </c>
    </row>
    <row r="15" spans="1:27" ht="24.95" customHeight="1" x14ac:dyDescent="0.2">
      <c r="A15" s="55" t="s">
        <v>11</v>
      </c>
      <c r="B15" s="56">
        <v>120</v>
      </c>
      <c r="C15" s="57">
        <v>119</v>
      </c>
      <c r="D15" s="57">
        <v>116</v>
      </c>
      <c r="E15" s="57">
        <v>115</v>
      </c>
      <c r="F15" s="57">
        <v>114</v>
      </c>
      <c r="G15" s="57">
        <v>114</v>
      </c>
      <c r="H15" s="57">
        <v>126</v>
      </c>
      <c r="I15" s="57">
        <v>143</v>
      </c>
      <c r="J15" s="57">
        <v>159</v>
      </c>
      <c r="K15" s="57">
        <v>172</v>
      </c>
      <c r="L15" s="57">
        <v>175</v>
      </c>
      <c r="M15" s="57">
        <v>168</v>
      </c>
      <c r="N15" s="57">
        <v>160</v>
      </c>
      <c r="O15" s="57">
        <v>146</v>
      </c>
      <c r="P15" s="57">
        <v>128</v>
      </c>
      <c r="Q15" s="57">
        <v>100</v>
      </c>
      <c r="R15" s="57">
        <v>72</v>
      </c>
      <c r="S15" s="57">
        <v>50</v>
      </c>
      <c r="T15" s="57">
        <v>40</v>
      </c>
      <c r="U15" s="57">
        <v>36</v>
      </c>
      <c r="V15" s="57">
        <v>30</v>
      </c>
      <c r="W15" s="57">
        <v>25</v>
      </c>
      <c r="X15" s="57">
        <v>22</v>
      </c>
      <c r="Y15" s="57">
        <v>15</v>
      </c>
      <c r="Z15" s="58"/>
      <c r="AA15" s="59">
        <f t="shared" si="0"/>
        <v>2465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4459.8960000000006</v>
      </c>
      <c r="C16" s="62">
        <f t="shared" si="1"/>
        <v>3776.2459999999996</v>
      </c>
      <c r="D16" s="62">
        <f t="shared" si="1"/>
        <v>3704.1649999999995</v>
      </c>
      <c r="E16" s="62">
        <f t="shared" si="1"/>
        <v>3660.3600000000006</v>
      </c>
      <c r="F16" s="62">
        <f t="shared" si="1"/>
        <v>3612.1369999999997</v>
      </c>
      <c r="G16" s="62">
        <f t="shared" si="1"/>
        <v>3641.8410000000003</v>
      </c>
      <c r="H16" s="62">
        <f t="shared" si="1"/>
        <v>4142.777</v>
      </c>
      <c r="I16" s="62">
        <f t="shared" si="1"/>
        <v>5440.2620000000006</v>
      </c>
      <c r="J16" s="62">
        <f t="shared" si="1"/>
        <v>6101.3749999999991</v>
      </c>
      <c r="K16" s="62">
        <f t="shared" si="1"/>
        <v>6595.6989999999987</v>
      </c>
      <c r="L16" s="62">
        <f t="shared" si="1"/>
        <v>6964.5919999999996</v>
      </c>
      <c r="M16" s="62">
        <f t="shared" si="1"/>
        <v>7021.5859999999975</v>
      </c>
      <c r="N16" s="62">
        <f t="shared" si="1"/>
        <v>6812.7330000000002</v>
      </c>
      <c r="O16" s="62">
        <f t="shared" si="1"/>
        <v>6343.6809999999987</v>
      </c>
      <c r="P16" s="62">
        <f t="shared" si="1"/>
        <v>5953.95</v>
      </c>
      <c r="Q16" s="62">
        <f t="shared" si="1"/>
        <v>5693.9770000000017</v>
      </c>
      <c r="R16" s="62">
        <f t="shared" si="1"/>
        <v>4694.1469999999999</v>
      </c>
      <c r="S16" s="62">
        <f t="shared" si="1"/>
        <v>4884.8860000000004</v>
      </c>
      <c r="T16" s="62">
        <f t="shared" si="1"/>
        <v>5147.2510000000002</v>
      </c>
      <c r="U16" s="62">
        <f t="shared" si="1"/>
        <v>5372.884</v>
      </c>
      <c r="V16" s="62">
        <f t="shared" si="1"/>
        <v>4800.17</v>
      </c>
      <c r="W16" s="62">
        <f t="shared" si="1"/>
        <v>4055.5940000000001</v>
      </c>
      <c r="X16" s="62">
        <f t="shared" si="1"/>
        <v>3905.8130000000006</v>
      </c>
      <c r="Y16" s="62">
        <f t="shared" si="1"/>
        <v>3654.009</v>
      </c>
      <c r="Z16" s="63" t="str">
        <f t="shared" si="1"/>
        <v/>
      </c>
      <c r="AA16" s="64">
        <f>SUM(AA10:AA15)</f>
        <v>120440.03100000002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2186.4</v>
      </c>
      <c r="C29" s="72">
        <v>1814.4</v>
      </c>
      <c r="D29" s="72">
        <v>1782.4</v>
      </c>
      <c r="E29" s="72">
        <v>1755.4</v>
      </c>
      <c r="F29" s="72">
        <v>1726.4</v>
      </c>
      <c r="G29" s="72">
        <v>1767.4</v>
      </c>
      <c r="H29" s="72">
        <v>1908.4</v>
      </c>
      <c r="I29" s="72">
        <v>2319.4</v>
      </c>
      <c r="J29" s="72">
        <v>2662.4</v>
      </c>
      <c r="K29" s="72">
        <v>3022.4</v>
      </c>
      <c r="L29" s="72">
        <v>3194.4</v>
      </c>
      <c r="M29" s="72">
        <v>3275.4</v>
      </c>
      <c r="N29" s="72">
        <v>3208.4</v>
      </c>
      <c r="O29" s="72">
        <v>3034.4</v>
      </c>
      <c r="P29" s="72">
        <v>2711.4</v>
      </c>
      <c r="Q29" s="72">
        <v>2475.4</v>
      </c>
      <c r="R29" s="72">
        <v>2160.4</v>
      </c>
      <c r="S29" s="72">
        <v>2158.4</v>
      </c>
      <c r="T29" s="72">
        <v>2339.9</v>
      </c>
      <c r="U29" s="72">
        <v>2655.4</v>
      </c>
      <c r="V29" s="72">
        <v>2131.4</v>
      </c>
      <c r="W29" s="72">
        <v>1841.4</v>
      </c>
      <c r="X29" s="72">
        <v>1835.4</v>
      </c>
      <c r="Y29" s="72">
        <v>1722.4</v>
      </c>
      <c r="Z29" s="73"/>
      <c r="AA29" s="74">
        <f>SUM(B29:Z29)</f>
        <v>55689.10000000002</v>
      </c>
    </row>
    <row r="30" spans="1:27" ht="24.95" customHeight="1" x14ac:dyDescent="0.2">
      <c r="A30" s="75" t="s">
        <v>24</v>
      </c>
      <c r="B30" s="76">
        <v>1398.4960000000001</v>
      </c>
      <c r="C30" s="77">
        <v>1419.846</v>
      </c>
      <c r="D30" s="77">
        <v>1394.7650000000001</v>
      </c>
      <c r="E30" s="77">
        <v>1375.96</v>
      </c>
      <c r="F30" s="77">
        <v>1352.7370000000001</v>
      </c>
      <c r="G30" s="77">
        <v>1387.441</v>
      </c>
      <c r="H30" s="77">
        <v>1778.377</v>
      </c>
      <c r="I30" s="77">
        <v>2678.8620000000001</v>
      </c>
      <c r="J30" s="77">
        <v>3555.9749999999999</v>
      </c>
      <c r="K30" s="77">
        <v>3824.299</v>
      </c>
      <c r="L30" s="77">
        <v>3905.8249999999998</v>
      </c>
      <c r="M30" s="77">
        <v>3854.7959999999998</v>
      </c>
      <c r="N30" s="77">
        <v>3604.3330000000001</v>
      </c>
      <c r="O30" s="77">
        <v>3309.2809999999999</v>
      </c>
      <c r="P30" s="77">
        <v>3102.55</v>
      </c>
      <c r="Q30" s="77">
        <v>2828.5770000000002</v>
      </c>
      <c r="R30" s="77">
        <v>1921.011</v>
      </c>
      <c r="S30" s="77">
        <v>1686.4860000000001</v>
      </c>
      <c r="T30" s="77">
        <v>1701.3510000000001</v>
      </c>
      <c r="U30" s="77">
        <v>1671.4839999999999</v>
      </c>
      <c r="V30" s="77">
        <v>1639.77</v>
      </c>
      <c r="W30" s="77">
        <v>1179.194</v>
      </c>
      <c r="X30" s="77">
        <v>1205.413</v>
      </c>
      <c r="Y30" s="77">
        <v>1046.6089999999999</v>
      </c>
      <c r="Z30" s="78"/>
      <c r="AA30" s="79">
        <f>SUM(B30:Z30)</f>
        <v>52823.437999999995</v>
      </c>
    </row>
    <row r="31" spans="1:27" ht="24.95" customHeight="1" x14ac:dyDescent="0.2">
      <c r="A31" s="82" t="s">
        <v>25</v>
      </c>
      <c r="B31" s="80">
        <v>1010</v>
      </c>
      <c r="C31" s="81">
        <v>680</v>
      </c>
      <c r="D31" s="81">
        <v>680</v>
      </c>
      <c r="E31" s="81">
        <v>680</v>
      </c>
      <c r="F31" s="81">
        <v>680</v>
      </c>
      <c r="G31" s="81">
        <v>680</v>
      </c>
      <c r="H31" s="81">
        <v>680</v>
      </c>
      <c r="I31" s="81">
        <v>630</v>
      </c>
      <c r="J31" s="81">
        <v>187</v>
      </c>
      <c r="K31" s="81"/>
      <c r="L31" s="81"/>
      <c r="M31" s="81"/>
      <c r="N31" s="81"/>
      <c r="O31" s="81"/>
      <c r="P31" s="81">
        <v>140</v>
      </c>
      <c r="Q31" s="81">
        <v>431</v>
      </c>
      <c r="R31" s="81">
        <v>750</v>
      </c>
      <c r="S31" s="81">
        <v>1250</v>
      </c>
      <c r="T31" s="81">
        <v>1320</v>
      </c>
      <c r="U31" s="81">
        <v>1320</v>
      </c>
      <c r="V31" s="81">
        <v>1300</v>
      </c>
      <c r="W31" s="81">
        <v>1240</v>
      </c>
      <c r="X31" s="81">
        <v>1070</v>
      </c>
      <c r="Y31" s="81">
        <v>1050</v>
      </c>
      <c r="Z31" s="83"/>
      <c r="AA31" s="84">
        <f>SUM(B31:Z31)</f>
        <v>15778</v>
      </c>
    </row>
    <row r="32" spans="1:27" ht="30" customHeight="1" thickBot="1" x14ac:dyDescent="0.25">
      <c r="A32" s="60" t="s">
        <v>26</v>
      </c>
      <c r="B32" s="61">
        <f>IF(LEN(B$2)&gt;0,SUM(B29:B31),"")</f>
        <v>4594.8960000000006</v>
      </c>
      <c r="C32" s="62">
        <f t="shared" ref="C32:Z32" si="4">IF(LEN(C$2)&gt;0,SUM(C29:C31),"")</f>
        <v>3914.2460000000001</v>
      </c>
      <c r="D32" s="62">
        <f t="shared" si="4"/>
        <v>3857.165</v>
      </c>
      <c r="E32" s="62">
        <f t="shared" si="4"/>
        <v>3811.36</v>
      </c>
      <c r="F32" s="62">
        <f t="shared" si="4"/>
        <v>3759.1370000000002</v>
      </c>
      <c r="G32" s="62">
        <f t="shared" si="4"/>
        <v>3834.8410000000003</v>
      </c>
      <c r="H32" s="62">
        <f t="shared" si="4"/>
        <v>4366.777</v>
      </c>
      <c r="I32" s="62">
        <f t="shared" si="4"/>
        <v>5628.2620000000006</v>
      </c>
      <c r="J32" s="62">
        <f t="shared" si="4"/>
        <v>6405.375</v>
      </c>
      <c r="K32" s="62">
        <f t="shared" si="4"/>
        <v>6846.6990000000005</v>
      </c>
      <c r="L32" s="62">
        <f t="shared" si="4"/>
        <v>7100.2250000000004</v>
      </c>
      <c r="M32" s="62">
        <f t="shared" si="4"/>
        <v>7130.1959999999999</v>
      </c>
      <c r="N32" s="62">
        <f t="shared" si="4"/>
        <v>6812.7330000000002</v>
      </c>
      <c r="O32" s="62">
        <f t="shared" si="4"/>
        <v>6343.6810000000005</v>
      </c>
      <c r="P32" s="62">
        <f t="shared" si="4"/>
        <v>5953.9500000000007</v>
      </c>
      <c r="Q32" s="62">
        <f t="shared" si="4"/>
        <v>5734.9770000000008</v>
      </c>
      <c r="R32" s="62">
        <f t="shared" si="4"/>
        <v>4831.4110000000001</v>
      </c>
      <c r="S32" s="62">
        <f t="shared" si="4"/>
        <v>5094.8860000000004</v>
      </c>
      <c r="T32" s="62">
        <f t="shared" si="4"/>
        <v>5361.2510000000002</v>
      </c>
      <c r="U32" s="62">
        <f t="shared" si="4"/>
        <v>5646.884</v>
      </c>
      <c r="V32" s="62">
        <f t="shared" si="4"/>
        <v>5071.17</v>
      </c>
      <c r="W32" s="62">
        <f t="shared" si="4"/>
        <v>4260.5940000000001</v>
      </c>
      <c r="X32" s="62">
        <f t="shared" si="4"/>
        <v>4110.8130000000001</v>
      </c>
      <c r="Y32" s="62">
        <f t="shared" si="4"/>
        <v>3819.009</v>
      </c>
      <c r="Z32" s="63" t="str">
        <f t="shared" si="4"/>
        <v/>
      </c>
      <c r="AA32" s="64">
        <f>SUM(AA29:AA31)</f>
        <v>124290.53800000002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15</v>
      </c>
      <c r="C35" s="95">
        <v>15</v>
      </c>
      <c r="D35" s="95">
        <v>15</v>
      </c>
      <c r="E35" s="95">
        <v>15</v>
      </c>
      <c r="F35" s="95">
        <v>15</v>
      </c>
      <c r="G35" s="95">
        <v>15</v>
      </c>
      <c r="H35" s="95">
        <v>26</v>
      </c>
      <c r="I35" s="95">
        <v>15</v>
      </c>
      <c r="J35" s="95">
        <v>50</v>
      </c>
      <c r="K35" s="95">
        <v>50</v>
      </c>
      <c r="L35" s="95"/>
      <c r="M35" s="95"/>
      <c r="N35" s="95"/>
      <c r="O35" s="95"/>
      <c r="P35" s="95"/>
      <c r="Q35" s="95"/>
      <c r="R35" s="95">
        <v>15</v>
      </c>
      <c r="S35" s="95">
        <v>60</v>
      </c>
      <c r="T35" s="95">
        <v>89</v>
      </c>
      <c r="U35" s="95">
        <v>129</v>
      </c>
      <c r="V35" s="95">
        <v>126</v>
      </c>
      <c r="W35" s="95">
        <v>35</v>
      </c>
      <c r="X35" s="95">
        <v>35</v>
      </c>
      <c r="Y35" s="95">
        <v>40</v>
      </c>
      <c r="Z35" s="96"/>
      <c r="AA35" s="74">
        <f t="shared" ref="AA35:AA40" si="5">SUM(B35:Z35)</f>
        <v>760</v>
      </c>
    </row>
    <row r="36" spans="1:27" ht="24.95" customHeight="1" x14ac:dyDescent="0.2">
      <c r="A36" s="97" t="s">
        <v>29</v>
      </c>
      <c r="B36" s="98">
        <v>20</v>
      </c>
      <c r="C36" s="99">
        <v>23</v>
      </c>
      <c r="D36" s="99">
        <v>38</v>
      </c>
      <c r="E36" s="99">
        <v>36</v>
      </c>
      <c r="F36" s="99">
        <v>32</v>
      </c>
      <c r="G36" s="99">
        <v>78</v>
      </c>
      <c r="H36" s="99">
        <v>98</v>
      </c>
      <c r="I36" s="99">
        <v>73</v>
      </c>
      <c r="J36" s="99">
        <v>128</v>
      </c>
      <c r="K36" s="99">
        <v>75</v>
      </c>
      <c r="L36" s="99">
        <v>17.632999999999999</v>
      </c>
      <c r="M36" s="99">
        <v>10.61</v>
      </c>
      <c r="N36" s="99"/>
      <c r="O36" s="99"/>
      <c r="P36" s="99"/>
      <c r="Q36" s="99">
        <v>25</v>
      </c>
      <c r="R36" s="99">
        <v>35.263999999999996</v>
      </c>
      <c r="S36" s="99">
        <v>50</v>
      </c>
      <c r="T36" s="99">
        <v>25</v>
      </c>
      <c r="U36" s="99">
        <v>45</v>
      </c>
      <c r="V36" s="99">
        <v>45</v>
      </c>
      <c r="W36" s="99">
        <v>70</v>
      </c>
      <c r="X36" s="99">
        <v>70</v>
      </c>
      <c r="Y36" s="99">
        <v>25</v>
      </c>
      <c r="Z36" s="100"/>
      <c r="AA36" s="79">
        <f t="shared" si="5"/>
        <v>1019.5070000000001</v>
      </c>
    </row>
    <row r="37" spans="1:27" ht="24.95" customHeight="1" x14ac:dyDescent="0.2">
      <c r="A37" s="97" t="s">
        <v>30</v>
      </c>
      <c r="B37" s="98">
        <v>265.89999999999998</v>
      </c>
      <c r="C37" s="99">
        <v>815.5</v>
      </c>
      <c r="D37" s="99">
        <v>731</v>
      </c>
      <c r="E37" s="99">
        <v>697.7</v>
      </c>
      <c r="F37" s="99">
        <v>756.2</v>
      </c>
      <c r="G37" s="99">
        <v>725.7</v>
      </c>
      <c r="H37" s="99">
        <v>344.3</v>
      </c>
      <c r="I37" s="99"/>
      <c r="J37" s="99"/>
      <c r="K37" s="99"/>
      <c r="L37" s="99"/>
      <c r="M37" s="99"/>
      <c r="N37" s="99"/>
      <c r="O37" s="99"/>
      <c r="P37" s="99"/>
      <c r="Q37" s="99"/>
      <c r="R37" s="99">
        <v>362.1</v>
      </c>
      <c r="S37" s="99">
        <v>358.9</v>
      </c>
      <c r="T37" s="99">
        <v>455.6</v>
      </c>
      <c r="U37" s="99">
        <v>236</v>
      </c>
      <c r="V37" s="99">
        <v>698.9</v>
      </c>
      <c r="W37" s="99">
        <v>1136.8</v>
      </c>
      <c r="X37" s="99">
        <v>950.8</v>
      </c>
      <c r="Y37" s="99">
        <v>885.3</v>
      </c>
      <c r="Z37" s="100"/>
      <c r="AA37" s="79">
        <f t="shared" si="5"/>
        <v>9420.6999999999989</v>
      </c>
    </row>
    <row r="38" spans="1:27" ht="24.95" customHeight="1" x14ac:dyDescent="0.2">
      <c r="A38" s="97" t="s">
        <v>31</v>
      </c>
      <c r="B38" s="98">
        <v>100</v>
      </c>
      <c r="C38" s="99">
        <v>100</v>
      </c>
      <c r="D38" s="99">
        <v>100</v>
      </c>
      <c r="E38" s="99">
        <v>100</v>
      </c>
      <c r="F38" s="99">
        <v>100</v>
      </c>
      <c r="G38" s="99">
        <v>100</v>
      </c>
      <c r="H38" s="99">
        <v>100</v>
      </c>
      <c r="I38" s="99">
        <v>100</v>
      </c>
      <c r="J38" s="99">
        <v>126</v>
      </c>
      <c r="K38" s="99">
        <v>126</v>
      </c>
      <c r="L38" s="99">
        <v>118</v>
      </c>
      <c r="M38" s="99">
        <v>98</v>
      </c>
      <c r="N38" s="99"/>
      <c r="O38" s="99"/>
      <c r="P38" s="99"/>
      <c r="Q38" s="99">
        <v>16</v>
      </c>
      <c r="R38" s="99">
        <v>87</v>
      </c>
      <c r="S38" s="99">
        <v>100</v>
      </c>
      <c r="T38" s="99">
        <v>100</v>
      </c>
      <c r="U38" s="99">
        <v>100</v>
      </c>
      <c r="V38" s="99">
        <v>100</v>
      </c>
      <c r="W38" s="99">
        <v>100</v>
      </c>
      <c r="X38" s="99">
        <v>100</v>
      </c>
      <c r="Y38" s="99">
        <v>100</v>
      </c>
      <c r="Z38" s="100"/>
      <c r="AA38" s="79">
        <f t="shared" si="5"/>
        <v>2071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400.9</v>
      </c>
      <c r="C40" s="88">
        <f t="shared" si="6"/>
        <v>953.5</v>
      </c>
      <c r="D40" s="88">
        <f t="shared" si="6"/>
        <v>884</v>
      </c>
      <c r="E40" s="88">
        <f t="shared" si="6"/>
        <v>848.7</v>
      </c>
      <c r="F40" s="88">
        <f t="shared" si="6"/>
        <v>903.2</v>
      </c>
      <c r="G40" s="88">
        <f t="shared" si="6"/>
        <v>918.7</v>
      </c>
      <c r="H40" s="88">
        <f t="shared" si="6"/>
        <v>568.29999999999995</v>
      </c>
      <c r="I40" s="88">
        <f t="shared" si="6"/>
        <v>188</v>
      </c>
      <c r="J40" s="88">
        <f t="shared" si="6"/>
        <v>304</v>
      </c>
      <c r="K40" s="88">
        <f t="shared" si="6"/>
        <v>251</v>
      </c>
      <c r="L40" s="88">
        <f t="shared" si="6"/>
        <v>135.63300000000001</v>
      </c>
      <c r="M40" s="88">
        <f t="shared" si="6"/>
        <v>108.61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41</v>
      </c>
      <c r="R40" s="88">
        <f t="shared" si="6"/>
        <v>499.36400000000003</v>
      </c>
      <c r="S40" s="88">
        <f t="shared" si="6"/>
        <v>568.9</v>
      </c>
      <c r="T40" s="88">
        <f t="shared" si="6"/>
        <v>669.6</v>
      </c>
      <c r="U40" s="88">
        <f t="shared" si="6"/>
        <v>510</v>
      </c>
      <c r="V40" s="88">
        <f t="shared" si="6"/>
        <v>969.9</v>
      </c>
      <c r="W40" s="88">
        <f t="shared" si="6"/>
        <v>1341.8</v>
      </c>
      <c r="X40" s="88">
        <f t="shared" si="6"/>
        <v>1155.8</v>
      </c>
      <c r="Y40" s="88">
        <f t="shared" si="6"/>
        <v>1050.3</v>
      </c>
      <c r="Z40" s="89" t="str">
        <f t="shared" si="6"/>
        <v/>
      </c>
      <c r="AA40" s="90">
        <f t="shared" si="5"/>
        <v>13271.206999999997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265.89999999999998</v>
      </c>
      <c r="C45" s="99">
        <v>815.5</v>
      </c>
      <c r="D45" s="99">
        <v>731</v>
      </c>
      <c r="E45" s="99">
        <v>697.7</v>
      </c>
      <c r="F45" s="99">
        <v>756.2</v>
      </c>
      <c r="G45" s="99">
        <v>725.7</v>
      </c>
      <c r="H45" s="99">
        <v>344.3</v>
      </c>
      <c r="I45" s="99"/>
      <c r="J45" s="99"/>
      <c r="K45" s="99"/>
      <c r="L45" s="99"/>
      <c r="M45" s="99"/>
      <c r="N45" s="99"/>
      <c r="O45" s="99"/>
      <c r="P45" s="99"/>
      <c r="Q45" s="99"/>
      <c r="R45" s="99">
        <v>362.1</v>
      </c>
      <c r="S45" s="99">
        <v>358.9</v>
      </c>
      <c r="T45" s="99">
        <v>455.6</v>
      </c>
      <c r="U45" s="99">
        <v>236</v>
      </c>
      <c r="V45" s="99">
        <v>698.9</v>
      </c>
      <c r="W45" s="99">
        <v>1136.8</v>
      </c>
      <c r="X45" s="99">
        <v>950.8</v>
      </c>
      <c r="Y45" s="99">
        <v>885.3</v>
      </c>
      <c r="Z45" s="100"/>
      <c r="AA45" s="79">
        <f t="shared" si="7"/>
        <v>9420.6999999999989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>
        <v>1</v>
      </c>
      <c r="C48" s="99">
        <v>12</v>
      </c>
      <c r="D48" s="99">
        <v>16</v>
      </c>
      <c r="E48" s="99">
        <v>12</v>
      </c>
      <c r="F48" s="99">
        <v>12</v>
      </c>
      <c r="G48" s="99">
        <v>4</v>
      </c>
      <c r="H48" s="99"/>
      <c r="I48" s="99">
        <v>9</v>
      </c>
      <c r="J48" s="99">
        <v>2</v>
      </c>
      <c r="K48" s="99">
        <v>13</v>
      </c>
      <c r="L48" s="99">
        <v>10</v>
      </c>
      <c r="M48" s="99">
        <v>11</v>
      </c>
      <c r="N48" s="99">
        <v>4</v>
      </c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106</v>
      </c>
    </row>
    <row r="49" spans="1:27" ht="30" customHeight="1" thickBot="1" x14ac:dyDescent="0.25">
      <c r="A49" s="86" t="s">
        <v>36</v>
      </c>
      <c r="B49" s="87">
        <f>IF(LEN(B$2)&gt;0,SUM(B43:B48),"")</f>
        <v>266.89999999999998</v>
      </c>
      <c r="C49" s="88">
        <f t="shared" ref="C49:Z49" si="8">IF(LEN(C$2)&gt;0,SUM(C43:C48),"")</f>
        <v>827.5</v>
      </c>
      <c r="D49" s="88">
        <f t="shared" si="8"/>
        <v>747</v>
      </c>
      <c r="E49" s="88">
        <f t="shared" si="8"/>
        <v>709.7</v>
      </c>
      <c r="F49" s="88">
        <f t="shared" si="8"/>
        <v>768.2</v>
      </c>
      <c r="G49" s="88">
        <f t="shared" si="8"/>
        <v>729.7</v>
      </c>
      <c r="H49" s="88">
        <f t="shared" si="8"/>
        <v>344.3</v>
      </c>
      <c r="I49" s="88">
        <f t="shared" si="8"/>
        <v>9</v>
      </c>
      <c r="J49" s="88">
        <f t="shared" si="8"/>
        <v>2</v>
      </c>
      <c r="K49" s="88">
        <f t="shared" si="8"/>
        <v>13</v>
      </c>
      <c r="L49" s="88">
        <f t="shared" si="8"/>
        <v>10</v>
      </c>
      <c r="M49" s="88">
        <f t="shared" si="8"/>
        <v>11</v>
      </c>
      <c r="N49" s="88">
        <f t="shared" si="8"/>
        <v>4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362.1</v>
      </c>
      <c r="S49" s="88">
        <f t="shared" si="8"/>
        <v>358.9</v>
      </c>
      <c r="T49" s="88">
        <f t="shared" si="8"/>
        <v>455.6</v>
      </c>
      <c r="U49" s="88">
        <f t="shared" si="8"/>
        <v>236</v>
      </c>
      <c r="V49" s="88">
        <f t="shared" si="8"/>
        <v>698.9</v>
      </c>
      <c r="W49" s="88">
        <f t="shared" si="8"/>
        <v>1136.8</v>
      </c>
      <c r="X49" s="88">
        <f t="shared" si="8"/>
        <v>950.8</v>
      </c>
      <c r="Y49" s="88">
        <f t="shared" si="8"/>
        <v>885.3</v>
      </c>
      <c r="Z49" s="89" t="str">
        <f t="shared" si="8"/>
        <v/>
      </c>
      <c r="AA49" s="90">
        <f t="shared" si="7"/>
        <v>9526.6999999999989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4860.7960000000003</v>
      </c>
      <c r="C52" s="88">
        <f t="shared" si="10"/>
        <v>4729.7459999999992</v>
      </c>
      <c r="D52" s="88">
        <f t="shared" si="10"/>
        <v>4588.1649999999991</v>
      </c>
      <c r="E52" s="88">
        <f t="shared" si="10"/>
        <v>4509.0600000000004</v>
      </c>
      <c r="F52" s="88">
        <f t="shared" si="10"/>
        <v>4515.3369999999995</v>
      </c>
      <c r="G52" s="88">
        <f t="shared" si="10"/>
        <v>4560.5410000000002</v>
      </c>
      <c r="H52" s="88">
        <f t="shared" si="10"/>
        <v>4711.0770000000002</v>
      </c>
      <c r="I52" s="88">
        <f t="shared" si="10"/>
        <v>5628.2620000000006</v>
      </c>
      <c r="J52" s="88">
        <f t="shared" si="10"/>
        <v>6405.3749999999991</v>
      </c>
      <c r="K52" s="88">
        <f t="shared" si="10"/>
        <v>6846.6989999999987</v>
      </c>
      <c r="L52" s="88">
        <f t="shared" si="10"/>
        <v>7100.2249999999995</v>
      </c>
      <c r="M52" s="88">
        <f t="shared" si="10"/>
        <v>7130.1959999999972</v>
      </c>
      <c r="N52" s="88">
        <f t="shared" si="10"/>
        <v>6812.7330000000002</v>
      </c>
      <c r="O52" s="88">
        <f t="shared" si="10"/>
        <v>6343.6809999999987</v>
      </c>
      <c r="P52" s="88">
        <f t="shared" si="10"/>
        <v>5953.95</v>
      </c>
      <c r="Q52" s="88">
        <f t="shared" si="10"/>
        <v>5734.9770000000017</v>
      </c>
      <c r="R52" s="88">
        <f t="shared" si="10"/>
        <v>5193.5110000000004</v>
      </c>
      <c r="S52" s="88">
        <f t="shared" si="10"/>
        <v>5453.7860000000001</v>
      </c>
      <c r="T52" s="88">
        <f t="shared" si="10"/>
        <v>5816.8510000000006</v>
      </c>
      <c r="U52" s="88">
        <f t="shared" si="10"/>
        <v>5882.884</v>
      </c>
      <c r="V52" s="88">
        <f t="shared" si="10"/>
        <v>5770.07</v>
      </c>
      <c r="W52" s="88">
        <f t="shared" si="10"/>
        <v>5397.3940000000002</v>
      </c>
      <c r="X52" s="88">
        <f t="shared" si="10"/>
        <v>5061.6130000000003</v>
      </c>
      <c r="Y52" s="88">
        <f t="shared" si="10"/>
        <v>4704.3090000000002</v>
      </c>
      <c r="Z52" s="89" t="str">
        <f t="shared" si="10"/>
        <v/>
      </c>
      <c r="AA52" s="104">
        <f>SUM(B52:Z52)</f>
        <v>133711.23799999998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4860.8380000000034</v>
      </c>
      <c r="C4" s="18">
        <v>4729.7439999999997</v>
      </c>
      <c r="D4" s="18">
        <v>4588.186999999999</v>
      </c>
      <c r="E4" s="18">
        <v>4509.0529999999999</v>
      </c>
      <c r="F4" s="18">
        <v>4515.3830000000025</v>
      </c>
      <c r="G4" s="18">
        <v>4560.5150000000003</v>
      </c>
      <c r="H4" s="18">
        <v>4711.0399999999991</v>
      </c>
      <c r="I4" s="18">
        <v>5628.2790000000005</v>
      </c>
      <c r="J4" s="18">
        <v>6405.348</v>
      </c>
      <c r="K4" s="18">
        <v>6846.6989999999987</v>
      </c>
      <c r="L4" s="18">
        <v>7100.2649999999994</v>
      </c>
      <c r="M4" s="18">
        <v>7130.2030000000004</v>
      </c>
      <c r="N4" s="18">
        <v>6812.7510000000002</v>
      </c>
      <c r="O4" s="18">
        <v>6343.6649999999991</v>
      </c>
      <c r="P4" s="18">
        <v>5953.9169999999995</v>
      </c>
      <c r="Q4" s="18">
        <v>5734.9400000000005</v>
      </c>
      <c r="R4" s="18">
        <v>5193.5269999999991</v>
      </c>
      <c r="S4" s="18">
        <v>5453.7569999999996</v>
      </c>
      <c r="T4" s="18">
        <v>5816.8989999999994</v>
      </c>
      <c r="U4" s="18">
        <v>5882.902</v>
      </c>
      <c r="V4" s="18">
        <v>5770.0309999999999</v>
      </c>
      <c r="W4" s="18">
        <v>5397.411000000001</v>
      </c>
      <c r="X4" s="18">
        <v>5061.6070000000018</v>
      </c>
      <c r="Y4" s="18">
        <v>4704.3069999999998</v>
      </c>
      <c r="Z4" s="19"/>
      <c r="AA4" s="20">
        <f>SUM(B4:Z4)</f>
        <v>133711.26800000001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90.01</v>
      </c>
      <c r="C7" s="28">
        <v>85.79</v>
      </c>
      <c r="D7" s="28">
        <v>79.62</v>
      </c>
      <c r="E7" s="28">
        <v>78.180000000000007</v>
      </c>
      <c r="F7" s="28">
        <v>78.599999999999994</v>
      </c>
      <c r="G7" s="28">
        <v>80.510000000000005</v>
      </c>
      <c r="H7" s="28">
        <v>85.14</v>
      </c>
      <c r="I7" s="28">
        <v>82.07</v>
      </c>
      <c r="J7" s="28">
        <v>77.95</v>
      </c>
      <c r="K7" s="28">
        <v>25</v>
      </c>
      <c r="L7" s="28">
        <v>12.78</v>
      </c>
      <c r="M7" s="28">
        <v>11.13</v>
      </c>
      <c r="N7" s="28">
        <v>6.99</v>
      </c>
      <c r="O7" s="28">
        <v>4.45</v>
      </c>
      <c r="P7" s="28">
        <v>8.5</v>
      </c>
      <c r="Q7" s="28">
        <v>31</v>
      </c>
      <c r="R7" s="28">
        <v>72.75</v>
      </c>
      <c r="S7" s="28">
        <v>127.67</v>
      </c>
      <c r="T7" s="28">
        <v>137.94</v>
      </c>
      <c r="U7" s="28">
        <v>140</v>
      </c>
      <c r="V7" s="28">
        <v>126.12</v>
      </c>
      <c r="W7" s="28">
        <v>108.64</v>
      </c>
      <c r="X7" s="28">
        <v>101.81</v>
      </c>
      <c r="Y7" s="28">
        <v>81.61</v>
      </c>
      <c r="Z7" s="29"/>
      <c r="AA7" s="30">
        <f>IF(SUM(B7:Z7)&lt;&gt;0,AVERAGEIF(B7:Z7,"&lt;&gt;"""),"")</f>
        <v>72.260833333333338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9.5</v>
      </c>
      <c r="C14" s="57">
        <v>9.5</v>
      </c>
      <c r="D14" s="57">
        <v>9.5</v>
      </c>
      <c r="E14" s="57">
        <v>9.5</v>
      </c>
      <c r="F14" s="57">
        <v>9.5</v>
      </c>
      <c r="G14" s="57">
        <v>8.75</v>
      </c>
      <c r="H14" s="57"/>
      <c r="I14" s="57"/>
      <c r="J14" s="57"/>
      <c r="K14" s="57">
        <v>11.24</v>
      </c>
      <c r="L14" s="57">
        <v>10.33</v>
      </c>
      <c r="M14" s="57">
        <v>10.82</v>
      </c>
      <c r="N14" s="57">
        <v>12.55</v>
      </c>
      <c r="O14" s="57">
        <v>14.82</v>
      </c>
      <c r="P14" s="57"/>
      <c r="Q14" s="57"/>
      <c r="R14" s="57"/>
      <c r="S14" s="57">
        <v>8.2360000000000007</v>
      </c>
      <c r="T14" s="57">
        <v>9.5</v>
      </c>
      <c r="U14" s="57">
        <v>9.5</v>
      </c>
      <c r="V14" s="57">
        <v>9.5</v>
      </c>
      <c r="W14" s="57">
        <v>9.5</v>
      </c>
      <c r="X14" s="57">
        <v>9.5</v>
      </c>
      <c r="Y14" s="57">
        <v>9.5</v>
      </c>
      <c r="Z14" s="58"/>
      <c r="AA14" s="59">
        <f t="shared" si="0"/>
        <v>181.24599999999998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9.5</v>
      </c>
      <c r="C16" s="62">
        <f t="shared" ref="C16:Z16" si="1">IF(LEN(C$2)&gt;0,SUM(C10:C15),"")</f>
        <v>9.5</v>
      </c>
      <c r="D16" s="62">
        <f t="shared" si="1"/>
        <v>9.5</v>
      </c>
      <c r="E16" s="62">
        <f t="shared" si="1"/>
        <v>9.5</v>
      </c>
      <c r="F16" s="62">
        <f t="shared" si="1"/>
        <v>9.5</v>
      </c>
      <c r="G16" s="62">
        <f t="shared" si="1"/>
        <v>8.75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11.24</v>
      </c>
      <c r="L16" s="62">
        <f t="shared" si="1"/>
        <v>10.33</v>
      </c>
      <c r="M16" s="62">
        <f t="shared" si="1"/>
        <v>10.82</v>
      </c>
      <c r="N16" s="62">
        <f t="shared" si="1"/>
        <v>12.55</v>
      </c>
      <c r="O16" s="62">
        <f t="shared" si="1"/>
        <v>14.82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8.2360000000000007</v>
      </c>
      <c r="T16" s="62">
        <f t="shared" si="1"/>
        <v>9.5</v>
      </c>
      <c r="U16" s="62">
        <f t="shared" si="1"/>
        <v>9.5</v>
      </c>
      <c r="V16" s="62">
        <f t="shared" si="1"/>
        <v>9.5</v>
      </c>
      <c r="W16" s="62">
        <f t="shared" si="1"/>
        <v>9.5</v>
      </c>
      <c r="X16" s="62">
        <f t="shared" si="1"/>
        <v>9.5</v>
      </c>
      <c r="Y16" s="62">
        <f t="shared" si="1"/>
        <v>9.5</v>
      </c>
      <c r="Z16" s="63" t="str">
        <f t="shared" si="1"/>
        <v/>
      </c>
      <c r="AA16" s="64">
        <f>SUM(AA10:AA15)</f>
        <v>181.24599999999998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961.44100000000003</v>
      </c>
      <c r="C19" s="72">
        <v>951.11299999999994</v>
      </c>
      <c r="D19" s="72">
        <v>949.27100000000007</v>
      </c>
      <c r="E19" s="72">
        <v>947.35</v>
      </c>
      <c r="F19" s="72">
        <v>942.93299999999999</v>
      </c>
      <c r="G19" s="72">
        <v>939.23699999999997</v>
      </c>
      <c r="H19" s="72">
        <v>928.90700000000004</v>
      </c>
      <c r="I19" s="72">
        <v>897.94799999999998</v>
      </c>
      <c r="J19" s="72">
        <v>906.55700000000002</v>
      </c>
      <c r="K19" s="72">
        <v>948.29100000000005</v>
      </c>
      <c r="L19" s="72">
        <v>950.81000000000006</v>
      </c>
      <c r="M19" s="72">
        <v>950.51099999999997</v>
      </c>
      <c r="N19" s="72">
        <v>902.32500000000005</v>
      </c>
      <c r="O19" s="72">
        <v>894.62700000000007</v>
      </c>
      <c r="P19" s="72">
        <v>870.15400000000011</v>
      </c>
      <c r="Q19" s="72">
        <v>862.96799999999996</v>
      </c>
      <c r="R19" s="72">
        <v>878.94499999999994</v>
      </c>
      <c r="S19" s="72">
        <v>789.74299999999994</v>
      </c>
      <c r="T19" s="72">
        <v>807.13300000000004</v>
      </c>
      <c r="U19" s="72">
        <v>786.97800000000007</v>
      </c>
      <c r="V19" s="72">
        <v>859.14100000000008</v>
      </c>
      <c r="W19" s="72">
        <v>891.80099999999993</v>
      </c>
      <c r="X19" s="72">
        <v>908.93700000000001</v>
      </c>
      <c r="Y19" s="72">
        <v>888.90899999999999</v>
      </c>
      <c r="Z19" s="73"/>
      <c r="AA19" s="74">
        <f t="shared" ref="AA19:AA25" si="2">SUM(B19:Z19)</f>
        <v>21616.030000000002</v>
      </c>
    </row>
    <row r="20" spans="1:27" ht="24.95" customHeight="1" x14ac:dyDescent="0.2">
      <c r="A20" s="75" t="s">
        <v>15</v>
      </c>
      <c r="B20" s="76">
        <v>814.13100000000009</v>
      </c>
      <c r="C20" s="77">
        <v>802.88000000000011</v>
      </c>
      <c r="D20" s="77">
        <v>792.67500000000007</v>
      </c>
      <c r="E20" s="77">
        <v>792.34300000000007</v>
      </c>
      <c r="F20" s="77">
        <v>801.64299999999992</v>
      </c>
      <c r="G20" s="77">
        <v>814.26800000000003</v>
      </c>
      <c r="H20" s="77">
        <v>820.36199999999985</v>
      </c>
      <c r="I20" s="77">
        <v>825.70299999999986</v>
      </c>
      <c r="J20" s="77">
        <v>804.61199999999997</v>
      </c>
      <c r="K20" s="77">
        <v>781.73500000000001</v>
      </c>
      <c r="L20" s="77">
        <v>783.02600000000007</v>
      </c>
      <c r="M20" s="77">
        <v>773.9620000000001</v>
      </c>
      <c r="N20" s="77">
        <v>773.01699999999994</v>
      </c>
      <c r="O20" s="77">
        <v>761.07500000000016</v>
      </c>
      <c r="P20" s="77">
        <v>766.423</v>
      </c>
      <c r="Q20" s="77">
        <v>795.26900000000012</v>
      </c>
      <c r="R20" s="77">
        <v>826.70500000000004</v>
      </c>
      <c r="S20" s="77">
        <v>881.06599999999992</v>
      </c>
      <c r="T20" s="77">
        <v>918.86199999999997</v>
      </c>
      <c r="U20" s="77">
        <v>927.34199999999998</v>
      </c>
      <c r="V20" s="77">
        <v>858.0619999999999</v>
      </c>
      <c r="W20" s="77">
        <v>843.63299999999981</v>
      </c>
      <c r="X20" s="77">
        <v>817.822</v>
      </c>
      <c r="Y20" s="77">
        <v>805.29399999999998</v>
      </c>
      <c r="Z20" s="78"/>
      <c r="AA20" s="79">
        <f t="shared" si="2"/>
        <v>19581.910000000003</v>
      </c>
    </row>
    <row r="21" spans="1:27" ht="24.95" customHeight="1" x14ac:dyDescent="0.2">
      <c r="A21" s="75" t="s">
        <v>16</v>
      </c>
      <c r="B21" s="80">
        <v>2110.2659999999996</v>
      </c>
      <c r="C21" s="81">
        <v>2024.751</v>
      </c>
      <c r="D21" s="81">
        <v>1933.741</v>
      </c>
      <c r="E21" s="81">
        <v>1887.8600000000001</v>
      </c>
      <c r="F21" s="81">
        <v>1891.307</v>
      </c>
      <c r="G21" s="81">
        <v>1925.26</v>
      </c>
      <c r="H21" s="81">
        <v>2054.7710000000002</v>
      </c>
      <c r="I21" s="81">
        <v>2358.6280000000006</v>
      </c>
      <c r="J21" s="81">
        <v>2601.9790000000003</v>
      </c>
      <c r="K21" s="81">
        <v>2877.748</v>
      </c>
      <c r="L21" s="81">
        <v>3136.799</v>
      </c>
      <c r="M21" s="81">
        <v>3298.71</v>
      </c>
      <c r="N21" s="81">
        <v>3295.4589999999998</v>
      </c>
      <c r="O21" s="81">
        <v>3015.8430000000003</v>
      </c>
      <c r="P21" s="81">
        <v>2759.7399999999993</v>
      </c>
      <c r="Q21" s="81">
        <v>2595.9030000000002</v>
      </c>
      <c r="R21" s="81">
        <v>2594.877</v>
      </c>
      <c r="S21" s="81">
        <v>2823.212</v>
      </c>
      <c r="T21" s="81">
        <v>3172.4040000000005</v>
      </c>
      <c r="U21" s="81">
        <v>3225.5820000000003</v>
      </c>
      <c r="V21" s="81">
        <v>3158.3279999999995</v>
      </c>
      <c r="W21" s="81">
        <v>2879.9769999999999</v>
      </c>
      <c r="X21" s="81">
        <v>2581.3479999999995</v>
      </c>
      <c r="Y21" s="81">
        <v>2267.1040000000003</v>
      </c>
      <c r="Z21" s="78"/>
      <c r="AA21" s="79">
        <f t="shared" si="2"/>
        <v>62471.596999999994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200.08499999999998</v>
      </c>
      <c r="L22" s="81">
        <v>235</v>
      </c>
      <c r="M22" s="81">
        <v>235</v>
      </c>
      <c r="N22" s="81">
        <v>235</v>
      </c>
      <c r="O22" s="81">
        <v>235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1250.085</v>
      </c>
    </row>
    <row r="23" spans="1:27" ht="24.95" customHeight="1" x14ac:dyDescent="0.2">
      <c r="A23" s="85" t="s">
        <v>18</v>
      </c>
      <c r="B23" s="77">
        <v>83.5</v>
      </c>
      <c r="C23" s="77">
        <v>80.5</v>
      </c>
      <c r="D23" s="77">
        <v>79</v>
      </c>
      <c r="E23" s="77">
        <v>79</v>
      </c>
      <c r="F23" s="77">
        <v>78</v>
      </c>
      <c r="G23" s="77">
        <v>77</v>
      </c>
      <c r="H23" s="77">
        <v>77</v>
      </c>
      <c r="I23" s="77">
        <v>81.5</v>
      </c>
      <c r="J23" s="77">
        <v>114</v>
      </c>
      <c r="K23" s="77">
        <v>163</v>
      </c>
      <c r="L23" s="77">
        <v>204</v>
      </c>
      <c r="M23" s="77">
        <v>203</v>
      </c>
      <c r="N23" s="77">
        <v>194.5</v>
      </c>
      <c r="O23" s="77">
        <v>186.5</v>
      </c>
      <c r="P23" s="77">
        <v>154</v>
      </c>
      <c r="Q23" s="77">
        <v>129.5</v>
      </c>
      <c r="R23" s="77">
        <v>95</v>
      </c>
      <c r="S23" s="77">
        <v>92.5</v>
      </c>
      <c r="T23" s="77">
        <v>109</v>
      </c>
      <c r="U23" s="77">
        <v>116.5</v>
      </c>
      <c r="V23" s="77">
        <v>135</v>
      </c>
      <c r="W23" s="77">
        <v>125.5</v>
      </c>
      <c r="X23" s="77">
        <v>128</v>
      </c>
      <c r="Y23" s="77">
        <v>119.5</v>
      </c>
      <c r="Z23" s="77"/>
      <c r="AA23" s="79">
        <f t="shared" si="2"/>
        <v>2905</v>
      </c>
    </row>
    <row r="24" spans="1:27" ht="24.95" customHeight="1" x14ac:dyDescent="0.2">
      <c r="A24" s="85" t="s">
        <v>19</v>
      </c>
      <c r="B24" s="77">
        <v>208.00000000000003</v>
      </c>
      <c r="C24" s="77">
        <v>195.99999999999997</v>
      </c>
      <c r="D24" s="77">
        <v>189</v>
      </c>
      <c r="E24" s="77">
        <v>191.99999999999997</v>
      </c>
      <c r="F24" s="77">
        <v>191</v>
      </c>
      <c r="G24" s="77">
        <v>198.99999999999997</v>
      </c>
      <c r="H24" s="77">
        <v>215.00000000000003</v>
      </c>
      <c r="I24" s="77">
        <v>223</v>
      </c>
      <c r="J24" s="77">
        <v>245.99999999999997</v>
      </c>
      <c r="K24" s="77">
        <v>248</v>
      </c>
      <c r="L24" s="77">
        <v>254</v>
      </c>
      <c r="M24" s="77">
        <v>245.99999999999997</v>
      </c>
      <c r="N24" s="77">
        <v>245</v>
      </c>
      <c r="O24" s="77">
        <v>242.00000000000003</v>
      </c>
      <c r="P24" s="77">
        <v>234</v>
      </c>
      <c r="Q24" s="77">
        <v>246.99999999999997</v>
      </c>
      <c r="R24" s="77">
        <v>248.99999999999994</v>
      </c>
      <c r="S24" s="77">
        <v>274.99999999999994</v>
      </c>
      <c r="T24" s="77">
        <v>292</v>
      </c>
      <c r="U24" s="77">
        <v>289</v>
      </c>
      <c r="V24" s="77">
        <v>274.99999999999994</v>
      </c>
      <c r="W24" s="77">
        <v>245.99999999999997</v>
      </c>
      <c r="X24" s="77">
        <v>213.00000000000003</v>
      </c>
      <c r="Y24" s="77">
        <v>186</v>
      </c>
      <c r="Z24" s="77"/>
      <c r="AA24" s="79">
        <f t="shared" si="2"/>
        <v>5600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4177.3379999999997</v>
      </c>
      <c r="C26" s="88">
        <f t="shared" ref="C26:Z26" si="3">IF(LEN(C$2)&gt;0,SUM(C19:C25),"")</f>
        <v>4055.2439999999997</v>
      </c>
      <c r="D26" s="88">
        <f t="shared" si="3"/>
        <v>3943.6869999999999</v>
      </c>
      <c r="E26" s="88">
        <f t="shared" si="3"/>
        <v>3898.5530000000003</v>
      </c>
      <c r="F26" s="88">
        <f t="shared" si="3"/>
        <v>3904.8829999999998</v>
      </c>
      <c r="G26" s="88">
        <f t="shared" si="3"/>
        <v>3954.7650000000003</v>
      </c>
      <c r="H26" s="88">
        <f t="shared" si="3"/>
        <v>4096.04</v>
      </c>
      <c r="I26" s="88">
        <f t="shared" si="3"/>
        <v>4386.7790000000005</v>
      </c>
      <c r="J26" s="88">
        <f t="shared" si="3"/>
        <v>4673.1480000000001</v>
      </c>
      <c r="K26" s="88">
        <f t="shared" si="3"/>
        <v>5218.8590000000004</v>
      </c>
      <c r="L26" s="88">
        <f t="shared" si="3"/>
        <v>5563.6350000000002</v>
      </c>
      <c r="M26" s="88">
        <f t="shared" si="3"/>
        <v>5707.183</v>
      </c>
      <c r="N26" s="88">
        <f t="shared" si="3"/>
        <v>5645.3009999999995</v>
      </c>
      <c r="O26" s="88">
        <f t="shared" si="3"/>
        <v>5335.0450000000001</v>
      </c>
      <c r="P26" s="88">
        <f t="shared" si="3"/>
        <v>4894.3169999999991</v>
      </c>
      <c r="Q26" s="88">
        <f t="shared" si="3"/>
        <v>4630.6400000000003</v>
      </c>
      <c r="R26" s="88">
        <f t="shared" si="3"/>
        <v>4644.527</v>
      </c>
      <c r="S26" s="88">
        <f t="shared" si="3"/>
        <v>4861.5209999999997</v>
      </c>
      <c r="T26" s="88">
        <f t="shared" si="3"/>
        <v>5299.3990000000003</v>
      </c>
      <c r="U26" s="88">
        <f t="shared" si="3"/>
        <v>5345.402</v>
      </c>
      <c r="V26" s="88">
        <f t="shared" si="3"/>
        <v>5285.530999999999</v>
      </c>
      <c r="W26" s="88">
        <f t="shared" si="3"/>
        <v>4986.9110000000001</v>
      </c>
      <c r="X26" s="88">
        <f t="shared" si="3"/>
        <v>4649.107</v>
      </c>
      <c r="Y26" s="88">
        <f t="shared" si="3"/>
        <v>4266.8070000000007</v>
      </c>
      <c r="Z26" s="89" t="str">
        <f t="shared" si="3"/>
        <v/>
      </c>
      <c r="AA26" s="90">
        <f>SUM(AA19:AA25)</f>
        <v>113424.622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524</v>
      </c>
      <c r="C29" s="72">
        <v>509</v>
      </c>
      <c r="D29" s="72">
        <v>500.5</v>
      </c>
      <c r="E29" s="72">
        <v>503.5</v>
      </c>
      <c r="F29" s="72">
        <v>501.5</v>
      </c>
      <c r="G29" s="72">
        <v>508.5</v>
      </c>
      <c r="H29" s="72">
        <v>542.5</v>
      </c>
      <c r="I29" s="72">
        <v>565</v>
      </c>
      <c r="J29" s="72">
        <v>652.5</v>
      </c>
      <c r="K29" s="72">
        <v>758.5</v>
      </c>
      <c r="L29" s="72">
        <v>810.5</v>
      </c>
      <c r="M29" s="72">
        <v>801.5</v>
      </c>
      <c r="N29" s="72">
        <v>792</v>
      </c>
      <c r="O29" s="72">
        <v>781</v>
      </c>
      <c r="P29" s="72">
        <v>729.5</v>
      </c>
      <c r="Q29" s="72">
        <v>705</v>
      </c>
      <c r="R29" s="72">
        <v>512.5</v>
      </c>
      <c r="S29" s="72">
        <v>540</v>
      </c>
      <c r="T29" s="72">
        <v>553.5</v>
      </c>
      <c r="U29" s="72">
        <v>558</v>
      </c>
      <c r="V29" s="72">
        <v>562.5</v>
      </c>
      <c r="W29" s="72">
        <v>580</v>
      </c>
      <c r="X29" s="72">
        <v>549.5</v>
      </c>
      <c r="Y29" s="72">
        <v>514</v>
      </c>
      <c r="Z29" s="73"/>
      <c r="AA29" s="74">
        <f>SUM(B29:Z29)</f>
        <v>14555</v>
      </c>
    </row>
    <row r="30" spans="1:27" ht="24.95" customHeight="1" x14ac:dyDescent="0.2">
      <c r="A30" s="75" t="s">
        <v>24</v>
      </c>
      <c r="B30" s="76">
        <v>4336.8379999999997</v>
      </c>
      <c r="C30" s="77">
        <v>4220.7439999999997</v>
      </c>
      <c r="D30" s="77">
        <v>4087.6869999999999</v>
      </c>
      <c r="E30" s="77">
        <v>4005.5529999999999</v>
      </c>
      <c r="F30" s="77">
        <v>4013.8829999999998</v>
      </c>
      <c r="G30" s="77">
        <v>4052.0149999999999</v>
      </c>
      <c r="H30" s="77">
        <v>4168.54</v>
      </c>
      <c r="I30" s="77">
        <v>4457.7790000000005</v>
      </c>
      <c r="J30" s="77">
        <v>4832.6480000000001</v>
      </c>
      <c r="K30" s="77">
        <v>5297.5990000000002</v>
      </c>
      <c r="L30" s="77">
        <v>5594.4650000000001</v>
      </c>
      <c r="M30" s="77">
        <v>5742.5029999999997</v>
      </c>
      <c r="N30" s="77">
        <v>5692.8509999999997</v>
      </c>
      <c r="O30" s="77">
        <v>5399.8649999999998</v>
      </c>
      <c r="P30" s="77">
        <v>5006.817</v>
      </c>
      <c r="Q30" s="77">
        <v>4857.6400000000003</v>
      </c>
      <c r="R30" s="77">
        <v>4681.027</v>
      </c>
      <c r="S30" s="77">
        <v>4913.7569999999996</v>
      </c>
      <c r="T30" s="77">
        <v>5263.3990000000003</v>
      </c>
      <c r="U30" s="77">
        <v>5324.902</v>
      </c>
      <c r="V30" s="77">
        <v>5207.5309999999999</v>
      </c>
      <c r="W30" s="77">
        <v>4817.4110000000001</v>
      </c>
      <c r="X30" s="77">
        <v>4512.107</v>
      </c>
      <c r="Y30" s="77">
        <v>4190.3069999999998</v>
      </c>
      <c r="Z30" s="78"/>
      <c r="AA30" s="79">
        <f>SUM(B30:Z30)</f>
        <v>114677.868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4860.8379999999997</v>
      </c>
      <c r="C32" s="62">
        <f t="shared" ref="C32:Z32" si="4">IF(LEN(C$2)&gt;0,SUM(C29:C31),"")</f>
        <v>4729.7439999999997</v>
      </c>
      <c r="D32" s="62">
        <f t="shared" si="4"/>
        <v>4588.1869999999999</v>
      </c>
      <c r="E32" s="62">
        <f t="shared" si="4"/>
        <v>4509.0529999999999</v>
      </c>
      <c r="F32" s="62">
        <f t="shared" si="4"/>
        <v>4515.3829999999998</v>
      </c>
      <c r="G32" s="62">
        <f t="shared" si="4"/>
        <v>4560.5149999999994</v>
      </c>
      <c r="H32" s="62">
        <f t="shared" si="4"/>
        <v>4711.04</v>
      </c>
      <c r="I32" s="62">
        <f t="shared" si="4"/>
        <v>5022.7790000000005</v>
      </c>
      <c r="J32" s="62">
        <f t="shared" si="4"/>
        <v>5485.1480000000001</v>
      </c>
      <c r="K32" s="62">
        <f t="shared" si="4"/>
        <v>6056.0990000000002</v>
      </c>
      <c r="L32" s="62">
        <f t="shared" si="4"/>
        <v>6404.9650000000001</v>
      </c>
      <c r="M32" s="62">
        <f t="shared" si="4"/>
        <v>6544.0029999999997</v>
      </c>
      <c r="N32" s="62">
        <f t="shared" si="4"/>
        <v>6484.8509999999997</v>
      </c>
      <c r="O32" s="62">
        <f t="shared" si="4"/>
        <v>6180.8649999999998</v>
      </c>
      <c r="P32" s="62">
        <f t="shared" si="4"/>
        <v>5736.317</v>
      </c>
      <c r="Q32" s="62">
        <f t="shared" si="4"/>
        <v>5562.64</v>
      </c>
      <c r="R32" s="62">
        <f t="shared" si="4"/>
        <v>5193.527</v>
      </c>
      <c r="S32" s="62">
        <f t="shared" si="4"/>
        <v>5453.7569999999996</v>
      </c>
      <c r="T32" s="62">
        <f t="shared" si="4"/>
        <v>5816.8990000000003</v>
      </c>
      <c r="U32" s="62">
        <f t="shared" si="4"/>
        <v>5882.902</v>
      </c>
      <c r="V32" s="62">
        <f t="shared" si="4"/>
        <v>5770.0309999999999</v>
      </c>
      <c r="W32" s="62">
        <f t="shared" si="4"/>
        <v>5397.4110000000001</v>
      </c>
      <c r="X32" s="62">
        <f t="shared" si="4"/>
        <v>5061.607</v>
      </c>
      <c r="Y32" s="62">
        <f t="shared" si="4"/>
        <v>4704.3069999999998</v>
      </c>
      <c r="Z32" s="63" t="str">
        <f t="shared" si="4"/>
        <v/>
      </c>
      <c r="AA32" s="64">
        <f>SUM(AA29:AA31)</f>
        <v>129232.868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273</v>
      </c>
      <c r="C35" s="95">
        <v>271</v>
      </c>
      <c r="D35" s="95">
        <v>246</v>
      </c>
      <c r="E35" s="95">
        <v>221</v>
      </c>
      <c r="F35" s="95">
        <v>221</v>
      </c>
      <c r="G35" s="95">
        <v>214</v>
      </c>
      <c r="H35" s="95">
        <v>209</v>
      </c>
      <c r="I35" s="95">
        <v>274</v>
      </c>
      <c r="J35" s="95">
        <v>286</v>
      </c>
      <c r="K35" s="95">
        <v>300</v>
      </c>
      <c r="L35" s="95">
        <v>300</v>
      </c>
      <c r="M35" s="95">
        <v>300</v>
      </c>
      <c r="N35" s="95">
        <v>300</v>
      </c>
      <c r="O35" s="95">
        <v>300</v>
      </c>
      <c r="P35" s="95">
        <v>300</v>
      </c>
      <c r="Q35" s="95">
        <v>300</v>
      </c>
      <c r="R35" s="95">
        <v>257</v>
      </c>
      <c r="S35" s="95">
        <v>245</v>
      </c>
      <c r="T35" s="95">
        <v>172</v>
      </c>
      <c r="U35" s="95">
        <v>186</v>
      </c>
      <c r="V35" s="95">
        <v>179</v>
      </c>
      <c r="W35" s="95">
        <v>237</v>
      </c>
      <c r="X35" s="95">
        <v>237</v>
      </c>
      <c r="Y35" s="95">
        <v>222</v>
      </c>
      <c r="Z35" s="96"/>
      <c r="AA35" s="74">
        <f t="shared" ref="AA35:AA40" si="5">SUM(B35:Z35)</f>
        <v>6050</v>
      </c>
    </row>
    <row r="36" spans="1:27" ht="24.95" customHeight="1" x14ac:dyDescent="0.2">
      <c r="A36" s="97" t="s">
        <v>42</v>
      </c>
      <c r="B36" s="98">
        <v>401</v>
      </c>
      <c r="C36" s="99">
        <v>394</v>
      </c>
      <c r="D36" s="99">
        <v>389</v>
      </c>
      <c r="E36" s="99">
        <v>380</v>
      </c>
      <c r="F36" s="99">
        <v>380</v>
      </c>
      <c r="G36" s="99">
        <v>383</v>
      </c>
      <c r="H36" s="99">
        <v>406</v>
      </c>
      <c r="I36" s="99">
        <v>362</v>
      </c>
      <c r="J36" s="99">
        <v>500</v>
      </c>
      <c r="K36" s="99">
        <v>500</v>
      </c>
      <c r="L36" s="99">
        <v>500</v>
      </c>
      <c r="M36" s="99">
        <v>495</v>
      </c>
      <c r="N36" s="99">
        <v>496</v>
      </c>
      <c r="O36" s="99">
        <v>500</v>
      </c>
      <c r="P36" s="99">
        <v>500</v>
      </c>
      <c r="Q36" s="99">
        <v>470</v>
      </c>
      <c r="R36" s="99">
        <v>272</v>
      </c>
      <c r="S36" s="99">
        <v>339</v>
      </c>
      <c r="T36" s="99">
        <v>336</v>
      </c>
      <c r="U36" s="99">
        <v>342</v>
      </c>
      <c r="V36" s="99">
        <v>296</v>
      </c>
      <c r="W36" s="99">
        <v>164</v>
      </c>
      <c r="X36" s="99">
        <v>166</v>
      </c>
      <c r="Y36" s="99">
        <v>186</v>
      </c>
      <c r="Z36" s="100"/>
      <c r="AA36" s="79">
        <f t="shared" si="5"/>
        <v>9157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605.5</v>
      </c>
      <c r="J37" s="99">
        <v>920.2</v>
      </c>
      <c r="K37" s="99">
        <v>790.6</v>
      </c>
      <c r="L37" s="99">
        <v>695.3</v>
      </c>
      <c r="M37" s="99">
        <v>586.20000000000005</v>
      </c>
      <c r="N37" s="99">
        <v>327.9</v>
      </c>
      <c r="O37" s="99">
        <v>162.80000000000001</v>
      </c>
      <c r="P37" s="99">
        <v>217.6</v>
      </c>
      <c r="Q37" s="99">
        <v>172.3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4478.4000000000005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26</v>
      </c>
      <c r="K38" s="99">
        <v>26</v>
      </c>
      <c r="L38" s="99">
        <v>31</v>
      </c>
      <c r="M38" s="99">
        <v>31</v>
      </c>
      <c r="N38" s="99">
        <v>31</v>
      </c>
      <c r="O38" s="99">
        <v>31</v>
      </c>
      <c r="P38" s="99">
        <v>42</v>
      </c>
      <c r="Q38" s="99">
        <v>162</v>
      </c>
      <c r="R38" s="99">
        <v>20</v>
      </c>
      <c r="S38" s="99"/>
      <c r="T38" s="99"/>
      <c r="U38" s="99"/>
      <c r="V38" s="99"/>
      <c r="W38" s="99"/>
      <c r="X38" s="99"/>
      <c r="Y38" s="99">
        <v>20</v>
      </c>
      <c r="Z38" s="100"/>
      <c r="AA38" s="79">
        <f t="shared" si="5"/>
        <v>420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674</v>
      </c>
      <c r="C40" s="88">
        <f t="shared" ref="C40:Z40" si="6">IF(LEN(C$2)&gt;0,SUM(C35:C39),"")</f>
        <v>665</v>
      </c>
      <c r="D40" s="88">
        <f t="shared" si="6"/>
        <v>635</v>
      </c>
      <c r="E40" s="88">
        <f t="shared" si="6"/>
        <v>601</v>
      </c>
      <c r="F40" s="88">
        <f t="shared" si="6"/>
        <v>601</v>
      </c>
      <c r="G40" s="88">
        <f t="shared" si="6"/>
        <v>597</v>
      </c>
      <c r="H40" s="88">
        <f t="shared" si="6"/>
        <v>615</v>
      </c>
      <c r="I40" s="88">
        <f t="shared" si="6"/>
        <v>1241.5</v>
      </c>
      <c r="J40" s="88">
        <f t="shared" si="6"/>
        <v>1732.2</v>
      </c>
      <c r="K40" s="88">
        <f t="shared" si="6"/>
        <v>1616.6</v>
      </c>
      <c r="L40" s="88">
        <f t="shared" si="6"/>
        <v>1526.3</v>
      </c>
      <c r="M40" s="88">
        <f t="shared" si="6"/>
        <v>1412.2</v>
      </c>
      <c r="N40" s="88">
        <f t="shared" si="6"/>
        <v>1154.9000000000001</v>
      </c>
      <c r="O40" s="88">
        <f t="shared" si="6"/>
        <v>993.8</v>
      </c>
      <c r="P40" s="88">
        <f t="shared" si="6"/>
        <v>1059.5999999999999</v>
      </c>
      <c r="Q40" s="88">
        <f t="shared" si="6"/>
        <v>1104.3</v>
      </c>
      <c r="R40" s="88">
        <f t="shared" si="6"/>
        <v>549</v>
      </c>
      <c r="S40" s="88">
        <f t="shared" si="6"/>
        <v>584</v>
      </c>
      <c r="T40" s="88">
        <f t="shared" si="6"/>
        <v>508</v>
      </c>
      <c r="U40" s="88">
        <f t="shared" si="6"/>
        <v>528</v>
      </c>
      <c r="V40" s="88">
        <f t="shared" si="6"/>
        <v>475</v>
      </c>
      <c r="W40" s="88">
        <f t="shared" si="6"/>
        <v>401</v>
      </c>
      <c r="X40" s="88">
        <f t="shared" si="6"/>
        <v>403</v>
      </c>
      <c r="Y40" s="88">
        <f t="shared" si="6"/>
        <v>428</v>
      </c>
      <c r="Z40" s="89" t="str">
        <f t="shared" si="6"/>
        <v/>
      </c>
      <c r="AA40" s="90">
        <f t="shared" si="5"/>
        <v>20105.399999999998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605.5</v>
      </c>
      <c r="J45" s="99">
        <v>920.2</v>
      </c>
      <c r="K45" s="99">
        <v>790.6</v>
      </c>
      <c r="L45" s="99">
        <v>695.3</v>
      </c>
      <c r="M45" s="99">
        <v>586.20000000000005</v>
      </c>
      <c r="N45" s="99">
        <v>327.9</v>
      </c>
      <c r="O45" s="99">
        <v>162.80000000000001</v>
      </c>
      <c r="P45" s="99">
        <v>217.6</v>
      </c>
      <c r="Q45" s="99">
        <v>172.3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4478.4000000000005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>
        <v>7</v>
      </c>
      <c r="P48" s="99">
        <v>17</v>
      </c>
      <c r="Q48" s="99">
        <v>58</v>
      </c>
      <c r="R48" s="99">
        <v>84</v>
      </c>
      <c r="S48" s="99">
        <v>116</v>
      </c>
      <c r="T48" s="99">
        <v>126.5</v>
      </c>
      <c r="U48" s="99">
        <v>144</v>
      </c>
      <c r="V48" s="99">
        <v>136</v>
      </c>
      <c r="W48" s="99">
        <v>126</v>
      </c>
      <c r="X48" s="99">
        <v>96</v>
      </c>
      <c r="Y48" s="99">
        <v>82</v>
      </c>
      <c r="Z48" s="100"/>
      <c r="AA48" s="79">
        <f t="shared" si="7"/>
        <v>992.5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605.5</v>
      </c>
      <c r="J49" s="88">
        <f t="shared" si="8"/>
        <v>920.2</v>
      </c>
      <c r="K49" s="88">
        <f t="shared" si="8"/>
        <v>790.6</v>
      </c>
      <c r="L49" s="88">
        <f t="shared" si="8"/>
        <v>695.3</v>
      </c>
      <c r="M49" s="88">
        <f t="shared" si="8"/>
        <v>586.20000000000005</v>
      </c>
      <c r="N49" s="88">
        <f t="shared" si="8"/>
        <v>327.9</v>
      </c>
      <c r="O49" s="88">
        <f t="shared" si="8"/>
        <v>169.8</v>
      </c>
      <c r="P49" s="88">
        <f t="shared" si="8"/>
        <v>234.6</v>
      </c>
      <c r="Q49" s="88">
        <f t="shared" si="8"/>
        <v>230.3</v>
      </c>
      <c r="R49" s="88">
        <f t="shared" si="8"/>
        <v>84</v>
      </c>
      <c r="S49" s="88">
        <f t="shared" si="8"/>
        <v>116</v>
      </c>
      <c r="T49" s="88">
        <f t="shared" si="8"/>
        <v>126.5</v>
      </c>
      <c r="U49" s="88">
        <f t="shared" si="8"/>
        <v>144</v>
      </c>
      <c r="V49" s="88">
        <f t="shared" si="8"/>
        <v>136</v>
      </c>
      <c r="W49" s="88">
        <f t="shared" si="8"/>
        <v>126</v>
      </c>
      <c r="X49" s="88">
        <f t="shared" si="8"/>
        <v>96</v>
      </c>
      <c r="Y49" s="88">
        <f t="shared" si="8"/>
        <v>82</v>
      </c>
      <c r="Z49" s="89" t="str">
        <f t="shared" si="8"/>
        <v/>
      </c>
      <c r="AA49" s="90">
        <f t="shared" si="7"/>
        <v>5470.9000000000005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4860.8379999999997</v>
      </c>
      <c r="C52" s="88">
        <f t="shared" ref="C52:Z52" si="10">IF(LEN(C$2)&gt;0,SUM(C10:C15)+C26+C40,"")</f>
        <v>4729.7439999999997</v>
      </c>
      <c r="D52" s="88">
        <f t="shared" si="10"/>
        <v>4588.1869999999999</v>
      </c>
      <c r="E52" s="88">
        <f t="shared" si="10"/>
        <v>4509.0529999999999</v>
      </c>
      <c r="F52" s="88">
        <f t="shared" si="10"/>
        <v>4515.3829999999998</v>
      </c>
      <c r="G52" s="88">
        <f t="shared" si="10"/>
        <v>4560.5150000000003</v>
      </c>
      <c r="H52" s="88">
        <f t="shared" si="10"/>
        <v>4711.04</v>
      </c>
      <c r="I52" s="88">
        <f t="shared" si="10"/>
        <v>5628.2790000000005</v>
      </c>
      <c r="J52" s="88">
        <f t="shared" si="10"/>
        <v>6405.348</v>
      </c>
      <c r="K52" s="88">
        <f t="shared" si="10"/>
        <v>6846.6990000000005</v>
      </c>
      <c r="L52" s="88">
        <f t="shared" si="10"/>
        <v>7100.2650000000003</v>
      </c>
      <c r="M52" s="88">
        <f t="shared" si="10"/>
        <v>7130.2029999999995</v>
      </c>
      <c r="N52" s="88">
        <f t="shared" si="10"/>
        <v>6812.7510000000002</v>
      </c>
      <c r="O52" s="88">
        <f t="shared" si="10"/>
        <v>6343.665</v>
      </c>
      <c r="P52" s="88">
        <f t="shared" si="10"/>
        <v>5953.9169999999995</v>
      </c>
      <c r="Q52" s="88">
        <f t="shared" si="10"/>
        <v>5734.9400000000005</v>
      </c>
      <c r="R52" s="88">
        <f t="shared" si="10"/>
        <v>5193.527</v>
      </c>
      <c r="S52" s="88">
        <f t="shared" si="10"/>
        <v>5453.7569999999996</v>
      </c>
      <c r="T52" s="88">
        <f t="shared" si="10"/>
        <v>5816.8990000000003</v>
      </c>
      <c r="U52" s="88">
        <f t="shared" si="10"/>
        <v>5882.902</v>
      </c>
      <c r="V52" s="88">
        <f t="shared" si="10"/>
        <v>5770.030999999999</v>
      </c>
      <c r="W52" s="88">
        <f t="shared" si="10"/>
        <v>5397.4110000000001</v>
      </c>
      <c r="X52" s="88">
        <f t="shared" si="10"/>
        <v>5061.607</v>
      </c>
      <c r="Y52" s="88">
        <f t="shared" si="10"/>
        <v>4704.3070000000007</v>
      </c>
      <c r="Z52" s="89" t="str">
        <f t="shared" si="10"/>
        <v/>
      </c>
      <c r="AA52" s="104">
        <f>SUM(B52:Z52)</f>
        <v>133711.26800000004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-265.89999999999998</v>
      </c>
      <c r="C4" s="18">
        <v>-815.5</v>
      </c>
      <c r="D4" s="18">
        <v>-731</v>
      </c>
      <c r="E4" s="18">
        <v>-697.7</v>
      </c>
      <c r="F4" s="18">
        <v>-756.2</v>
      </c>
      <c r="G4" s="18">
        <v>-725.7</v>
      </c>
      <c r="H4" s="18">
        <v>-344.3</v>
      </c>
      <c r="I4" s="18">
        <v>605.5</v>
      </c>
      <c r="J4" s="18">
        <v>920.2</v>
      </c>
      <c r="K4" s="18">
        <v>790.6</v>
      </c>
      <c r="L4" s="18">
        <v>695.3</v>
      </c>
      <c r="M4" s="18">
        <v>586.20000000000005</v>
      </c>
      <c r="N4" s="18">
        <v>327.9</v>
      </c>
      <c r="O4" s="18">
        <v>162.80000000000001</v>
      </c>
      <c r="P4" s="18">
        <v>217.6</v>
      </c>
      <c r="Q4" s="18">
        <v>172.3</v>
      </c>
      <c r="R4" s="18">
        <v>-362.1</v>
      </c>
      <c r="S4" s="18">
        <v>-358.9</v>
      </c>
      <c r="T4" s="18">
        <v>-455.6</v>
      </c>
      <c r="U4" s="18">
        <v>-236</v>
      </c>
      <c r="V4" s="18">
        <v>-698.9</v>
      </c>
      <c r="W4" s="18">
        <v>-1136.8</v>
      </c>
      <c r="X4" s="18">
        <v>-950.8</v>
      </c>
      <c r="Y4" s="18">
        <v>-885.3</v>
      </c>
      <c r="Z4" s="19"/>
      <c r="AA4" s="111">
        <f>SUM(B4:Z4)</f>
        <v>-4942.3000000000011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90.01</v>
      </c>
      <c r="C7" s="117">
        <v>85.79</v>
      </c>
      <c r="D7" s="117">
        <v>79.62</v>
      </c>
      <c r="E7" s="117">
        <v>78.180000000000007</v>
      </c>
      <c r="F7" s="117">
        <v>78.599999999999994</v>
      </c>
      <c r="G7" s="117">
        <v>80.510000000000005</v>
      </c>
      <c r="H7" s="117">
        <v>85.14</v>
      </c>
      <c r="I7" s="117">
        <v>82.07</v>
      </c>
      <c r="J7" s="117">
        <v>77.95</v>
      </c>
      <c r="K7" s="117">
        <v>25</v>
      </c>
      <c r="L7" s="117">
        <v>12.78</v>
      </c>
      <c r="M7" s="117">
        <v>11.13</v>
      </c>
      <c r="N7" s="117">
        <v>6.99</v>
      </c>
      <c r="O7" s="117">
        <v>4.45</v>
      </c>
      <c r="P7" s="117">
        <v>8.5</v>
      </c>
      <c r="Q7" s="117">
        <v>31</v>
      </c>
      <c r="R7" s="117">
        <v>72.75</v>
      </c>
      <c r="S7" s="117">
        <v>127.67</v>
      </c>
      <c r="T7" s="117">
        <v>137.94</v>
      </c>
      <c r="U7" s="117">
        <v>140</v>
      </c>
      <c r="V7" s="117">
        <v>126.12</v>
      </c>
      <c r="W7" s="117">
        <v>108.64</v>
      </c>
      <c r="X7" s="117">
        <v>101.81</v>
      </c>
      <c r="Y7" s="117">
        <v>81.61</v>
      </c>
      <c r="Z7" s="118"/>
      <c r="AA7" s="119">
        <f>IF(SUM(B7:Z7)&lt;&gt;0,AVERAGEIF(B7:Z7,"&lt;&gt;"""),"")</f>
        <v>72.260833333333338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265.89999999999998</v>
      </c>
      <c r="C13" s="129">
        <v>815.5</v>
      </c>
      <c r="D13" s="129">
        <v>731</v>
      </c>
      <c r="E13" s="129">
        <v>697.7</v>
      </c>
      <c r="F13" s="129">
        <v>756.2</v>
      </c>
      <c r="G13" s="129">
        <v>725.7</v>
      </c>
      <c r="H13" s="129">
        <v>344.3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362.1</v>
      </c>
      <c r="S13" s="129">
        <v>358.9</v>
      </c>
      <c r="T13" s="129">
        <v>455.6</v>
      </c>
      <c r="U13" s="129">
        <v>236</v>
      </c>
      <c r="V13" s="129">
        <v>698.9</v>
      </c>
      <c r="W13" s="129">
        <v>1136.8</v>
      </c>
      <c r="X13" s="129">
        <v>950.8</v>
      </c>
      <c r="Y13" s="130">
        <v>885.3</v>
      </c>
      <c r="Z13" s="131"/>
      <c r="AA13" s="132">
        <f t="shared" si="0"/>
        <v>9420.6999999999989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265.89999999999998</v>
      </c>
      <c r="C16" s="135">
        <f t="shared" si="1"/>
        <v>815.5</v>
      </c>
      <c r="D16" s="135">
        <f t="shared" si="1"/>
        <v>731</v>
      </c>
      <c r="E16" s="135">
        <f t="shared" si="1"/>
        <v>697.7</v>
      </c>
      <c r="F16" s="135">
        <f t="shared" si="1"/>
        <v>756.2</v>
      </c>
      <c r="G16" s="135">
        <f t="shared" si="1"/>
        <v>725.7</v>
      </c>
      <c r="H16" s="135">
        <f t="shared" si="1"/>
        <v>344.3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362.1</v>
      </c>
      <c r="S16" s="135">
        <f t="shared" si="1"/>
        <v>358.9</v>
      </c>
      <c r="T16" s="135">
        <f t="shared" si="1"/>
        <v>455.6</v>
      </c>
      <c r="U16" s="135">
        <f t="shared" si="1"/>
        <v>236</v>
      </c>
      <c r="V16" s="135">
        <f t="shared" si="1"/>
        <v>698.9</v>
      </c>
      <c r="W16" s="135">
        <f t="shared" si="1"/>
        <v>1136.8</v>
      </c>
      <c r="X16" s="135">
        <f t="shared" si="1"/>
        <v>950.8</v>
      </c>
      <c r="Y16" s="135">
        <f t="shared" si="1"/>
        <v>885.3</v>
      </c>
      <c r="Z16" s="136" t="str">
        <f t="shared" si="1"/>
        <v/>
      </c>
      <c r="AA16" s="90">
        <f t="shared" si="0"/>
        <v>9420.6999999999989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605.5</v>
      </c>
      <c r="J21" s="129">
        <v>920.2</v>
      </c>
      <c r="K21" s="129">
        <v>790.6</v>
      </c>
      <c r="L21" s="129">
        <v>695.3</v>
      </c>
      <c r="M21" s="129">
        <v>586.20000000000005</v>
      </c>
      <c r="N21" s="129">
        <v>327.9</v>
      </c>
      <c r="O21" s="129">
        <v>162.80000000000001</v>
      </c>
      <c r="P21" s="129">
        <v>217.6</v>
      </c>
      <c r="Q21" s="129">
        <v>172.3</v>
      </c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4478.4000000000005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605.5</v>
      </c>
      <c r="J24" s="135">
        <f t="shared" si="3"/>
        <v>920.2</v>
      </c>
      <c r="K24" s="135">
        <f t="shared" si="3"/>
        <v>790.6</v>
      </c>
      <c r="L24" s="135">
        <f t="shared" si="3"/>
        <v>695.3</v>
      </c>
      <c r="M24" s="135">
        <f t="shared" si="3"/>
        <v>586.20000000000005</v>
      </c>
      <c r="N24" s="135">
        <f t="shared" si="3"/>
        <v>327.9</v>
      </c>
      <c r="O24" s="135">
        <f t="shared" si="3"/>
        <v>162.80000000000001</v>
      </c>
      <c r="P24" s="135">
        <f t="shared" si="3"/>
        <v>217.6</v>
      </c>
      <c r="Q24" s="135">
        <f t="shared" si="3"/>
        <v>172.3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4478.4000000000005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2025-03-15T12:04:25Z</dcterms:created>
  <dcterms:modified xsi:type="dcterms:W3CDTF">2025-03-15T12:04:27Z</dcterms:modified>
</cp:coreProperties>
</file>