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<sst xmlns="http://schemas.openxmlformats.org/spreadsheetml/2006/main" count="119" uniqueCount="54">
  <si>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13/03/2025 14:13:42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</si>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</sst>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F7-41E7-A837-4FA870E475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3F7-41E7-A837-4FA870E475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3F7-41E7-A837-4FA870E475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3F7-41E7-A837-4FA870E475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F7-41E7-A837-4FA870E475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F7-41E7-A837-4FA870E475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F7-41E7-A837-4FA870E475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F7-41E7-A837-4FA870E475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95</c:v>
                </c:pt>
                <c:pt idx="1">
                  <c:v>95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95</c:v>
                </c:pt>
                <c:pt idx="6">
                  <c:v>95</c:v>
                </c:pt>
                <c:pt idx="7">
                  <c:v>95</c:v>
                </c:pt>
                <c:pt idx="8">
                  <c:v>89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91</c:v>
                </c:pt>
                <c:pt idx="13">
                  <c:v>95</c:v>
                </c:pt>
                <c:pt idx="14">
                  <c:v>89</c:v>
                </c:pt>
                <c:pt idx="15">
                  <c:v>89</c:v>
                </c:pt>
                <c:pt idx="16">
                  <c:v>97</c:v>
                </c:pt>
                <c:pt idx="17">
                  <c:v>136</c:v>
                </c:pt>
                <c:pt idx="18">
                  <c:v>160</c:v>
                </c:pt>
                <c:pt idx="19">
                  <c:v>151</c:v>
                </c:pt>
                <c:pt idx="20">
                  <c:v>129</c:v>
                </c:pt>
                <c:pt idx="21">
                  <c:v>95</c:v>
                </c:pt>
                <c:pt idx="22">
                  <c:v>95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3F7-41E7-A837-4FA870E475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2473.9</c:v>
                </c:pt>
                <c:pt idx="1">
                  <c:v>2268.9</c:v>
                </c:pt>
                <c:pt idx="2">
                  <c:v>2271.9</c:v>
                </c:pt>
                <c:pt idx="3">
                  <c:v>2193.3879999999999</c:v>
                </c:pt>
                <c:pt idx="4">
                  <c:v>2246.6080000000002</c:v>
                </c:pt>
                <c:pt idx="5">
                  <c:v>2493.9</c:v>
                </c:pt>
                <c:pt idx="6">
                  <c:v>2647.9</c:v>
                </c:pt>
                <c:pt idx="7">
                  <c:v>2293.9</c:v>
                </c:pt>
                <c:pt idx="8">
                  <c:v>758.9</c:v>
                </c:pt>
                <c:pt idx="9">
                  <c:v>317.89999999999998</c:v>
                </c:pt>
                <c:pt idx="10">
                  <c:v>157.9</c:v>
                </c:pt>
                <c:pt idx="11">
                  <c:v>157.9</c:v>
                </c:pt>
                <c:pt idx="12">
                  <c:v>157.9</c:v>
                </c:pt>
                <c:pt idx="13">
                  <c:v>157.9</c:v>
                </c:pt>
                <c:pt idx="14">
                  <c:v>447.9</c:v>
                </c:pt>
                <c:pt idx="15">
                  <c:v>1377.903</c:v>
                </c:pt>
                <c:pt idx="16">
                  <c:v>2708.2650000000003</c:v>
                </c:pt>
                <c:pt idx="17">
                  <c:v>3378.2350000000001</c:v>
                </c:pt>
                <c:pt idx="18">
                  <c:v>4125.3500000000004</c:v>
                </c:pt>
                <c:pt idx="19">
                  <c:v>4179.4179999999997</c:v>
                </c:pt>
                <c:pt idx="20">
                  <c:v>3887.3739999999998</c:v>
                </c:pt>
                <c:pt idx="21">
                  <c:v>3359.06</c:v>
                </c:pt>
                <c:pt idx="22">
                  <c:v>2781.1400000000003</c:v>
                </c:pt>
                <c:pt idx="23">
                  <c:v>2604.4020000000005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F7-41E7-A837-4FA870E4754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133</c:v>
                </c:pt>
                <c:pt idx="1">
                  <c:v>423.5</c:v>
                </c:pt>
                <c:pt idx="2">
                  <c:v>464.6</c:v>
                </c:pt>
                <c:pt idx="3">
                  <c:v>680.4</c:v>
                </c:pt>
                <c:pt idx="4">
                  <c:v>915.5</c:v>
                </c:pt>
                <c:pt idx="5">
                  <c:v>1067.5</c:v>
                </c:pt>
                <c:pt idx="6">
                  <c:v>815.9</c:v>
                </c:pt>
                <c:pt idx="7">
                  <c:v>93</c:v>
                </c:pt>
                <c:pt idx="8">
                  <c:v>242.4</c:v>
                </c:pt>
                <c:pt idx="9">
                  <c:v>48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34</c:v>
                </c:pt>
                <c:pt idx="15">
                  <c:v>95</c:v>
                </c:pt>
                <c:pt idx="16">
                  <c:v>174</c:v>
                </c:pt>
                <c:pt idx="17">
                  <c:v>276</c:v>
                </c:pt>
                <c:pt idx="18">
                  <c:v>276</c:v>
                </c:pt>
                <c:pt idx="19">
                  <c:v>227</c:v>
                </c:pt>
                <c:pt idx="20">
                  <c:v>118</c:v>
                </c:pt>
                <c:pt idx="21">
                  <c:v>292.10000000000002</c:v>
                </c:pt>
                <c:pt idx="22">
                  <c:v>478.5</c:v>
                </c:pt>
                <c:pt idx="23">
                  <c:v>198.1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F7-41E7-A837-4FA870E475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2199.7430000000004</c:v>
                </c:pt>
                <c:pt idx="1">
                  <c:v>2047.9770000000001</c:v>
                </c:pt>
                <c:pt idx="2">
                  <c:v>1841.625</c:v>
                </c:pt>
                <c:pt idx="3">
                  <c:v>1670.0669999999998</c:v>
                </c:pt>
                <c:pt idx="4">
                  <c:v>1531.203</c:v>
                </c:pt>
                <c:pt idx="5">
                  <c:v>1438.3109999999999</c:v>
                </c:pt>
                <c:pt idx="6">
                  <c:v>2011.81</c:v>
                </c:pt>
                <c:pt idx="7">
                  <c:v>3704.755000000001</c:v>
                </c:pt>
                <c:pt idx="8">
                  <c:v>5312.2720000000008</c:v>
                </c:pt>
                <c:pt idx="9">
                  <c:v>6235.5150000000003</c:v>
                </c:pt>
                <c:pt idx="10">
                  <c:v>6810.9469999999992</c:v>
                </c:pt>
                <c:pt idx="11">
                  <c:v>7086.4199999999983</c:v>
                </c:pt>
                <c:pt idx="12">
                  <c:v>7149.6109999999999</c:v>
                </c:pt>
                <c:pt idx="13">
                  <c:v>6765.2969999999987</c:v>
                </c:pt>
                <c:pt idx="14">
                  <c:v>6054.1310000000021</c:v>
                </c:pt>
                <c:pt idx="15">
                  <c:v>4774.5820000000012</c:v>
                </c:pt>
                <c:pt idx="16">
                  <c:v>3193.9940000000006</c:v>
                </c:pt>
                <c:pt idx="17">
                  <c:v>2350.1620000000003</c:v>
                </c:pt>
                <c:pt idx="18">
                  <c:v>2252.134</c:v>
                </c:pt>
                <c:pt idx="19">
                  <c:v>2248.6010000000001</c:v>
                </c:pt>
                <c:pt idx="20">
                  <c:v>2240.8760000000002</c:v>
                </c:pt>
                <c:pt idx="21">
                  <c:v>2269.3590000000004</c:v>
                </c:pt>
                <c:pt idx="22">
                  <c:v>2284.1040000000003</c:v>
                </c:pt>
                <c:pt idx="23">
                  <c:v>2294.4339999999997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F7-41E7-A837-4FA870E475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68</c:v>
                </c:pt>
                <c:pt idx="1">
                  <c:v>65</c:v>
                </c:pt>
                <c:pt idx="2">
                  <c:v>61</c:v>
                </c:pt>
                <c:pt idx="3">
                  <c:v>55</c:v>
                </c:pt>
                <c:pt idx="4">
                  <c:v>48</c:v>
                </c:pt>
                <c:pt idx="5">
                  <c:v>43</c:v>
                </c:pt>
                <c:pt idx="6">
                  <c:v>47</c:v>
                </c:pt>
                <c:pt idx="7">
                  <c:v>62</c:v>
                </c:pt>
                <c:pt idx="8">
                  <c:v>77</c:v>
                </c:pt>
                <c:pt idx="9">
                  <c:v>89</c:v>
                </c:pt>
                <c:pt idx="10">
                  <c:v>98</c:v>
                </c:pt>
                <c:pt idx="11">
                  <c:v>103</c:v>
                </c:pt>
                <c:pt idx="12">
                  <c:v>102</c:v>
                </c:pt>
                <c:pt idx="13">
                  <c:v>95</c:v>
                </c:pt>
                <c:pt idx="14">
                  <c:v>83</c:v>
                </c:pt>
                <c:pt idx="15">
                  <c:v>67</c:v>
                </c:pt>
                <c:pt idx="16">
                  <c:v>46</c:v>
                </c:pt>
                <c:pt idx="17">
                  <c:v>37</c:v>
                </c:pt>
                <c:pt idx="18">
                  <c:v>39</c:v>
                </c:pt>
                <c:pt idx="19">
                  <c:v>41</c:v>
                </c:pt>
                <c:pt idx="20">
                  <c:v>44</c:v>
                </c:pt>
                <c:pt idx="21">
                  <c:v>48</c:v>
                </c:pt>
                <c:pt idx="22">
                  <c:v>51</c:v>
                </c:pt>
                <c:pt idx="23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3F7-41E7-A837-4FA870E475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3">
                  <c:v>30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194</c:v>
                </c:pt>
                <c:pt idx="18">
                  <c:v>527</c:v>
                </c:pt>
                <c:pt idx="19">
                  <c:v>521</c:v>
                </c:pt>
                <c:pt idx="20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3F7-41E7-A837-4FA870E47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109.09</c:v>
                </c:pt>
                <c:pt idx="1">
                  <c:v>106</c:v>
                </c:pt>
                <c:pt idx="2">
                  <c:v>105.9</c:v>
                </c:pt>
                <c:pt idx="3">
                  <c:v>103.83</c:v>
                </c:pt>
                <c:pt idx="4">
                  <c:v>105.3</c:v>
                </c:pt>
                <c:pt idx="5">
                  <c:v>114.12</c:v>
                </c:pt>
                <c:pt idx="6">
                  <c:v>143.07</c:v>
                </c:pt>
                <c:pt idx="7">
                  <c:v>143.97</c:v>
                </c:pt>
                <c:pt idx="8">
                  <c:v>35.340000000000003</c:v>
                </c:pt>
                <c:pt idx="9">
                  <c:v>25.91</c:v>
                </c:pt>
                <c:pt idx="10">
                  <c:v>12.78</c:v>
                </c:pt>
                <c:pt idx="11">
                  <c:v>7.88</c:v>
                </c:pt>
                <c:pt idx="12">
                  <c:v>8.43</c:v>
                </c:pt>
                <c:pt idx="13">
                  <c:v>12.79</c:v>
                </c:pt>
                <c:pt idx="14">
                  <c:v>35.35</c:v>
                </c:pt>
                <c:pt idx="15">
                  <c:v>110.32</c:v>
                </c:pt>
                <c:pt idx="16">
                  <c:v>126.71</c:v>
                </c:pt>
                <c:pt idx="17">
                  <c:v>143</c:v>
                </c:pt>
                <c:pt idx="18">
                  <c:v>152.91999999999999</c:v>
                </c:pt>
                <c:pt idx="19">
                  <c:v>140</c:v>
                </c:pt>
                <c:pt idx="20">
                  <c:v>130.01</c:v>
                </c:pt>
                <c:pt idx="21">
                  <c:v>111.39</c:v>
                </c:pt>
                <c:pt idx="22">
                  <c:v>114</c:v>
                </c:pt>
                <c:pt idx="23">
                  <c:v>105.17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F7-41E7-A837-4FA870E47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148.5</c:v>
                </c:pt>
                <c:pt idx="1">
                  <c:v>141.5</c:v>
                </c:pt>
                <c:pt idx="2">
                  <c:v>147</c:v>
                </c:pt>
                <c:pt idx="3">
                  <c:v>143</c:v>
                </c:pt>
                <c:pt idx="4">
                  <c:v>145.5</c:v>
                </c:pt>
                <c:pt idx="5">
                  <c:v>158.5</c:v>
                </c:pt>
                <c:pt idx="6">
                  <c:v>145</c:v>
                </c:pt>
                <c:pt idx="7">
                  <c:v>97.5</c:v>
                </c:pt>
                <c:pt idx="8">
                  <c:v>95.5</c:v>
                </c:pt>
                <c:pt idx="9">
                  <c:v>99.5</c:v>
                </c:pt>
                <c:pt idx="10">
                  <c:v>138.5</c:v>
                </c:pt>
                <c:pt idx="11">
                  <c:v>160</c:v>
                </c:pt>
                <c:pt idx="12">
                  <c:v>146.5</c:v>
                </c:pt>
                <c:pt idx="13">
                  <c:v>128</c:v>
                </c:pt>
                <c:pt idx="14">
                  <c:v>108</c:v>
                </c:pt>
                <c:pt idx="15">
                  <c:v>103</c:v>
                </c:pt>
                <c:pt idx="16">
                  <c:v>122.5</c:v>
                </c:pt>
                <c:pt idx="17">
                  <c:v>146</c:v>
                </c:pt>
                <c:pt idx="18">
                  <c:v>186.5</c:v>
                </c:pt>
                <c:pt idx="19">
                  <c:v>198</c:v>
                </c:pt>
                <c:pt idx="20">
                  <c:v>175</c:v>
                </c:pt>
                <c:pt idx="21">
                  <c:v>156.5</c:v>
                </c:pt>
                <c:pt idx="22">
                  <c:v>145.5</c:v>
                </c:pt>
                <c:pt idx="23">
                  <c:v>126.5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3-416C-A75C-1D328567EC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938.75499999999988</c:v>
                </c:pt>
                <c:pt idx="1">
                  <c:v>937.23400000000004</c:v>
                </c:pt>
                <c:pt idx="2">
                  <c:v>930.02800000000002</c:v>
                </c:pt>
                <c:pt idx="3">
                  <c:v>925.74600000000009</c:v>
                </c:pt>
                <c:pt idx="4">
                  <c:v>927.35699999999997</c:v>
                </c:pt>
                <c:pt idx="5">
                  <c:v>920.42499999999995</c:v>
                </c:pt>
                <c:pt idx="6">
                  <c:v>840.42200000000014</c:v>
                </c:pt>
                <c:pt idx="7">
                  <c:v>824.17200000000014</c:v>
                </c:pt>
                <c:pt idx="8">
                  <c:v>875.11300000000006</c:v>
                </c:pt>
                <c:pt idx="9">
                  <c:v>882.97199999999998</c:v>
                </c:pt>
                <c:pt idx="10">
                  <c:v>915.71900000000005</c:v>
                </c:pt>
                <c:pt idx="11">
                  <c:v>945.18600000000004</c:v>
                </c:pt>
                <c:pt idx="12">
                  <c:v>898.53800000000001</c:v>
                </c:pt>
                <c:pt idx="13">
                  <c:v>895.774</c:v>
                </c:pt>
                <c:pt idx="14">
                  <c:v>804.197</c:v>
                </c:pt>
                <c:pt idx="15">
                  <c:v>807.91899999999998</c:v>
                </c:pt>
                <c:pt idx="16">
                  <c:v>758.07899999999995</c:v>
                </c:pt>
                <c:pt idx="17">
                  <c:v>759.53499999999997</c:v>
                </c:pt>
                <c:pt idx="18">
                  <c:v>754.35899999999992</c:v>
                </c:pt>
                <c:pt idx="19">
                  <c:v>777.59100000000001</c:v>
                </c:pt>
                <c:pt idx="20">
                  <c:v>785.22300000000007</c:v>
                </c:pt>
                <c:pt idx="21">
                  <c:v>890.73099999999999</c:v>
                </c:pt>
                <c:pt idx="22">
                  <c:v>938.75499999999988</c:v>
                </c:pt>
                <c:pt idx="23">
                  <c:v>981.99499999999989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33-416C-A75C-1D328567EC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987.73800000000017</c:v>
                </c:pt>
                <c:pt idx="1">
                  <c:v>984.79899999999998</c:v>
                </c:pt>
                <c:pt idx="2">
                  <c:v>980.87299999999993</c:v>
                </c:pt>
                <c:pt idx="3">
                  <c:v>993.82700000000011</c:v>
                </c:pt>
                <c:pt idx="4">
                  <c:v>1029.7479999999998</c:v>
                </c:pt>
                <c:pt idx="5">
                  <c:v>1140.5810000000001</c:v>
                </c:pt>
                <c:pt idx="6">
                  <c:v>1359.6890000000003</c:v>
                </c:pt>
                <c:pt idx="7">
                  <c:v>1467.3789999999999</c:v>
                </c:pt>
                <c:pt idx="8">
                  <c:v>1507.0319999999999</c:v>
                </c:pt>
                <c:pt idx="9">
                  <c:v>1456.4339999999997</c:v>
                </c:pt>
                <c:pt idx="10">
                  <c:v>1439.4360000000001</c:v>
                </c:pt>
                <c:pt idx="11">
                  <c:v>1442.867</c:v>
                </c:pt>
                <c:pt idx="12">
                  <c:v>1422.7809999999999</c:v>
                </c:pt>
                <c:pt idx="13">
                  <c:v>1355.6370000000002</c:v>
                </c:pt>
                <c:pt idx="14">
                  <c:v>1314.673</c:v>
                </c:pt>
                <c:pt idx="15">
                  <c:v>1280.617</c:v>
                </c:pt>
                <c:pt idx="16">
                  <c:v>1298.2470000000001</c:v>
                </c:pt>
                <c:pt idx="17">
                  <c:v>1327.8799999999999</c:v>
                </c:pt>
                <c:pt idx="18">
                  <c:v>1342.9580000000003</c:v>
                </c:pt>
                <c:pt idx="19">
                  <c:v>1312.991</c:v>
                </c:pt>
                <c:pt idx="20">
                  <c:v>1210.2019999999998</c:v>
                </c:pt>
                <c:pt idx="21">
                  <c:v>1083.1369999999997</c:v>
                </c:pt>
                <c:pt idx="22">
                  <c:v>1020.1059999999999</c:v>
                </c:pt>
                <c:pt idx="23">
                  <c:v>978.23400000000015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33-416C-A75C-1D328567EC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2143.3740000000003</c:v>
                </c:pt>
                <c:pt idx="1">
                  <c:v>2091.3669999999993</c:v>
                </c:pt>
                <c:pt idx="2">
                  <c:v>2006.748</c:v>
                </c:pt>
                <c:pt idx="3">
                  <c:v>1980.825</c:v>
                </c:pt>
                <c:pt idx="4">
                  <c:v>2041.1560000000002</c:v>
                </c:pt>
                <c:pt idx="5">
                  <c:v>2268.2649999999999</c:v>
                </c:pt>
                <c:pt idx="6">
                  <c:v>2598.518</c:v>
                </c:pt>
                <c:pt idx="7">
                  <c:v>2953.9610000000002</c:v>
                </c:pt>
                <c:pt idx="8">
                  <c:v>3219.9449999999997</c:v>
                </c:pt>
                <c:pt idx="9">
                  <c:v>3312.9209999999998</c:v>
                </c:pt>
                <c:pt idx="10">
                  <c:v>3424.1219999999994</c:v>
                </c:pt>
                <c:pt idx="11">
                  <c:v>3510.2</c:v>
                </c:pt>
                <c:pt idx="12">
                  <c:v>3498.3099999999995</c:v>
                </c:pt>
                <c:pt idx="13">
                  <c:v>3321.1359999999995</c:v>
                </c:pt>
                <c:pt idx="14">
                  <c:v>3106.6139999999991</c:v>
                </c:pt>
                <c:pt idx="15">
                  <c:v>2963.4549999999995</c:v>
                </c:pt>
                <c:pt idx="16">
                  <c:v>3001.0929999999998</c:v>
                </c:pt>
                <c:pt idx="17">
                  <c:v>3281.4360000000001</c:v>
                </c:pt>
                <c:pt idx="18">
                  <c:v>3611.7919999999999</c:v>
                </c:pt>
                <c:pt idx="19">
                  <c:v>3641.9949999999999</c:v>
                </c:pt>
                <c:pt idx="20">
                  <c:v>3454.7469999999998</c:v>
                </c:pt>
                <c:pt idx="21">
                  <c:v>3108.6370000000002</c:v>
                </c:pt>
                <c:pt idx="22">
                  <c:v>2826.8739999999998</c:v>
                </c:pt>
                <c:pt idx="23">
                  <c:v>2371.6819999999998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33-416C-A75C-1D328567EC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208.00000000000003</c:v>
                </c:pt>
                <c:pt idx="1">
                  <c:v>198</c:v>
                </c:pt>
                <c:pt idx="2">
                  <c:v>191</c:v>
                </c:pt>
                <c:pt idx="3">
                  <c:v>194</c:v>
                </c:pt>
                <c:pt idx="4">
                  <c:v>201.00000000000003</c:v>
                </c:pt>
                <c:pt idx="5">
                  <c:v>221.00000000000003</c:v>
                </c:pt>
                <c:pt idx="6">
                  <c:v>265</c:v>
                </c:pt>
                <c:pt idx="7">
                  <c:v>290.00000000000006</c:v>
                </c:pt>
                <c:pt idx="8">
                  <c:v>294</c:v>
                </c:pt>
                <c:pt idx="9">
                  <c:v>296</c:v>
                </c:pt>
                <c:pt idx="10">
                  <c:v>304.00000000000011</c:v>
                </c:pt>
                <c:pt idx="11">
                  <c:v>294</c:v>
                </c:pt>
                <c:pt idx="12">
                  <c:v>293</c:v>
                </c:pt>
                <c:pt idx="13">
                  <c:v>289</c:v>
                </c:pt>
                <c:pt idx="14">
                  <c:v>279</c:v>
                </c:pt>
                <c:pt idx="15">
                  <c:v>280.00000000000006</c:v>
                </c:pt>
                <c:pt idx="16">
                  <c:v>293</c:v>
                </c:pt>
                <c:pt idx="17">
                  <c:v>323</c:v>
                </c:pt>
                <c:pt idx="18">
                  <c:v>349</c:v>
                </c:pt>
                <c:pt idx="19">
                  <c:v>341.99999999999994</c:v>
                </c:pt>
                <c:pt idx="20">
                  <c:v>323</c:v>
                </c:pt>
                <c:pt idx="21">
                  <c:v>289</c:v>
                </c:pt>
                <c:pt idx="22">
                  <c:v>251.00000000000003</c:v>
                </c:pt>
                <c:pt idx="23">
                  <c:v>219.00000000000003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33-416C-A75C-1D328567EC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33-416C-A75C-1D328567EC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933-416C-A75C-1D328567EC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33-416C-A75C-1D328567EC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33-416C-A75C-1D328567EC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933-416C-A75C-1D328567EC4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707.8</c:v>
                </c:pt>
                <c:pt idx="1">
                  <c:v>538</c:v>
                </c:pt>
                <c:pt idx="2">
                  <c:v>463</c:v>
                </c:pt>
                <c:pt idx="3">
                  <c:v>441</c:v>
                </c:pt>
                <c:pt idx="4">
                  <c:v>476</c:v>
                </c:pt>
                <c:pt idx="5">
                  <c:v>446</c:v>
                </c:pt>
                <c:pt idx="6">
                  <c:v>435</c:v>
                </c:pt>
                <c:pt idx="7">
                  <c:v>628.6</c:v>
                </c:pt>
                <c:pt idx="8">
                  <c:v>501</c:v>
                </c:pt>
                <c:pt idx="9">
                  <c:v>744.6</c:v>
                </c:pt>
                <c:pt idx="10">
                  <c:v>840.1</c:v>
                </c:pt>
                <c:pt idx="11">
                  <c:v>987.1</c:v>
                </c:pt>
                <c:pt idx="12">
                  <c:v>1131.4000000000001</c:v>
                </c:pt>
                <c:pt idx="13">
                  <c:v>1043.5999999999999</c:v>
                </c:pt>
                <c:pt idx="14">
                  <c:v>1133.5</c:v>
                </c:pt>
                <c:pt idx="15">
                  <c:v>1006.5</c:v>
                </c:pt>
                <c:pt idx="16">
                  <c:v>784.3</c:v>
                </c:pt>
                <c:pt idx="17">
                  <c:v>525.20000000000005</c:v>
                </c:pt>
                <c:pt idx="18">
                  <c:v>1125.4000000000001</c:v>
                </c:pt>
                <c:pt idx="19">
                  <c:v>1085.9000000000001</c:v>
                </c:pt>
                <c:pt idx="20">
                  <c:v>667.6</c:v>
                </c:pt>
                <c:pt idx="21">
                  <c:v>526</c:v>
                </c:pt>
                <c:pt idx="22">
                  <c:v>498</c:v>
                </c:pt>
                <c:pt idx="23">
                  <c:v>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33-416C-A75C-1D328567EC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8.907</c:v>
                </c:pt>
                <c:pt idx="17">
                  <c:v>8.3070000000000004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33-416C-A75C-1D328567EC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33-416C-A75C-1D328567EC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33-416C-A75C-1D328567E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109.09</c:v>
                </c:pt>
                <c:pt idx="1">
                  <c:v>106</c:v>
                </c:pt>
                <c:pt idx="2">
                  <c:v>105.9</c:v>
                </c:pt>
                <c:pt idx="3">
                  <c:v>103.83</c:v>
                </c:pt>
                <c:pt idx="4">
                  <c:v>105.3</c:v>
                </c:pt>
                <c:pt idx="5">
                  <c:v>114.12</c:v>
                </c:pt>
                <c:pt idx="6">
                  <c:v>143.07</c:v>
                </c:pt>
                <c:pt idx="7">
                  <c:v>143.97</c:v>
                </c:pt>
                <c:pt idx="8">
                  <c:v>35.340000000000003</c:v>
                </c:pt>
                <c:pt idx="9">
                  <c:v>25.91</c:v>
                </c:pt>
                <c:pt idx="10">
                  <c:v>12.78</c:v>
                </c:pt>
                <c:pt idx="11">
                  <c:v>7.88</c:v>
                </c:pt>
                <c:pt idx="12">
                  <c:v>8.43</c:v>
                </c:pt>
                <c:pt idx="13">
                  <c:v>12.79</c:v>
                </c:pt>
                <c:pt idx="14">
                  <c:v>35.35</c:v>
                </c:pt>
                <c:pt idx="15">
                  <c:v>110.32</c:v>
                </c:pt>
                <c:pt idx="16">
                  <c:v>126.71</c:v>
                </c:pt>
                <c:pt idx="17">
                  <c:v>143</c:v>
                </c:pt>
                <c:pt idx="18">
                  <c:v>152.91999999999999</c:v>
                </c:pt>
                <c:pt idx="19">
                  <c:v>140</c:v>
                </c:pt>
                <c:pt idx="20">
                  <c:v>130.01</c:v>
                </c:pt>
                <c:pt idx="21">
                  <c:v>111.39</c:v>
                </c:pt>
                <c:pt idx="22">
                  <c:v>114</c:v>
                </c:pt>
                <c:pt idx="23">
                  <c:v>105.17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33-416C-A75C-1D328567E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5143.643</v>
      </c>
      <c r="C4" s="18">
        <v>4900.3770000000004</v>
      </c>
      <c r="D4" s="18">
        <v>4728.125</v>
      </c>
      <c r="E4" s="18">
        <v>4687.8550000000014</v>
      </c>
      <c r="F4" s="18">
        <v>4830.3110000000015</v>
      </c>
      <c r="G4" s="18">
        <v>5163.7110000000002</v>
      </c>
      <c r="H4" s="18">
        <v>5643.6100000000006</v>
      </c>
      <c r="I4" s="18">
        <v>6261.6549999999997</v>
      </c>
      <c r="J4" s="18">
        <v>6492.5720000000001</v>
      </c>
      <c r="K4" s="18">
        <v>6792.415</v>
      </c>
      <c r="L4" s="18">
        <v>7171.8469999999988</v>
      </c>
      <c r="M4" s="18">
        <v>7449.3199999999979</v>
      </c>
      <c r="N4" s="18">
        <v>7500.5109999999995</v>
      </c>
      <c r="O4" s="18">
        <v>7143.1969999999983</v>
      </c>
      <c r="P4" s="18">
        <v>6746.0310000000027</v>
      </c>
      <c r="Q4" s="18">
        <v>6441.4849999999988</v>
      </c>
      <c r="R4" s="18">
        <v>6257.2589999999991</v>
      </c>
      <c r="S4" s="18">
        <v>6371.3970000000008</v>
      </c>
      <c r="T4" s="18">
        <v>7379.4839999999995</v>
      </c>
      <c r="U4" s="18">
        <v>7368.0190000000011</v>
      </c>
      <c r="V4" s="18">
        <v>6625.2500000000009</v>
      </c>
      <c r="W4" s="18">
        <v>6063.5190000000002</v>
      </c>
      <c r="X4" s="18">
        <v>5689.7440000000006</v>
      </c>
      <c r="Y4" s="18">
        <v>5238.9360000000006</v>
      </c>
      <c r="Z4" s="19"/>
      <c r="AA4" s="20">
        <f>SUM(B4:Z4)</f>
        <v>148090.27299999999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109.09</v>
      </c>
      <c r="C7" s="28">
        <v>106</v>
      </c>
      <c r="D7" s="28">
        <v>105.9</v>
      </c>
      <c r="E7" s="28">
        <v>103.83</v>
      </c>
      <c r="F7" s="28">
        <v>105.3</v>
      </c>
      <c r="G7" s="28">
        <v>114.12</v>
      </c>
      <c r="H7" s="28">
        <v>143.07</v>
      </c>
      <c r="I7" s="28">
        <v>143.97</v>
      </c>
      <c r="J7" s="28">
        <v>35.340000000000003</v>
      </c>
      <c r="K7" s="28">
        <v>25.91</v>
      </c>
      <c r="L7" s="28">
        <v>12.78</v>
      </c>
      <c r="M7" s="28">
        <v>7.88</v>
      </c>
      <c r="N7" s="28">
        <v>8.43</v>
      </c>
      <c r="O7" s="28">
        <v>12.79</v>
      </c>
      <c r="P7" s="28">
        <v>35.35</v>
      </c>
      <c r="Q7" s="28">
        <v>110.32</v>
      </c>
      <c r="R7" s="28">
        <v>126.71</v>
      </c>
      <c r="S7" s="28">
        <v>143</v>
      </c>
      <c r="T7" s="28">
        <v>152.91999999999999</v>
      </c>
      <c r="U7" s="28">
        <v>140</v>
      </c>
      <c r="V7" s="28">
        <v>130.01</v>
      </c>
      <c r="W7" s="28">
        <v>111.39</v>
      </c>
      <c r="X7" s="28">
        <v>114</v>
      </c>
      <c r="Y7" s="28">
        <v>105.17</v>
      </c>
      <c r="Z7" s="29"/>
      <c r="AA7" s="30">
        <f>IF(SUM(B7:Z7)&lt;&gt;0,AVERAGEIF(B7:Z7,"&lt;&gt;"""),"")</f>
        <v>91.803333333333327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174</v>
      </c>
    </row>
    <row r="11" spans="1:27" ht="24.95" customHeight="1" x14ac:dyDescent="0.2">
      <c r="A11" s="45" t="s">
        <v>7</v>
      </c>
      <c r="B11" s="46">
        <v>95</v>
      </c>
      <c r="C11" s="47">
        <v>95</v>
      </c>
      <c r="D11" s="47">
        <v>89</v>
      </c>
      <c r="E11" s="47">
        <v>89</v>
      </c>
      <c r="F11" s="47">
        <v>89</v>
      </c>
      <c r="G11" s="47">
        <v>95</v>
      </c>
      <c r="H11" s="47">
        <v>95</v>
      </c>
      <c r="I11" s="47">
        <v>95</v>
      </c>
      <c r="J11" s="47">
        <v>89</v>
      </c>
      <c r="K11" s="47">
        <v>89</v>
      </c>
      <c r="L11" s="47">
        <v>89</v>
      </c>
      <c r="M11" s="47">
        <v>89</v>
      </c>
      <c r="N11" s="47">
        <v>91</v>
      </c>
      <c r="O11" s="47">
        <v>95</v>
      </c>
      <c r="P11" s="47">
        <v>89</v>
      </c>
      <c r="Q11" s="47">
        <v>89</v>
      </c>
      <c r="R11" s="47">
        <v>97</v>
      </c>
      <c r="S11" s="47">
        <v>136</v>
      </c>
      <c r="T11" s="47">
        <v>160</v>
      </c>
      <c r="U11" s="47">
        <v>151</v>
      </c>
      <c r="V11" s="47">
        <v>129</v>
      </c>
      <c r="W11" s="47">
        <v>95</v>
      </c>
      <c r="X11" s="47">
        <v>95</v>
      </c>
      <c r="Y11" s="47">
        <v>89</v>
      </c>
      <c r="Z11" s="48"/>
      <c r="AA11" s="49">
        <f t="shared" si="0"/>
        <v>2414</v>
      </c>
    </row>
    <row r="12" spans="1:27" ht="24.95" customHeight="1" x14ac:dyDescent="0.2">
      <c r="A12" s="50" t="s">
        <v>8</v>
      </c>
      <c r="B12" s="51">
        <v>2473.9</v>
      </c>
      <c r="C12" s="52">
        <v>2268.9</v>
      </c>
      <c r="D12" s="52">
        <v>2271.9</v>
      </c>
      <c r="E12" s="52">
        <v>2193.3879999999999</v>
      </c>
      <c r="F12" s="52">
        <v>2246.6080000000002</v>
      </c>
      <c r="G12" s="52">
        <v>2493.9</v>
      </c>
      <c r="H12" s="52">
        <v>2647.9</v>
      </c>
      <c r="I12" s="52">
        <v>2293.9</v>
      </c>
      <c r="J12" s="52">
        <v>758.9</v>
      </c>
      <c r="K12" s="52">
        <v>317.89999999999998</v>
      </c>
      <c r="L12" s="52">
        <v>157.9</v>
      </c>
      <c r="M12" s="52">
        <v>157.9</v>
      </c>
      <c r="N12" s="52">
        <v>157.9</v>
      </c>
      <c r="O12" s="52">
        <v>157.9</v>
      </c>
      <c r="P12" s="52">
        <v>447.9</v>
      </c>
      <c r="Q12" s="52">
        <v>1377.903</v>
      </c>
      <c r="R12" s="52">
        <v>2708.2650000000003</v>
      </c>
      <c r="S12" s="52">
        <v>3378.2350000000001</v>
      </c>
      <c r="T12" s="52">
        <v>4125.3500000000004</v>
      </c>
      <c r="U12" s="52">
        <v>4179.4179999999997</v>
      </c>
      <c r="V12" s="52">
        <v>3887.3739999999998</v>
      </c>
      <c r="W12" s="52">
        <v>3359.06</v>
      </c>
      <c r="X12" s="52">
        <v>2781.1400000000003</v>
      </c>
      <c r="Y12" s="52">
        <v>2604.4020000000005</v>
      </c>
      <c r="Z12" s="53"/>
      <c r="AA12" s="54">
        <f t="shared" si="0"/>
        <v>49447.843000000008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13</v>
      </c>
      <c r="J13" s="52">
        <v>13</v>
      </c>
      <c r="K13" s="52">
        <v>13</v>
      </c>
      <c r="L13" s="52">
        <v>13</v>
      </c>
      <c r="M13" s="52">
        <v>13</v>
      </c>
      <c r="N13" s="52"/>
      <c r="O13" s="52">
        <v>30</v>
      </c>
      <c r="P13" s="52">
        <v>38</v>
      </c>
      <c r="Q13" s="52">
        <v>38</v>
      </c>
      <c r="R13" s="52">
        <v>38</v>
      </c>
      <c r="S13" s="52">
        <v>194</v>
      </c>
      <c r="T13" s="52">
        <v>527</v>
      </c>
      <c r="U13" s="52">
        <v>521</v>
      </c>
      <c r="V13" s="52">
        <v>206</v>
      </c>
      <c r="W13" s="52"/>
      <c r="X13" s="52"/>
      <c r="Y13" s="52"/>
      <c r="Z13" s="53"/>
      <c r="AA13" s="54">
        <f t="shared" si="0"/>
        <v>1709</v>
      </c>
    </row>
    <row r="14" spans="1:27" ht="24.95" customHeight="1" x14ac:dyDescent="0.2">
      <c r="A14" s="55" t="s">
        <v>10</v>
      </c>
      <c r="B14" s="56">
        <v>2199.7430000000004</v>
      </c>
      <c r="C14" s="57">
        <v>2047.9770000000001</v>
      </c>
      <c r="D14" s="57">
        <v>1841.625</v>
      </c>
      <c r="E14" s="57">
        <v>1670.0669999999998</v>
      </c>
      <c r="F14" s="57">
        <v>1531.203</v>
      </c>
      <c r="G14" s="57">
        <v>1438.3109999999999</v>
      </c>
      <c r="H14" s="57">
        <v>2011.81</v>
      </c>
      <c r="I14" s="57">
        <v>3704.755000000001</v>
      </c>
      <c r="J14" s="57">
        <v>5312.2720000000008</v>
      </c>
      <c r="K14" s="57">
        <v>6235.5150000000003</v>
      </c>
      <c r="L14" s="57">
        <v>6810.9469999999992</v>
      </c>
      <c r="M14" s="57">
        <v>7086.4199999999983</v>
      </c>
      <c r="N14" s="57">
        <v>7149.6109999999999</v>
      </c>
      <c r="O14" s="57">
        <v>6765.2969999999987</v>
      </c>
      <c r="P14" s="57">
        <v>6054.1310000000021</v>
      </c>
      <c r="Q14" s="57">
        <v>4774.5820000000012</v>
      </c>
      <c r="R14" s="57">
        <v>3193.9940000000006</v>
      </c>
      <c r="S14" s="57">
        <v>2350.1620000000003</v>
      </c>
      <c r="T14" s="57">
        <v>2252.134</v>
      </c>
      <c r="U14" s="57">
        <v>2248.6010000000001</v>
      </c>
      <c r="V14" s="57">
        <v>2240.8760000000002</v>
      </c>
      <c r="W14" s="57">
        <v>2269.3590000000004</v>
      </c>
      <c r="X14" s="57">
        <v>2284.1040000000003</v>
      </c>
      <c r="Y14" s="57">
        <v>2294.4339999999997</v>
      </c>
      <c r="Z14" s="58"/>
      <c r="AA14" s="59">
        <f t="shared" si="0"/>
        <v>85767.93</v>
      </c>
    </row>
    <row r="15" spans="1:27" ht="24.95" customHeight="1" x14ac:dyDescent="0.2">
      <c r="A15" s="55" t="s">
        <v>11</v>
      </c>
      <c r="B15" s="56">
        <v>68</v>
      </c>
      <c r="C15" s="57">
        <v>65</v>
      </c>
      <c r="D15" s="57">
        <v>61</v>
      </c>
      <c r="E15" s="57">
        <v>55</v>
      </c>
      <c r="F15" s="57">
        <v>48</v>
      </c>
      <c r="G15" s="57">
        <v>43</v>
      </c>
      <c r="H15" s="57">
        <v>47</v>
      </c>
      <c r="I15" s="57">
        <v>62</v>
      </c>
      <c r="J15" s="57">
        <v>77</v>
      </c>
      <c r="K15" s="57">
        <v>89</v>
      </c>
      <c r="L15" s="57">
        <v>98</v>
      </c>
      <c r="M15" s="57">
        <v>103</v>
      </c>
      <c r="N15" s="57">
        <v>102</v>
      </c>
      <c r="O15" s="57">
        <v>95</v>
      </c>
      <c r="P15" s="57">
        <v>83</v>
      </c>
      <c r="Q15" s="57">
        <v>67</v>
      </c>
      <c r="R15" s="57">
        <v>46</v>
      </c>
      <c r="S15" s="57">
        <v>37</v>
      </c>
      <c r="T15" s="57">
        <v>39</v>
      </c>
      <c r="U15" s="57">
        <v>41</v>
      </c>
      <c r="V15" s="57">
        <v>44</v>
      </c>
      <c r="W15" s="57">
        <v>48</v>
      </c>
      <c r="X15" s="57">
        <v>51</v>
      </c>
      <c r="Y15" s="57">
        <v>53</v>
      </c>
      <c r="Z15" s="58"/>
      <c r="AA15" s="59">
        <f t="shared" si="0"/>
        <v>1522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5010.643</v>
      </c>
      <c r="C16" s="62">
        <f t="shared" si="1"/>
        <v>4476.8770000000004</v>
      </c>
      <c r="D16" s="62">
        <f t="shared" si="1"/>
        <v>4263.5249999999996</v>
      </c>
      <c r="E16" s="62">
        <f t="shared" si="1"/>
        <v>4007.4549999999999</v>
      </c>
      <c r="F16" s="62">
        <f t="shared" si="1"/>
        <v>3914.8110000000001</v>
      </c>
      <c r="G16" s="62">
        <f t="shared" si="1"/>
        <v>4096.2110000000002</v>
      </c>
      <c r="H16" s="62">
        <f t="shared" si="1"/>
        <v>4827.71</v>
      </c>
      <c r="I16" s="62">
        <f t="shared" si="1"/>
        <v>6168.6550000000007</v>
      </c>
      <c r="J16" s="62">
        <f t="shared" si="1"/>
        <v>6250.1720000000005</v>
      </c>
      <c r="K16" s="62">
        <f t="shared" si="1"/>
        <v>6744.415</v>
      </c>
      <c r="L16" s="62">
        <f t="shared" si="1"/>
        <v>7168.8469999999988</v>
      </c>
      <c r="M16" s="62">
        <f t="shared" si="1"/>
        <v>7449.3199999999979</v>
      </c>
      <c r="N16" s="62">
        <f t="shared" si="1"/>
        <v>7500.5109999999995</v>
      </c>
      <c r="O16" s="62">
        <f t="shared" si="1"/>
        <v>7143.1969999999983</v>
      </c>
      <c r="P16" s="62">
        <f t="shared" si="1"/>
        <v>6712.0310000000018</v>
      </c>
      <c r="Q16" s="62">
        <f t="shared" si="1"/>
        <v>6346.4850000000015</v>
      </c>
      <c r="R16" s="62">
        <f t="shared" si="1"/>
        <v>6083.2590000000009</v>
      </c>
      <c r="S16" s="62">
        <f t="shared" si="1"/>
        <v>6095.3970000000008</v>
      </c>
      <c r="T16" s="62">
        <f t="shared" si="1"/>
        <v>7103.4840000000004</v>
      </c>
      <c r="U16" s="62">
        <f t="shared" si="1"/>
        <v>7141.0190000000002</v>
      </c>
      <c r="V16" s="62">
        <f t="shared" si="1"/>
        <v>6507.25</v>
      </c>
      <c r="W16" s="62">
        <f t="shared" si="1"/>
        <v>5771.4189999999999</v>
      </c>
      <c r="X16" s="62">
        <f t="shared" si="1"/>
        <v>5211.2440000000006</v>
      </c>
      <c r="Y16" s="62">
        <f t="shared" si="1"/>
        <v>5040.8360000000002</v>
      </c>
      <c r="Z16" s="63" t="str">
        <f t="shared" si="1"/>
        <v/>
      </c>
      <c r="AA16" s="64">
        <f>SUM(AA10:AA15)</f>
        <v>141034.77299999999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1906.4</v>
      </c>
      <c r="C29" s="72">
        <v>1761.4</v>
      </c>
      <c r="D29" s="72">
        <v>1661.4</v>
      </c>
      <c r="E29" s="72">
        <v>1567.4</v>
      </c>
      <c r="F29" s="72">
        <v>1497.4</v>
      </c>
      <c r="G29" s="72">
        <v>1641.4</v>
      </c>
      <c r="H29" s="72">
        <v>1570.4</v>
      </c>
      <c r="I29" s="72">
        <v>1761.4</v>
      </c>
      <c r="J29" s="72">
        <v>2309.4</v>
      </c>
      <c r="K29" s="72">
        <v>2742.4</v>
      </c>
      <c r="L29" s="72">
        <v>3044.4</v>
      </c>
      <c r="M29" s="72">
        <v>3210.4</v>
      </c>
      <c r="N29" s="72">
        <v>3225.4</v>
      </c>
      <c r="O29" s="72">
        <v>3114.4</v>
      </c>
      <c r="P29" s="72">
        <v>2779.4</v>
      </c>
      <c r="Q29" s="72">
        <v>2281.4</v>
      </c>
      <c r="R29" s="72">
        <v>1926.4</v>
      </c>
      <c r="S29" s="72">
        <v>2408.4</v>
      </c>
      <c r="T29" s="72">
        <v>3410.4</v>
      </c>
      <c r="U29" s="72">
        <v>3515.4</v>
      </c>
      <c r="V29" s="72">
        <v>2854.4</v>
      </c>
      <c r="W29" s="72">
        <v>2422.4</v>
      </c>
      <c r="X29" s="72">
        <v>1990.4</v>
      </c>
      <c r="Y29" s="72">
        <v>1899.4</v>
      </c>
      <c r="Z29" s="73"/>
      <c r="AA29" s="74">
        <f>SUM(B29:Z29)</f>
        <v>56501.60000000002</v>
      </c>
    </row>
    <row r="30" spans="1:27" ht="24.95" customHeight="1" x14ac:dyDescent="0.2">
      <c r="A30" s="75" t="s">
        <v>24</v>
      </c>
      <c r="B30" s="76">
        <v>1551.2429999999999</v>
      </c>
      <c r="C30" s="77">
        <v>1442.4770000000001</v>
      </c>
      <c r="D30" s="77">
        <v>1370.125</v>
      </c>
      <c r="E30" s="77">
        <v>1218.0550000000001</v>
      </c>
      <c r="F30" s="77">
        <v>1183.4110000000001</v>
      </c>
      <c r="G30" s="77">
        <v>1169.8109999999999</v>
      </c>
      <c r="H30" s="77">
        <v>1766.31</v>
      </c>
      <c r="I30" s="77">
        <v>2834.2550000000001</v>
      </c>
      <c r="J30" s="77">
        <v>3413.7719999999999</v>
      </c>
      <c r="K30" s="77">
        <v>3890.0149999999999</v>
      </c>
      <c r="L30" s="77">
        <v>4127.4470000000001</v>
      </c>
      <c r="M30" s="77">
        <v>4238.92</v>
      </c>
      <c r="N30" s="77">
        <v>4275.1109999999999</v>
      </c>
      <c r="O30" s="77">
        <v>4028.797</v>
      </c>
      <c r="P30" s="77">
        <v>3676.6309999999999</v>
      </c>
      <c r="Q30" s="77">
        <v>3100.085</v>
      </c>
      <c r="R30" s="77">
        <v>2660.8589999999999</v>
      </c>
      <c r="S30" s="77">
        <v>2044.9970000000001</v>
      </c>
      <c r="T30" s="77">
        <v>2052.0839999999998</v>
      </c>
      <c r="U30" s="77">
        <v>1935.6189999999999</v>
      </c>
      <c r="V30" s="77">
        <v>1853.85</v>
      </c>
      <c r="W30" s="77">
        <v>1529.019</v>
      </c>
      <c r="X30" s="77">
        <v>1560.8440000000001</v>
      </c>
      <c r="Y30" s="77">
        <v>1596.4359999999999</v>
      </c>
      <c r="Z30" s="78"/>
      <c r="AA30" s="79">
        <f>SUM(B30:Z30)</f>
        <v>58520.173000000003</v>
      </c>
    </row>
    <row r="31" spans="1:27" ht="24.95" customHeight="1" x14ac:dyDescent="0.2">
      <c r="A31" s="82" t="s">
        <v>25</v>
      </c>
      <c r="B31" s="80">
        <v>1686</v>
      </c>
      <c r="C31" s="81">
        <v>1393</v>
      </c>
      <c r="D31" s="81">
        <v>1396</v>
      </c>
      <c r="E31" s="81">
        <v>1397</v>
      </c>
      <c r="F31" s="81">
        <v>1398</v>
      </c>
      <c r="G31" s="81">
        <v>1468</v>
      </c>
      <c r="H31" s="81">
        <v>1668</v>
      </c>
      <c r="I31" s="81">
        <v>1666</v>
      </c>
      <c r="J31" s="81">
        <v>601</v>
      </c>
      <c r="K31" s="81">
        <v>160</v>
      </c>
      <c r="L31" s="81"/>
      <c r="M31" s="81"/>
      <c r="N31" s="81"/>
      <c r="O31" s="81"/>
      <c r="P31" s="81">
        <v>290</v>
      </c>
      <c r="Q31" s="81">
        <v>1060</v>
      </c>
      <c r="R31" s="81">
        <v>1670</v>
      </c>
      <c r="S31" s="81">
        <v>1918</v>
      </c>
      <c r="T31" s="81">
        <v>1917</v>
      </c>
      <c r="U31" s="81">
        <v>1917</v>
      </c>
      <c r="V31" s="81">
        <v>1917</v>
      </c>
      <c r="W31" s="81">
        <v>1910</v>
      </c>
      <c r="X31" s="81">
        <v>1750</v>
      </c>
      <c r="Y31" s="81">
        <v>1620</v>
      </c>
      <c r="Z31" s="83"/>
      <c r="AA31" s="84">
        <f>SUM(B31:Z31)</f>
        <v>28802</v>
      </c>
    </row>
    <row r="32" spans="1:27" ht="30" customHeight="1" thickBot="1" x14ac:dyDescent="0.25">
      <c r="A32" s="60" t="s">
        <v>26</v>
      </c>
      <c r="B32" s="61">
        <f>IF(LEN(B$2)&gt;0,SUM(B29:B31),"")</f>
        <v>5143.643</v>
      </c>
      <c r="C32" s="62">
        <f t="shared" ref="C32:Z32" si="4">IF(LEN(C$2)&gt;0,SUM(C29:C31),"")</f>
        <v>4596.8770000000004</v>
      </c>
      <c r="D32" s="62">
        <f t="shared" si="4"/>
        <v>4427.5249999999996</v>
      </c>
      <c r="E32" s="62">
        <f t="shared" si="4"/>
        <v>4182.4549999999999</v>
      </c>
      <c r="F32" s="62">
        <f t="shared" si="4"/>
        <v>4078.8110000000001</v>
      </c>
      <c r="G32" s="62">
        <f t="shared" si="4"/>
        <v>4279.2110000000002</v>
      </c>
      <c r="H32" s="62">
        <f t="shared" si="4"/>
        <v>5004.71</v>
      </c>
      <c r="I32" s="62">
        <f t="shared" si="4"/>
        <v>6261.6550000000007</v>
      </c>
      <c r="J32" s="62">
        <f t="shared" si="4"/>
        <v>6324.1720000000005</v>
      </c>
      <c r="K32" s="62">
        <f t="shared" si="4"/>
        <v>6792.415</v>
      </c>
      <c r="L32" s="62">
        <f t="shared" si="4"/>
        <v>7171.8469999999998</v>
      </c>
      <c r="M32" s="62">
        <f t="shared" si="4"/>
        <v>7449.32</v>
      </c>
      <c r="N32" s="62">
        <f t="shared" si="4"/>
        <v>7500.5110000000004</v>
      </c>
      <c r="O32" s="62">
        <f t="shared" si="4"/>
        <v>7143.1970000000001</v>
      </c>
      <c r="P32" s="62">
        <f t="shared" si="4"/>
        <v>6746.0309999999999</v>
      </c>
      <c r="Q32" s="62">
        <f t="shared" si="4"/>
        <v>6441.4850000000006</v>
      </c>
      <c r="R32" s="62">
        <f t="shared" si="4"/>
        <v>6257.259</v>
      </c>
      <c r="S32" s="62">
        <f t="shared" si="4"/>
        <v>6371.3969999999999</v>
      </c>
      <c r="T32" s="62">
        <f t="shared" si="4"/>
        <v>7379.4840000000004</v>
      </c>
      <c r="U32" s="62">
        <f t="shared" si="4"/>
        <v>7368.0190000000002</v>
      </c>
      <c r="V32" s="62">
        <f t="shared" si="4"/>
        <v>6625.25</v>
      </c>
      <c r="W32" s="62">
        <f t="shared" si="4"/>
        <v>5861.4189999999999</v>
      </c>
      <c r="X32" s="62">
        <f t="shared" si="4"/>
        <v>5301.2440000000006</v>
      </c>
      <c r="Y32" s="62">
        <f t="shared" si="4"/>
        <v>5115.8360000000002</v>
      </c>
      <c r="Z32" s="63" t="str">
        <f t="shared" si="4"/>
        <v/>
      </c>
      <c r="AA32" s="64">
        <f>SUM(AA29:AA31)</f>
        <v>143823.77300000002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38</v>
      </c>
      <c r="C35" s="95">
        <v>50</v>
      </c>
      <c r="D35" s="95">
        <v>50</v>
      </c>
      <c r="E35" s="95">
        <v>50</v>
      </c>
      <c r="F35" s="95">
        <v>50</v>
      </c>
      <c r="G35" s="95">
        <v>83</v>
      </c>
      <c r="H35" s="95">
        <v>77</v>
      </c>
      <c r="I35" s="95">
        <v>3</v>
      </c>
      <c r="J35" s="95"/>
      <c r="K35" s="95"/>
      <c r="L35" s="95"/>
      <c r="M35" s="95"/>
      <c r="N35" s="95"/>
      <c r="O35" s="95"/>
      <c r="P35" s="95"/>
      <c r="Q35" s="95"/>
      <c r="R35" s="95">
        <v>85</v>
      </c>
      <c r="S35" s="95">
        <v>186</v>
      </c>
      <c r="T35" s="95">
        <v>186</v>
      </c>
      <c r="U35" s="95">
        <v>134</v>
      </c>
      <c r="V35" s="95">
        <v>28</v>
      </c>
      <c r="W35" s="95"/>
      <c r="X35" s="95"/>
      <c r="Y35" s="95"/>
      <c r="Z35" s="96"/>
      <c r="AA35" s="74">
        <f t="shared" ref="AA35:AA40" si="5">SUM(B35:Z35)</f>
        <v>1020</v>
      </c>
    </row>
    <row r="36" spans="1:27" ht="24.95" customHeight="1" x14ac:dyDescent="0.2">
      <c r="A36" s="97" t="s">
        <v>29</v>
      </c>
      <c r="B36" s="98">
        <v>45</v>
      </c>
      <c r="C36" s="99">
        <v>20</v>
      </c>
      <c r="D36" s="99">
        <v>64</v>
      </c>
      <c r="E36" s="99">
        <v>75</v>
      </c>
      <c r="F36" s="99">
        <v>64</v>
      </c>
      <c r="G36" s="99">
        <v>50</v>
      </c>
      <c r="H36" s="99">
        <v>50</v>
      </c>
      <c r="I36" s="99">
        <v>40</v>
      </c>
      <c r="J36" s="99">
        <v>45</v>
      </c>
      <c r="K36" s="99">
        <v>45</v>
      </c>
      <c r="L36" s="99"/>
      <c r="M36" s="99"/>
      <c r="N36" s="99"/>
      <c r="O36" s="99"/>
      <c r="P36" s="99">
        <v>20</v>
      </c>
      <c r="Q36" s="99">
        <v>45</v>
      </c>
      <c r="R36" s="99">
        <v>39</v>
      </c>
      <c r="S36" s="99">
        <v>40</v>
      </c>
      <c r="T36" s="99">
        <v>40</v>
      </c>
      <c r="U36" s="99">
        <v>43</v>
      </c>
      <c r="V36" s="99">
        <v>40</v>
      </c>
      <c r="W36" s="99">
        <v>40</v>
      </c>
      <c r="X36" s="99">
        <v>40</v>
      </c>
      <c r="Y36" s="99">
        <v>25</v>
      </c>
      <c r="Z36" s="100"/>
      <c r="AA36" s="79">
        <f t="shared" si="5"/>
        <v>870</v>
      </c>
    </row>
    <row r="37" spans="1:27" ht="24.95" customHeight="1" x14ac:dyDescent="0.2">
      <c r="A37" s="97" t="s">
        <v>30</v>
      </c>
      <c r="B37" s="98"/>
      <c r="C37" s="99">
        <v>303.5</v>
      </c>
      <c r="D37" s="99">
        <v>300.60000000000002</v>
      </c>
      <c r="E37" s="99">
        <v>505.4</v>
      </c>
      <c r="F37" s="99">
        <v>751.5</v>
      </c>
      <c r="G37" s="99">
        <v>884.5</v>
      </c>
      <c r="H37" s="99">
        <v>638.9</v>
      </c>
      <c r="I37" s="99"/>
      <c r="J37" s="99">
        <v>168.4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202.1</v>
      </c>
      <c r="X37" s="99">
        <v>388.5</v>
      </c>
      <c r="Y37" s="99">
        <v>123.1</v>
      </c>
      <c r="Z37" s="100"/>
      <c r="AA37" s="79">
        <f t="shared" si="5"/>
        <v>4266.5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29</v>
      </c>
      <c r="K38" s="99">
        <v>3</v>
      </c>
      <c r="L38" s="99">
        <v>3</v>
      </c>
      <c r="M38" s="99"/>
      <c r="N38" s="99"/>
      <c r="O38" s="99"/>
      <c r="P38" s="99">
        <v>14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133</v>
      </c>
      <c r="C40" s="88">
        <f t="shared" si="6"/>
        <v>423.5</v>
      </c>
      <c r="D40" s="88">
        <f t="shared" si="6"/>
        <v>464.6</v>
      </c>
      <c r="E40" s="88">
        <f t="shared" si="6"/>
        <v>680.4</v>
      </c>
      <c r="F40" s="88">
        <f t="shared" si="6"/>
        <v>915.5</v>
      </c>
      <c r="G40" s="88">
        <f t="shared" si="6"/>
        <v>1067.5</v>
      </c>
      <c r="H40" s="88">
        <f t="shared" si="6"/>
        <v>815.9</v>
      </c>
      <c r="I40" s="88">
        <f t="shared" si="6"/>
        <v>93</v>
      </c>
      <c r="J40" s="88">
        <f t="shared" si="6"/>
        <v>242.4</v>
      </c>
      <c r="K40" s="88">
        <f t="shared" si="6"/>
        <v>48</v>
      </c>
      <c r="L40" s="88">
        <f t="shared" si="6"/>
        <v>3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34</v>
      </c>
      <c r="Q40" s="88">
        <f t="shared" si="6"/>
        <v>95</v>
      </c>
      <c r="R40" s="88">
        <f t="shared" si="6"/>
        <v>174</v>
      </c>
      <c r="S40" s="88">
        <f t="shared" si="6"/>
        <v>276</v>
      </c>
      <c r="T40" s="88">
        <f t="shared" si="6"/>
        <v>276</v>
      </c>
      <c r="U40" s="88">
        <f t="shared" si="6"/>
        <v>227</v>
      </c>
      <c r="V40" s="88">
        <f t="shared" si="6"/>
        <v>118</v>
      </c>
      <c r="W40" s="88">
        <f t="shared" si="6"/>
        <v>292.10000000000002</v>
      </c>
      <c r="X40" s="88">
        <f t="shared" si="6"/>
        <v>478.5</v>
      </c>
      <c r="Y40" s="88">
        <f t="shared" si="6"/>
        <v>198.1</v>
      </c>
      <c r="Z40" s="89" t="str">
        <f t="shared" si="6"/>
        <v/>
      </c>
      <c r="AA40" s="90">
        <f t="shared" si="5"/>
        <v>7055.5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303.5</v>
      </c>
      <c r="D45" s="99">
        <v>300.60000000000002</v>
      </c>
      <c r="E45" s="99">
        <v>505.4</v>
      </c>
      <c r="F45" s="99">
        <v>751.5</v>
      </c>
      <c r="G45" s="99">
        <v>884.5</v>
      </c>
      <c r="H45" s="99">
        <v>638.9</v>
      </c>
      <c r="I45" s="99"/>
      <c r="J45" s="99">
        <v>168.4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202.1</v>
      </c>
      <c r="X45" s="99">
        <v>388.5</v>
      </c>
      <c r="Y45" s="99">
        <v>123.1</v>
      </c>
      <c r="Z45" s="100"/>
      <c r="AA45" s="79">
        <f t="shared" si="7"/>
        <v>4266.5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303.5</v>
      </c>
      <c r="D49" s="88">
        <f t="shared" si="8"/>
        <v>300.60000000000002</v>
      </c>
      <c r="E49" s="88">
        <f t="shared" si="8"/>
        <v>505.4</v>
      </c>
      <c r="F49" s="88">
        <f t="shared" si="8"/>
        <v>751.5</v>
      </c>
      <c r="G49" s="88">
        <f t="shared" si="8"/>
        <v>884.5</v>
      </c>
      <c r="H49" s="88">
        <f t="shared" si="8"/>
        <v>638.9</v>
      </c>
      <c r="I49" s="88">
        <f t="shared" si="8"/>
        <v>0</v>
      </c>
      <c r="J49" s="88">
        <f t="shared" si="8"/>
        <v>168.4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202.1</v>
      </c>
      <c r="X49" s="88">
        <f t="shared" si="8"/>
        <v>388.5</v>
      </c>
      <c r="Y49" s="88">
        <f t="shared" si="8"/>
        <v>123.1</v>
      </c>
      <c r="Z49" s="89" t="str">
        <f t="shared" si="8"/>
        <v/>
      </c>
      <c r="AA49" s="90">
        <f t="shared" si="7"/>
        <v>4266.5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5143.643</v>
      </c>
      <c r="C52" s="88">
        <f t="shared" si="10"/>
        <v>4900.3770000000004</v>
      </c>
      <c r="D52" s="88">
        <f t="shared" si="10"/>
        <v>4728.125</v>
      </c>
      <c r="E52" s="88">
        <f t="shared" si="10"/>
        <v>4687.8549999999996</v>
      </c>
      <c r="F52" s="88">
        <f t="shared" si="10"/>
        <v>4830.3109999999997</v>
      </c>
      <c r="G52" s="88">
        <f t="shared" si="10"/>
        <v>5163.7110000000002</v>
      </c>
      <c r="H52" s="88">
        <f t="shared" si="10"/>
        <v>5643.61</v>
      </c>
      <c r="I52" s="88">
        <f t="shared" si="10"/>
        <v>6261.6550000000007</v>
      </c>
      <c r="J52" s="88">
        <f t="shared" si="10"/>
        <v>6492.5720000000001</v>
      </c>
      <c r="K52" s="88">
        <f t="shared" si="10"/>
        <v>6792.415</v>
      </c>
      <c r="L52" s="88">
        <f t="shared" si="10"/>
        <v>7171.8469999999988</v>
      </c>
      <c r="M52" s="88">
        <f t="shared" si="10"/>
        <v>7449.3199999999979</v>
      </c>
      <c r="N52" s="88">
        <f t="shared" si="10"/>
        <v>7500.5109999999995</v>
      </c>
      <c r="O52" s="88">
        <f t="shared" si="10"/>
        <v>7143.1969999999983</v>
      </c>
      <c r="P52" s="88">
        <f t="shared" si="10"/>
        <v>6746.0310000000018</v>
      </c>
      <c r="Q52" s="88">
        <f t="shared" si="10"/>
        <v>6441.4850000000015</v>
      </c>
      <c r="R52" s="88">
        <f t="shared" si="10"/>
        <v>6257.2590000000009</v>
      </c>
      <c r="S52" s="88">
        <f t="shared" si="10"/>
        <v>6371.3970000000008</v>
      </c>
      <c r="T52" s="88">
        <f t="shared" si="10"/>
        <v>7379.4840000000004</v>
      </c>
      <c r="U52" s="88">
        <f t="shared" si="10"/>
        <v>7368.0190000000002</v>
      </c>
      <c r="V52" s="88">
        <f t="shared" si="10"/>
        <v>6625.25</v>
      </c>
      <c r="W52" s="88">
        <f t="shared" si="10"/>
        <v>6063.5190000000002</v>
      </c>
      <c r="X52" s="88">
        <f t="shared" si="10"/>
        <v>5689.7440000000006</v>
      </c>
      <c r="Y52" s="88">
        <f t="shared" si="10"/>
        <v>5238.9360000000006</v>
      </c>
      <c r="Z52" s="89" t="str">
        <f t="shared" si="10"/>
        <v/>
      </c>
      <c r="AA52" s="104">
        <f>SUM(B52:Z52)</f>
        <v>148090.27299999999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5143.6670000000013</v>
      </c>
      <c r="C4" s="18">
        <v>4900.4000000000015</v>
      </c>
      <c r="D4" s="18">
        <v>4728.1490000000013</v>
      </c>
      <c r="E4" s="18">
        <v>4687.898000000001</v>
      </c>
      <c r="F4" s="18">
        <v>4830.2610000000004</v>
      </c>
      <c r="G4" s="18">
        <v>5163.677999999999</v>
      </c>
      <c r="H4" s="18">
        <v>5643.628999999999</v>
      </c>
      <c r="I4" s="18">
        <v>6261.612000000001</v>
      </c>
      <c r="J4" s="18">
        <v>6492.5900000000011</v>
      </c>
      <c r="K4" s="18">
        <v>6792.4269999999997</v>
      </c>
      <c r="L4" s="18">
        <v>7171.8770000000013</v>
      </c>
      <c r="M4" s="18">
        <v>7449.3530000000028</v>
      </c>
      <c r="N4" s="18">
        <v>7500.5289999999995</v>
      </c>
      <c r="O4" s="18">
        <v>7143.146999999999</v>
      </c>
      <c r="P4" s="18">
        <v>6745.9840000000004</v>
      </c>
      <c r="Q4" s="18">
        <v>6441.4910000000009</v>
      </c>
      <c r="R4" s="18">
        <v>6257.2189999999991</v>
      </c>
      <c r="S4" s="18">
        <v>6371.3580000000002</v>
      </c>
      <c r="T4" s="18">
        <v>7379.509</v>
      </c>
      <c r="U4" s="18">
        <v>7367.9770000000008</v>
      </c>
      <c r="V4" s="18">
        <v>6625.2720000000008</v>
      </c>
      <c r="W4" s="18">
        <v>6063.5050000000001</v>
      </c>
      <c r="X4" s="18">
        <v>5689.7349999999988</v>
      </c>
      <c r="Y4" s="18">
        <v>5238.9109999999991</v>
      </c>
      <c r="Z4" s="19"/>
      <c r="AA4" s="20">
        <f>SUM(B4:Z4)</f>
        <v>148090.17799999999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109.09</v>
      </c>
      <c r="C7" s="28">
        <v>106</v>
      </c>
      <c r="D7" s="28">
        <v>105.9</v>
      </c>
      <c r="E7" s="28">
        <v>103.83</v>
      </c>
      <c r="F7" s="28">
        <v>105.3</v>
      </c>
      <c r="G7" s="28">
        <v>114.12</v>
      </c>
      <c r="H7" s="28">
        <v>143.07</v>
      </c>
      <c r="I7" s="28">
        <v>143.97</v>
      </c>
      <c r="J7" s="28">
        <v>35.340000000000003</v>
      </c>
      <c r="K7" s="28">
        <v>25.91</v>
      </c>
      <c r="L7" s="28">
        <v>12.78</v>
      </c>
      <c r="M7" s="28">
        <v>7.88</v>
      </c>
      <c r="N7" s="28">
        <v>8.43</v>
      </c>
      <c r="O7" s="28">
        <v>12.79</v>
      </c>
      <c r="P7" s="28">
        <v>35.35</v>
      </c>
      <c r="Q7" s="28">
        <v>110.32</v>
      </c>
      <c r="R7" s="28">
        <v>126.71</v>
      </c>
      <c r="S7" s="28">
        <v>143</v>
      </c>
      <c r="T7" s="28">
        <v>152.91999999999999</v>
      </c>
      <c r="U7" s="28">
        <v>140</v>
      </c>
      <c r="V7" s="28">
        <v>130.01</v>
      </c>
      <c r="W7" s="28">
        <v>111.39</v>
      </c>
      <c r="X7" s="28">
        <v>114</v>
      </c>
      <c r="Y7" s="28">
        <v>105.17</v>
      </c>
      <c r="Z7" s="29"/>
      <c r="AA7" s="30">
        <f>IF(SUM(B7:Z7)&lt;&gt;0,AVERAGEIF(B7:Z7,"&lt;&gt;"""),"")</f>
        <v>91.803333333333327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8.907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8.3070000000000004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121.714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8.907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8.3070000000000004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121.714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938.75499999999988</v>
      </c>
      <c r="C19" s="72">
        <v>937.23400000000004</v>
      </c>
      <c r="D19" s="72">
        <v>930.02800000000002</v>
      </c>
      <c r="E19" s="72">
        <v>925.74600000000009</v>
      </c>
      <c r="F19" s="72">
        <v>927.35699999999997</v>
      </c>
      <c r="G19" s="72">
        <v>920.42499999999995</v>
      </c>
      <c r="H19" s="72">
        <v>840.42200000000014</v>
      </c>
      <c r="I19" s="72">
        <v>824.17200000000014</v>
      </c>
      <c r="J19" s="72">
        <v>875.11300000000006</v>
      </c>
      <c r="K19" s="72">
        <v>882.97199999999998</v>
      </c>
      <c r="L19" s="72">
        <v>915.71900000000005</v>
      </c>
      <c r="M19" s="72">
        <v>945.18600000000004</v>
      </c>
      <c r="N19" s="72">
        <v>898.53800000000001</v>
      </c>
      <c r="O19" s="72">
        <v>895.774</v>
      </c>
      <c r="P19" s="72">
        <v>804.197</v>
      </c>
      <c r="Q19" s="72">
        <v>807.91899999999998</v>
      </c>
      <c r="R19" s="72">
        <v>758.07899999999995</v>
      </c>
      <c r="S19" s="72">
        <v>759.53499999999997</v>
      </c>
      <c r="T19" s="72">
        <v>754.35899999999992</v>
      </c>
      <c r="U19" s="72">
        <v>777.59100000000001</v>
      </c>
      <c r="V19" s="72">
        <v>785.22300000000007</v>
      </c>
      <c r="W19" s="72">
        <v>890.73099999999999</v>
      </c>
      <c r="X19" s="72">
        <v>938.75499999999988</v>
      </c>
      <c r="Y19" s="72">
        <v>981.99499999999989</v>
      </c>
      <c r="Z19" s="73"/>
      <c r="AA19" s="74">
        <f t="shared" ref="AA19:AA25" si="2">SUM(B19:Z19)</f>
        <v>20915.825000000004</v>
      </c>
    </row>
    <row r="20" spans="1:27" ht="24.95" customHeight="1" x14ac:dyDescent="0.2">
      <c r="A20" s="75" t="s">
        <v>15</v>
      </c>
      <c r="B20" s="76">
        <v>987.73800000000017</v>
      </c>
      <c r="C20" s="77">
        <v>984.79899999999998</v>
      </c>
      <c r="D20" s="77">
        <v>980.87299999999993</v>
      </c>
      <c r="E20" s="77">
        <v>993.82700000000011</v>
      </c>
      <c r="F20" s="77">
        <v>1029.7479999999998</v>
      </c>
      <c r="G20" s="77">
        <v>1140.5810000000001</v>
      </c>
      <c r="H20" s="77">
        <v>1359.6890000000003</v>
      </c>
      <c r="I20" s="77">
        <v>1467.3789999999999</v>
      </c>
      <c r="J20" s="77">
        <v>1507.0319999999999</v>
      </c>
      <c r="K20" s="77">
        <v>1456.4339999999997</v>
      </c>
      <c r="L20" s="77">
        <v>1439.4360000000001</v>
      </c>
      <c r="M20" s="77">
        <v>1442.867</v>
      </c>
      <c r="N20" s="77">
        <v>1422.7809999999999</v>
      </c>
      <c r="O20" s="77">
        <v>1355.6370000000002</v>
      </c>
      <c r="P20" s="77">
        <v>1314.673</v>
      </c>
      <c r="Q20" s="77">
        <v>1280.617</v>
      </c>
      <c r="R20" s="77">
        <v>1298.2470000000001</v>
      </c>
      <c r="S20" s="77">
        <v>1327.8799999999999</v>
      </c>
      <c r="T20" s="77">
        <v>1342.9580000000003</v>
      </c>
      <c r="U20" s="77">
        <v>1312.991</v>
      </c>
      <c r="V20" s="77">
        <v>1210.2019999999998</v>
      </c>
      <c r="W20" s="77">
        <v>1083.1369999999997</v>
      </c>
      <c r="X20" s="77">
        <v>1020.1059999999999</v>
      </c>
      <c r="Y20" s="77">
        <v>978.23400000000015</v>
      </c>
      <c r="Z20" s="78"/>
      <c r="AA20" s="79">
        <f t="shared" si="2"/>
        <v>29737.865999999998</v>
      </c>
    </row>
    <row r="21" spans="1:27" ht="24.95" customHeight="1" x14ac:dyDescent="0.2">
      <c r="A21" s="75" t="s">
        <v>16</v>
      </c>
      <c r="B21" s="80">
        <v>2143.3740000000003</v>
      </c>
      <c r="C21" s="81">
        <v>2091.3669999999993</v>
      </c>
      <c r="D21" s="81">
        <v>2006.748</v>
      </c>
      <c r="E21" s="81">
        <v>1980.825</v>
      </c>
      <c r="F21" s="81">
        <v>2041.1560000000002</v>
      </c>
      <c r="G21" s="81">
        <v>2268.2649999999999</v>
      </c>
      <c r="H21" s="81">
        <v>2598.518</v>
      </c>
      <c r="I21" s="81">
        <v>2953.9610000000002</v>
      </c>
      <c r="J21" s="81">
        <v>3219.9449999999997</v>
      </c>
      <c r="K21" s="81">
        <v>3312.9209999999998</v>
      </c>
      <c r="L21" s="81">
        <v>3424.1219999999994</v>
      </c>
      <c r="M21" s="81">
        <v>3510.2</v>
      </c>
      <c r="N21" s="81">
        <v>3498.3099999999995</v>
      </c>
      <c r="O21" s="81">
        <v>3321.1359999999995</v>
      </c>
      <c r="P21" s="81">
        <v>3106.6139999999991</v>
      </c>
      <c r="Q21" s="81">
        <v>2963.4549999999995</v>
      </c>
      <c r="R21" s="81">
        <v>3001.0929999999998</v>
      </c>
      <c r="S21" s="81">
        <v>3281.4360000000001</v>
      </c>
      <c r="T21" s="81">
        <v>3611.7919999999999</v>
      </c>
      <c r="U21" s="81">
        <v>3641.9949999999999</v>
      </c>
      <c r="V21" s="81">
        <v>3454.7469999999998</v>
      </c>
      <c r="W21" s="81">
        <v>3108.6370000000002</v>
      </c>
      <c r="X21" s="81">
        <v>2826.8739999999998</v>
      </c>
      <c r="Y21" s="81">
        <v>2371.6819999999998</v>
      </c>
      <c r="Z21" s="78"/>
      <c r="AA21" s="79">
        <f t="shared" si="2"/>
        <v>69739.17300000001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148.5</v>
      </c>
      <c r="C23" s="77">
        <v>141.5</v>
      </c>
      <c r="D23" s="77">
        <v>147</v>
      </c>
      <c r="E23" s="77">
        <v>143</v>
      </c>
      <c r="F23" s="77">
        <v>145.5</v>
      </c>
      <c r="G23" s="77">
        <v>158.5</v>
      </c>
      <c r="H23" s="77">
        <v>145</v>
      </c>
      <c r="I23" s="77">
        <v>97.5</v>
      </c>
      <c r="J23" s="77">
        <v>95.5</v>
      </c>
      <c r="K23" s="77">
        <v>99.5</v>
      </c>
      <c r="L23" s="77">
        <v>138.5</v>
      </c>
      <c r="M23" s="77">
        <v>160</v>
      </c>
      <c r="N23" s="77">
        <v>146.5</v>
      </c>
      <c r="O23" s="77">
        <v>128</v>
      </c>
      <c r="P23" s="77">
        <v>108</v>
      </c>
      <c r="Q23" s="77">
        <v>103</v>
      </c>
      <c r="R23" s="77">
        <v>122.5</v>
      </c>
      <c r="S23" s="77">
        <v>146</v>
      </c>
      <c r="T23" s="77">
        <v>186.5</v>
      </c>
      <c r="U23" s="77">
        <v>198</v>
      </c>
      <c r="V23" s="77">
        <v>175</v>
      </c>
      <c r="W23" s="77">
        <v>156.5</v>
      </c>
      <c r="X23" s="77">
        <v>145.5</v>
      </c>
      <c r="Y23" s="77">
        <v>126.5</v>
      </c>
      <c r="Z23" s="77"/>
      <c r="AA23" s="79">
        <f t="shared" si="2"/>
        <v>3362</v>
      </c>
    </row>
    <row r="24" spans="1:27" ht="24.95" customHeight="1" x14ac:dyDescent="0.2">
      <c r="A24" s="85" t="s">
        <v>19</v>
      </c>
      <c r="B24" s="77">
        <v>208.00000000000003</v>
      </c>
      <c r="C24" s="77">
        <v>198</v>
      </c>
      <c r="D24" s="77">
        <v>191</v>
      </c>
      <c r="E24" s="77">
        <v>194</v>
      </c>
      <c r="F24" s="77">
        <v>201.00000000000003</v>
      </c>
      <c r="G24" s="77">
        <v>221.00000000000003</v>
      </c>
      <c r="H24" s="77">
        <v>265</v>
      </c>
      <c r="I24" s="77">
        <v>290.00000000000006</v>
      </c>
      <c r="J24" s="77">
        <v>294</v>
      </c>
      <c r="K24" s="77">
        <v>296</v>
      </c>
      <c r="L24" s="77">
        <v>304.00000000000011</v>
      </c>
      <c r="M24" s="77">
        <v>294</v>
      </c>
      <c r="N24" s="77">
        <v>293</v>
      </c>
      <c r="O24" s="77">
        <v>289</v>
      </c>
      <c r="P24" s="77">
        <v>279</v>
      </c>
      <c r="Q24" s="77">
        <v>280.00000000000006</v>
      </c>
      <c r="R24" s="77">
        <v>293</v>
      </c>
      <c r="S24" s="77">
        <v>323</v>
      </c>
      <c r="T24" s="77">
        <v>349</v>
      </c>
      <c r="U24" s="77">
        <v>341.99999999999994</v>
      </c>
      <c r="V24" s="77">
        <v>323</v>
      </c>
      <c r="W24" s="77">
        <v>289</v>
      </c>
      <c r="X24" s="77">
        <v>251.00000000000003</v>
      </c>
      <c r="Y24" s="77">
        <v>219.00000000000003</v>
      </c>
      <c r="Z24" s="77"/>
      <c r="AA24" s="79">
        <f t="shared" si="2"/>
        <v>6486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4426.3670000000002</v>
      </c>
      <c r="C26" s="88">
        <f t="shared" ref="C26:Z26" si="3">IF(LEN(C$2)&gt;0,SUM(C19:C25),"")</f>
        <v>4352.8999999999996</v>
      </c>
      <c r="D26" s="88">
        <f t="shared" si="3"/>
        <v>4255.6489999999994</v>
      </c>
      <c r="E26" s="88">
        <f t="shared" si="3"/>
        <v>4237.3980000000001</v>
      </c>
      <c r="F26" s="88">
        <f t="shared" si="3"/>
        <v>4344.7610000000004</v>
      </c>
      <c r="G26" s="88">
        <f t="shared" si="3"/>
        <v>4708.7710000000006</v>
      </c>
      <c r="H26" s="88">
        <f t="shared" si="3"/>
        <v>5208.6290000000008</v>
      </c>
      <c r="I26" s="88">
        <f t="shared" si="3"/>
        <v>5633.0120000000006</v>
      </c>
      <c r="J26" s="88">
        <f t="shared" si="3"/>
        <v>5991.59</v>
      </c>
      <c r="K26" s="88">
        <f t="shared" si="3"/>
        <v>6047.8269999999993</v>
      </c>
      <c r="L26" s="88">
        <f t="shared" si="3"/>
        <v>6331.777</v>
      </c>
      <c r="M26" s="88">
        <f t="shared" si="3"/>
        <v>6462.2529999999997</v>
      </c>
      <c r="N26" s="88">
        <f t="shared" si="3"/>
        <v>6369.128999999999</v>
      </c>
      <c r="O26" s="88">
        <f t="shared" si="3"/>
        <v>6099.5469999999996</v>
      </c>
      <c r="P26" s="88">
        <f t="shared" si="3"/>
        <v>5612.4839999999986</v>
      </c>
      <c r="Q26" s="88">
        <f t="shared" si="3"/>
        <v>5434.991</v>
      </c>
      <c r="R26" s="88">
        <f t="shared" si="3"/>
        <v>5472.9189999999999</v>
      </c>
      <c r="S26" s="88">
        <f t="shared" si="3"/>
        <v>5837.8510000000006</v>
      </c>
      <c r="T26" s="88">
        <f t="shared" si="3"/>
        <v>6244.6090000000004</v>
      </c>
      <c r="U26" s="88">
        <f t="shared" si="3"/>
        <v>6272.5769999999993</v>
      </c>
      <c r="V26" s="88">
        <f t="shared" si="3"/>
        <v>5948.1719999999996</v>
      </c>
      <c r="W26" s="88">
        <f t="shared" si="3"/>
        <v>5528.0050000000001</v>
      </c>
      <c r="X26" s="88">
        <f t="shared" si="3"/>
        <v>5182.2349999999997</v>
      </c>
      <c r="Y26" s="88">
        <f t="shared" si="3"/>
        <v>4677.4110000000001</v>
      </c>
      <c r="Z26" s="89" t="str">
        <f t="shared" si="3"/>
        <v/>
      </c>
      <c r="AA26" s="90">
        <f>SUM(AA19:AA25)</f>
        <v>130680.86400000002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596</v>
      </c>
      <c r="C29" s="72">
        <v>578</v>
      </c>
      <c r="D29" s="72">
        <v>561.5</v>
      </c>
      <c r="E29" s="72">
        <v>550.5</v>
      </c>
      <c r="F29" s="72">
        <v>560</v>
      </c>
      <c r="G29" s="72">
        <v>595</v>
      </c>
      <c r="H29" s="72">
        <v>568.5</v>
      </c>
      <c r="I29" s="72">
        <v>568</v>
      </c>
      <c r="J29" s="72">
        <v>610</v>
      </c>
      <c r="K29" s="72">
        <v>727</v>
      </c>
      <c r="L29" s="72">
        <v>771</v>
      </c>
      <c r="M29" s="72">
        <v>797.5</v>
      </c>
      <c r="N29" s="72">
        <v>785</v>
      </c>
      <c r="O29" s="72">
        <v>762.5</v>
      </c>
      <c r="P29" s="72">
        <v>698.5</v>
      </c>
      <c r="Q29" s="72">
        <v>669.5</v>
      </c>
      <c r="R29" s="72">
        <v>617</v>
      </c>
      <c r="S29" s="72">
        <v>632.5</v>
      </c>
      <c r="T29" s="72">
        <v>701</v>
      </c>
      <c r="U29" s="72">
        <v>704.5</v>
      </c>
      <c r="V29" s="72">
        <v>659.5</v>
      </c>
      <c r="W29" s="72">
        <v>658</v>
      </c>
      <c r="X29" s="72">
        <v>620</v>
      </c>
      <c r="Y29" s="72">
        <v>567</v>
      </c>
      <c r="Z29" s="73"/>
      <c r="AA29" s="74">
        <f>SUM(B29:Z29)</f>
        <v>15558</v>
      </c>
    </row>
    <row r="30" spans="1:27" ht="24.95" customHeight="1" x14ac:dyDescent="0.2">
      <c r="A30" s="75" t="s">
        <v>24</v>
      </c>
      <c r="B30" s="76">
        <v>4449.8670000000002</v>
      </c>
      <c r="C30" s="77">
        <v>4322.3999999999996</v>
      </c>
      <c r="D30" s="77">
        <v>4166.6490000000003</v>
      </c>
      <c r="E30" s="77">
        <v>4137.3980000000001</v>
      </c>
      <c r="F30" s="77">
        <v>4270.2610000000004</v>
      </c>
      <c r="G30" s="77">
        <v>4568.6779999999999</v>
      </c>
      <c r="H30" s="77">
        <v>5075.1289999999999</v>
      </c>
      <c r="I30" s="77">
        <v>5509.0119999999997</v>
      </c>
      <c r="J30" s="77">
        <v>5882.59</v>
      </c>
      <c r="K30" s="77">
        <v>6063.8270000000002</v>
      </c>
      <c r="L30" s="77">
        <v>6313.777</v>
      </c>
      <c r="M30" s="77">
        <v>6339.7529999999997</v>
      </c>
      <c r="N30" s="77">
        <v>6332.1289999999999</v>
      </c>
      <c r="O30" s="77">
        <v>6087.0469999999996</v>
      </c>
      <c r="P30" s="77">
        <v>5677.9840000000004</v>
      </c>
      <c r="Q30" s="77">
        <v>5415.491</v>
      </c>
      <c r="R30" s="77">
        <v>5315.9189999999999</v>
      </c>
      <c r="S30" s="77">
        <v>5629.6580000000004</v>
      </c>
      <c r="T30" s="77">
        <v>5943.1090000000004</v>
      </c>
      <c r="U30" s="77">
        <v>5923.5770000000002</v>
      </c>
      <c r="V30" s="77">
        <v>5687.1719999999996</v>
      </c>
      <c r="W30" s="77">
        <v>5405.5050000000001</v>
      </c>
      <c r="X30" s="77">
        <v>5069.7349999999997</v>
      </c>
      <c r="Y30" s="77">
        <v>4671.9110000000001</v>
      </c>
      <c r="Z30" s="78"/>
      <c r="AA30" s="79">
        <f>SUM(B30:Z30)</f>
        <v>128258.57800000001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5045.8670000000002</v>
      </c>
      <c r="C32" s="62">
        <f t="shared" ref="C32:Z32" si="4">IF(LEN(C$2)&gt;0,SUM(C29:C31),"")</f>
        <v>4900.3999999999996</v>
      </c>
      <c r="D32" s="62">
        <f t="shared" si="4"/>
        <v>4728.1490000000003</v>
      </c>
      <c r="E32" s="62">
        <f t="shared" si="4"/>
        <v>4687.8980000000001</v>
      </c>
      <c r="F32" s="62">
        <f t="shared" si="4"/>
        <v>4830.2610000000004</v>
      </c>
      <c r="G32" s="62">
        <f t="shared" si="4"/>
        <v>5163.6779999999999</v>
      </c>
      <c r="H32" s="62">
        <f t="shared" si="4"/>
        <v>5643.6289999999999</v>
      </c>
      <c r="I32" s="62">
        <f t="shared" si="4"/>
        <v>6077.0119999999997</v>
      </c>
      <c r="J32" s="62">
        <f t="shared" si="4"/>
        <v>6492.59</v>
      </c>
      <c r="K32" s="62">
        <f t="shared" si="4"/>
        <v>6790.8270000000002</v>
      </c>
      <c r="L32" s="62">
        <f t="shared" si="4"/>
        <v>7084.777</v>
      </c>
      <c r="M32" s="62">
        <f t="shared" si="4"/>
        <v>7137.2529999999997</v>
      </c>
      <c r="N32" s="62">
        <f t="shared" si="4"/>
        <v>7117.1289999999999</v>
      </c>
      <c r="O32" s="62">
        <f t="shared" si="4"/>
        <v>6849.5469999999996</v>
      </c>
      <c r="P32" s="62">
        <f t="shared" si="4"/>
        <v>6376.4840000000004</v>
      </c>
      <c r="Q32" s="62">
        <f t="shared" si="4"/>
        <v>6084.991</v>
      </c>
      <c r="R32" s="62">
        <f t="shared" si="4"/>
        <v>5932.9189999999999</v>
      </c>
      <c r="S32" s="62">
        <f t="shared" si="4"/>
        <v>6262.1580000000004</v>
      </c>
      <c r="T32" s="62">
        <f t="shared" si="4"/>
        <v>6644.1090000000004</v>
      </c>
      <c r="U32" s="62">
        <f t="shared" si="4"/>
        <v>6628.0770000000002</v>
      </c>
      <c r="V32" s="62">
        <f t="shared" si="4"/>
        <v>6346.6719999999996</v>
      </c>
      <c r="W32" s="62">
        <f t="shared" si="4"/>
        <v>6063.5050000000001</v>
      </c>
      <c r="X32" s="62">
        <f t="shared" si="4"/>
        <v>5689.7349999999997</v>
      </c>
      <c r="Y32" s="62">
        <f t="shared" si="4"/>
        <v>5238.9110000000001</v>
      </c>
      <c r="Z32" s="63" t="str">
        <f t="shared" si="4"/>
        <v/>
      </c>
      <c r="AA32" s="64">
        <f>SUM(AA29:AA31)</f>
        <v>143816.57800000001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211</v>
      </c>
      <c r="C35" s="95">
        <v>204</v>
      </c>
      <c r="D35" s="95">
        <v>204</v>
      </c>
      <c r="E35" s="95">
        <v>194</v>
      </c>
      <c r="F35" s="95">
        <v>194</v>
      </c>
      <c r="G35" s="95">
        <v>174</v>
      </c>
      <c r="H35" s="95">
        <v>131</v>
      </c>
      <c r="I35" s="95">
        <v>124</v>
      </c>
      <c r="J35" s="95">
        <v>121</v>
      </c>
      <c r="K35" s="95">
        <v>250</v>
      </c>
      <c r="L35" s="95">
        <v>250</v>
      </c>
      <c r="M35" s="95">
        <v>250</v>
      </c>
      <c r="N35" s="95">
        <v>250</v>
      </c>
      <c r="O35" s="95">
        <v>250</v>
      </c>
      <c r="P35" s="95">
        <v>250</v>
      </c>
      <c r="Q35" s="95">
        <v>250</v>
      </c>
      <c r="R35" s="95">
        <v>112</v>
      </c>
      <c r="S35" s="95">
        <v>83</v>
      </c>
      <c r="T35" s="95">
        <v>85</v>
      </c>
      <c r="U35" s="95">
        <v>85</v>
      </c>
      <c r="V35" s="95">
        <v>89</v>
      </c>
      <c r="W35" s="95">
        <v>181</v>
      </c>
      <c r="X35" s="95">
        <v>217</v>
      </c>
      <c r="Y35" s="95">
        <v>217</v>
      </c>
      <c r="Z35" s="96"/>
      <c r="AA35" s="74">
        <f t="shared" ref="AA35:AA40" si="5">SUM(B35:Z35)</f>
        <v>4376</v>
      </c>
    </row>
    <row r="36" spans="1:27" ht="24.95" customHeight="1" x14ac:dyDescent="0.2">
      <c r="A36" s="97" t="s">
        <v>42</v>
      </c>
      <c r="B36" s="98">
        <v>399</v>
      </c>
      <c r="C36" s="99">
        <v>334</v>
      </c>
      <c r="D36" s="99">
        <v>259</v>
      </c>
      <c r="E36" s="99">
        <v>247</v>
      </c>
      <c r="F36" s="99">
        <v>282</v>
      </c>
      <c r="G36" s="99">
        <v>272</v>
      </c>
      <c r="H36" s="99">
        <v>304</v>
      </c>
      <c r="I36" s="99">
        <v>320</v>
      </c>
      <c r="J36" s="99">
        <v>380</v>
      </c>
      <c r="K36" s="99">
        <v>400</v>
      </c>
      <c r="L36" s="99">
        <v>400</v>
      </c>
      <c r="M36" s="99">
        <v>396</v>
      </c>
      <c r="N36" s="99">
        <v>398</v>
      </c>
      <c r="O36" s="99">
        <v>400</v>
      </c>
      <c r="P36" s="99">
        <v>400</v>
      </c>
      <c r="Q36" s="99">
        <v>400</v>
      </c>
      <c r="R36" s="99">
        <v>348</v>
      </c>
      <c r="S36" s="99">
        <v>333</v>
      </c>
      <c r="T36" s="99">
        <v>305</v>
      </c>
      <c r="U36" s="99">
        <v>261</v>
      </c>
      <c r="V36" s="99">
        <v>300</v>
      </c>
      <c r="W36" s="99">
        <v>345</v>
      </c>
      <c r="X36" s="99">
        <v>281</v>
      </c>
      <c r="Y36" s="99">
        <v>335</v>
      </c>
      <c r="Z36" s="100"/>
      <c r="AA36" s="79">
        <f t="shared" si="5"/>
        <v>8099</v>
      </c>
    </row>
    <row r="37" spans="1:27" ht="24.95" customHeight="1" x14ac:dyDescent="0.2">
      <c r="A37" s="97" t="s">
        <v>43</v>
      </c>
      <c r="B37" s="98">
        <v>97.8</v>
      </c>
      <c r="C37" s="99"/>
      <c r="D37" s="99"/>
      <c r="E37" s="99"/>
      <c r="F37" s="99"/>
      <c r="G37" s="99"/>
      <c r="H37" s="99"/>
      <c r="I37" s="99">
        <v>184.6</v>
      </c>
      <c r="J37" s="99"/>
      <c r="K37" s="99">
        <v>1.6</v>
      </c>
      <c r="L37" s="99">
        <v>87.1</v>
      </c>
      <c r="M37" s="99">
        <v>312.10000000000002</v>
      </c>
      <c r="N37" s="99">
        <v>383.4</v>
      </c>
      <c r="O37" s="99">
        <v>293.60000000000002</v>
      </c>
      <c r="P37" s="99">
        <v>369.5</v>
      </c>
      <c r="Q37" s="99">
        <v>356.5</v>
      </c>
      <c r="R37" s="99">
        <v>324.3</v>
      </c>
      <c r="S37" s="99">
        <v>109.2</v>
      </c>
      <c r="T37" s="99">
        <v>735.4</v>
      </c>
      <c r="U37" s="99">
        <v>739.9</v>
      </c>
      <c r="V37" s="99">
        <v>278.60000000000002</v>
      </c>
      <c r="W37" s="99"/>
      <c r="X37" s="99"/>
      <c r="Y37" s="99"/>
      <c r="Z37" s="100"/>
      <c r="AA37" s="79">
        <f t="shared" si="5"/>
        <v>4273.6000000000004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93</v>
      </c>
      <c r="L38" s="99">
        <v>103</v>
      </c>
      <c r="M38" s="99">
        <v>29</v>
      </c>
      <c r="N38" s="99">
        <v>100</v>
      </c>
      <c r="O38" s="99">
        <v>100</v>
      </c>
      <c r="P38" s="99">
        <v>114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539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707.8</v>
      </c>
      <c r="C40" s="88">
        <f t="shared" ref="C40:Z40" si="6">IF(LEN(C$2)&gt;0,SUM(C35:C39),"")</f>
        <v>538</v>
      </c>
      <c r="D40" s="88">
        <f t="shared" si="6"/>
        <v>463</v>
      </c>
      <c r="E40" s="88">
        <f t="shared" si="6"/>
        <v>441</v>
      </c>
      <c r="F40" s="88">
        <f t="shared" si="6"/>
        <v>476</v>
      </c>
      <c r="G40" s="88">
        <f t="shared" si="6"/>
        <v>446</v>
      </c>
      <c r="H40" s="88">
        <f t="shared" si="6"/>
        <v>435</v>
      </c>
      <c r="I40" s="88">
        <f t="shared" si="6"/>
        <v>628.6</v>
      </c>
      <c r="J40" s="88">
        <f t="shared" si="6"/>
        <v>501</v>
      </c>
      <c r="K40" s="88">
        <f t="shared" si="6"/>
        <v>744.6</v>
      </c>
      <c r="L40" s="88">
        <f t="shared" si="6"/>
        <v>840.1</v>
      </c>
      <c r="M40" s="88">
        <f t="shared" si="6"/>
        <v>987.1</v>
      </c>
      <c r="N40" s="88">
        <f t="shared" si="6"/>
        <v>1131.4000000000001</v>
      </c>
      <c r="O40" s="88">
        <f t="shared" si="6"/>
        <v>1043.5999999999999</v>
      </c>
      <c r="P40" s="88">
        <f t="shared" si="6"/>
        <v>1133.5</v>
      </c>
      <c r="Q40" s="88">
        <f t="shared" si="6"/>
        <v>1006.5</v>
      </c>
      <c r="R40" s="88">
        <f t="shared" si="6"/>
        <v>784.3</v>
      </c>
      <c r="S40" s="88">
        <f t="shared" si="6"/>
        <v>525.20000000000005</v>
      </c>
      <c r="T40" s="88">
        <f t="shared" si="6"/>
        <v>1125.4000000000001</v>
      </c>
      <c r="U40" s="88">
        <f t="shared" si="6"/>
        <v>1085.9000000000001</v>
      </c>
      <c r="V40" s="88">
        <f t="shared" si="6"/>
        <v>667.6</v>
      </c>
      <c r="W40" s="88">
        <f t="shared" si="6"/>
        <v>526</v>
      </c>
      <c r="X40" s="88">
        <f t="shared" si="6"/>
        <v>498</v>
      </c>
      <c r="Y40" s="88">
        <f t="shared" si="6"/>
        <v>552</v>
      </c>
      <c r="Z40" s="89" t="str">
        <f t="shared" si="6"/>
        <v/>
      </c>
      <c r="AA40" s="90">
        <f t="shared" si="5"/>
        <v>17287.600000000002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97.8</v>
      </c>
      <c r="C45" s="99"/>
      <c r="D45" s="99"/>
      <c r="E45" s="99"/>
      <c r="F45" s="99"/>
      <c r="G45" s="99"/>
      <c r="H45" s="99"/>
      <c r="I45" s="99">
        <v>184.6</v>
      </c>
      <c r="J45" s="99"/>
      <c r="K45" s="99">
        <v>1.6</v>
      </c>
      <c r="L45" s="99">
        <v>87.1</v>
      </c>
      <c r="M45" s="99">
        <v>312.10000000000002</v>
      </c>
      <c r="N45" s="99">
        <v>383.4</v>
      </c>
      <c r="O45" s="99">
        <v>293.60000000000002</v>
      </c>
      <c r="P45" s="99">
        <v>369.5</v>
      </c>
      <c r="Q45" s="99">
        <v>356.5</v>
      </c>
      <c r="R45" s="99">
        <v>324.3</v>
      </c>
      <c r="S45" s="99">
        <v>109.2</v>
      </c>
      <c r="T45" s="99">
        <v>735.4</v>
      </c>
      <c r="U45" s="99">
        <v>739.9</v>
      </c>
      <c r="V45" s="99">
        <v>278.60000000000002</v>
      </c>
      <c r="W45" s="99"/>
      <c r="X45" s="99"/>
      <c r="Y45" s="99"/>
      <c r="Z45" s="100"/>
      <c r="AA45" s="79">
        <f t="shared" si="7"/>
        <v>4273.6000000000004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45</v>
      </c>
      <c r="C48" s="99">
        <v>38</v>
      </c>
      <c r="D48" s="99">
        <v>41</v>
      </c>
      <c r="E48" s="99">
        <v>50</v>
      </c>
      <c r="F48" s="99">
        <v>64</v>
      </c>
      <c r="G48" s="99">
        <v>83</v>
      </c>
      <c r="H48" s="99">
        <v>123</v>
      </c>
      <c r="I48" s="99">
        <v>133</v>
      </c>
      <c r="J48" s="99">
        <v>128</v>
      </c>
      <c r="K48" s="99">
        <v>118</v>
      </c>
      <c r="L48" s="99">
        <v>117</v>
      </c>
      <c r="M48" s="99">
        <v>102</v>
      </c>
      <c r="N48" s="99">
        <v>100</v>
      </c>
      <c r="O48" s="99">
        <v>99</v>
      </c>
      <c r="P48" s="99">
        <v>107</v>
      </c>
      <c r="Q48" s="99">
        <v>124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146</v>
      </c>
      <c r="X48" s="99">
        <v>105</v>
      </c>
      <c r="Y48" s="99">
        <v>77</v>
      </c>
      <c r="Z48" s="100"/>
      <c r="AA48" s="79">
        <f t="shared" si="7"/>
        <v>2550</v>
      </c>
    </row>
    <row r="49" spans="1:27" ht="30" customHeight="1" thickBot="1" x14ac:dyDescent="0.25">
      <c r="A49" s="86" t="s">
        <v>49</v>
      </c>
      <c r="B49" s="87">
        <f>IF(LEN(B$2)&gt;0,SUM(B43:B48),"")</f>
        <v>142.80000000000001</v>
      </c>
      <c r="C49" s="88">
        <f t="shared" ref="C49:Z49" si="8">IF(LEN(C$2)&gt;0,SUM(C43:C48),"")</f>
        <v>38</v>
      </c>
      <c r="D49" s="88">
        <f t="shared" si="8"/>
        <v>41</v>
      </c>
      <c r="E49" s="88">
        <f t="shared" si="8"/>
        <v>50</v>
      </c>
      <c r="F49" s="88">
        <f t="shared" si="8"/>
        <v>64</v>
      </c>
      <c r="G49" s="88">
        <f t="shared" si="8"/>
        <v>83</v>
      </c>
      <c r="H49" s="88">
        <f t="shared" si="8"/>
        <v>123</v>
      </c>
      <c r="I49" s="88">
        <f t="shared" si="8"/>
        <v>317.60000000000002</v>
      </c>
      <c r="J49" s="88">
        <f t="shared" si="8"/>
        <v>128</v>
      </c>
      <c r="K49" s="88">
        <f t="shared" si="8"/>
        <v>119.6</v>
      </c>
      <c r="L49" s="88">
        <f t="shared" si="8"/>
        <v>204.1</v>
      </c>
      <c r="M49" s="88">
        <f t="shared" si="8"/>
        <v>414.1</v>
      </c>
      <c r="N49" s="88">
        <f t="shared" si="8"/>
        <v>483.4</v>
      </c>
      <c r="O49" s="88">
        <f t="shared" si="8"/>
        <v>392.6</v>
      </c>
      <c r="P49" s="88">
        <f t="shared" si="8"/>
        <v>476.5</v>
      </c>
      <c r="Q49" s="88">
        <f t="shared" si="8"/>
        <v>480.5</v>
      </c>
      <c r="R49" s="88">
        <f t="shared" si="8"/>
        <v>474.3</v>
      </c>
      <c r="S49" s="88">
        <f t="shared" si="8"/>
        <v>259.2</v>
      </c>
      <c r="T49" s="88">
        <f t="shared" si="8"/>
        <v>885.4</v>
      </c>
      <c r="U49" s="88">
        <f t="shared" si="8"/>
        <v>889.9</v>
      </c>
      <c r="V49" s="88">
        <f t="shared" si="8"/>
        <v>428.6</v>
      </c>
      <c r="W49" s="88">
        <f t="shared" si="8"/>
        <v>146</v>
      </c>
      <c r="X49" s="88">
        <f t="shared" si="8"/>
        <v>105</v>
      </c>
      <c r="Y49" s="88">
        <f t="shared" si="8"/>
        <v>77</v>
      </c>
      <c r="Z49" s="89" t="str">
        <f t="shared" si="8"/>
        <v/>
      </c>
      <c r="AA49" s="90">
        <f t="shared" si="7"/>
        <v>6823.5999999999995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5143.6670000000004</v>
      </c>
      <c r="C52" s="88">
        <f t="shared" ref="C52:Z52" si="10">IF(LEN(C$2)&gt;0,SUM(C10:C15)+C26+C40,"")</f>
        <v>4900.3999999999996</v>
      </c>
      <c r="D52" s="88">
        <f t="shared" si="10"/>
        <v>4728.1489999999994</v>
      </c>
      <c r="E52" s="88">
        <f t="shared" si="10"/>
        <v>4687.8980000000001</v>
      </c>
      <c r="F52" s="88">
        <f t="shared" si="10"/>
        <v>4830.2610000000004</v>
      </c>
      <c r="G52" s="88">
        <f t="shared" si="10"/>
        <v>5163.6780000000008</v>
      </c>
      <c r="H52" s="88">
        <f t="shared" si="10"/>
        <v>5643.6290000000008</v>
      </c>
      <c r="I52" s="88">
        <f t="shared" si="10"/>
        <v>6261.612000000001</v>
      </c>
      <c r="J52" s="88">
        <f t="shared" si="10"/>
        <v>6492.59</v>
      </c>
      <c r="K52" s="88">
        <f t="shared" si="10"/>
        <v>6792.4269999999997</v>
      </c>
      <c r="L52" s="88">
        <f t="shared" si="10"/>
        <v>7171.8770000000004</v>
      </c>
      <c r="M52" s="88">
        <f t="shared" si="10"/>
        <v>7449.3530000000001</v>
      </c>
      <c r="N52" s="88">
        <f t="shared" si="10"/>
        <v>7500.5289999999986</v>
      </c>
      <c r="O52" s="88">
        <f t="shared" si="10"/>
        <v>7143.146999999999</v>
      </c>
      <c r="P52" s="88">
        <f t="shared" si="10"/>
        <v>6745.9839999999986</v>
      </c>
      <c r="Q52" s="88">
        <f t="shared" si="10"/>
        <v>6441.491</v>
      </c>
      <c r="R52" s="88">
        <f t="shared" si="10"/>
        <v>6257.2190000000001</v>
      </c>
      <c r="S52" s="88">
        <f t="shared" si="10"/>
        <v>6371.3580000000002</v>
      </c>
      <c r="T52" s="88">
        <f t="shared" si="10"/>
        <v>7379.509</v>
      </c>
      <c r="U52" s="88">
        <f t="shared" si="10"/>
        <v>7367.976999999999</v>
      </c>
      <c r="V52" s="88">
        <f t="shared" si="10"/>
        <v>6625.2719999999999</v>
      </c>
      <c r="W52" s="88">
        <f t="shared" si="10"/>
        <v>6063.5050000000001</v>
      </c>
      <c r="X52" s="88">
        <f t="shared" si="10"/>
        <v>5689.7349999999997</v>
      </c>
      <c r="Y52" s="88">
        <f t="shared" si="10"/>
        <v>5238.9110000000001</v>
      </c>
      <c r="Z52" s="89" t="str">
        <f t="shared" si="10"/>
        <v/>
      </c>
      <c r="AA52" s="104">
        <f>SUM(B52:Z52)</f>
        <v>148090.17799999996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97.8</v>
      </c>
      <c r="C4" s="18">
        <v>-303.5</v>
      </c>
      <c r="D4" s="18">
        <v>-300.60000000000002</v>
      </c>
      <c r="E4" s="18">
        <v>-505.4</v>
      </c>
      <c r="F4" s="18">
        <v>-751.5</v>
      </c>
      <c r="G4" s="18">
        <v>-884.5</v>
      </c>
      <c r="H4" s="18">
        <v>-638.9</v>
      </c>
      <c r="I4" s="18">
        <v>184.6</v>
      </c>
      <c r="J4" s="18">
        <v>-168.4</v>
      </c>
      <c r="K4" s="18">
        <v>1.6</v>
      </c>
      <c r="L4" s="18">
        <v>87.1</v>
      </c>
      <c r="M4" s="18">
        <v>312.10000000000002</v>
      </c>
      <c r="N4" s="18">
        <v>383.4</v>
      </c>
      <c r="O4" s="18">
        <v>293.60000000000002</v>
      </c>
      <c r="P4" s="18">
        <v>369.5</v>
      </c>
      <c r="Q4" s="18">
        <v>356.5</v>
      </c>
      <c r="R4" s="18">
        <v>324.3</v>
      </c>
      <c r="S4" s="18">
        <v>109.2</v>
      </c>
      <c r="T4" s="18">
        <v>735.4</v>
      </c>
      <c r="U4" s="18">
        <v>739.9</v>
      </c>
      <c r="V4" s="18">
        <v>278.60000000000002</v>
      </c>
      <c r="W4" s="18">
        <v>-202.1</v>
      </c>
      <c r="X4" s="18">
        <v>-388.5</v>
      </c>
      <c r="Y4" s="18">
        <v>-123.1</v>
      </c>
      <c r="Z4" s="19"/>
      <c r="AA4" s="111">
        <f>SUM(B4:Z4)</f>
        <v>7.0999999999995964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109.09</v>
      </c>
      <c r="C7" s="117">
        <v>106</v>
      </c>
      <c r="D7" s="117">
        <v>105.9</v>
      </c>
      <c r="E7" s="117">
        <v>103.83</v>
      </c>
      <c r="F7" s="117">
        <v>105.3</v>
      </c>
      <c r="G7" s="117">
        <v>114.12</v>
      </c>
      <c r="H7" s="117">
        <v>143.07</v>
      </c>
      <c r="I7" s="117">
        <v>143.97</v>
      </c>
      <c r="J7" s="117">
        <v>35.340000000000003</v>
      </c>
      <c r="K7" s="117">
        <v>25.91</v>
      </c>
      <c r="L7" s="117">
        <v>12.78</v>
      </c>
      <c r="M7" s="117">
        <v>7.88</v>
      </c>
      <c r="N7" s="117">
        <v>8.43</v>
      </c>
      <c r="O7" s="117">
        <v>12.79</v>
      </c>
      <c r="P7" s="117">
        <v>35.35</v>
      </c>
      <c r="Q7" s="117">
        <v>110.32</v>
      </c>
      <c r="R7" s="117">
        <v>126.71</v>
      </c>
      <c r="S7" s="117">
        <v>143</v>
      </c>
      <c r="T7" s="117">
        <v>152.91999999999999</v>
      </c>
      <c r="U7" s="117">
        <v>140</v>
      </c>
      <c r="V7" s="117">
        <v>130.01</v>
      </c>
      <c r="W7" s="117">
        <v>111.39</v>
      </c>
      <c r="X7" s="117">
        <v>114</v>
      </c>
      <c r="Y7" s="117">
        <v>105.17</v>
      </c>
      <c r="Z7" s="118"/>
      <c r="AA7" s="119">
        <f>IF(SUM(B7:Z7)&lt;&gt;0,AVERAGEIF(B7:Z7,"&lt;&gt;"""),"")</f>
        <v>91.803333333333327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303.5</v>
      </c>
      <c r="D13" s="129">
        <v>300.60000000000002</v>
      </c>
      <c r="E13" s="129">
        <v>505.4</v>
      </c>
      <c r="F13" s="129">
        <v>751.5</v>
      </c>
      <c r="G13" s="129">
        <v>884.5</v>
      </c>
      <c r="H13" s="129">
        <v>638.9</v>
      </c>
      <c r="I13" s="129"/>
      <c r="J13" s="129">
        <v>168.4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202.1</v>
      </c>
      <c r="X13" s="129">
        <v>388.5</v>
      </c>
      <c r="Y13" s="130">
        <v>123.1</v>
      </c>
      <c r="Z13" s="131"/>
      <c r="AA13" s="132">
        <f t="shared" si="0"/>
        <v>4266.5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303.5</v>
      </c>
      <c r="D16" s="135">
        <f t="shared" si="1"/>
        <v>300.60000000000002</v>
      </c>
      <c r="E16" s="135">
        <f t="shared" si="1"/>
        <v>505.4</v>
      </c>
      <c r="F16" s="135">
        <f t="shared" si="1"/>
        <v>751.5</v>
      </c>
      <c r="G16" s="135">
        <f t="shared" si="1"/>
        <v>884.5</v>
      </c>
      <c r="H16" s="135">
        <f t="shared" si="1"/>
        <v>638.9</v>
      </c>
      <c r="I16" s="135">
        <f t="shared" si="1"/>
        <v>0</v>
      </c>
      <c r="J16" s="135">
        <f t="shared" si="1"/>
        <v>168.4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202.1</v>
      </c>
      <c r="X16" s="135">
        <f t="shared" si="1"/>
        <v>388.5</v>
      </c>
      <c r="Y16" s="135">
        <f t="shared" si="1"/>
        <v>123.1</v>
      </c>
      <c r="Z16" s="136" t="str">
        <f t="shared" si="1"/>
        <v/>
      </c>
      <c r="AA16" s="90">
        <f t="shared" si="0"/>
        <v>4266.5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97.8</v>
      </c>
      <c r="C21" s="129"/>
      <c r="D21" s="129"/>
      <c r="E21" s="129"/>
      <c r="F21" s="129"/>
      <c r="G21" s="129"/>
      <c r="H21" s="129"/>
      <c r="I21" s="129">
        <v>184.6</v>
      </c>
      <c r="J21" s="129"/>
      <c r="K21" s="129">
        <v>1.6</v>
      </c>
      <c r="L21" s="129">
        <v>87.1</v>
      </c>
      <c r="M21" s="129">
        <v>312.10000000000002</v>
      </c>
      <c r="N21" s="129">
        <v>383.4</v>
      </c>
      <c r="O21" s="129">
        <v>293.60000000000002</v>
      </c>
      <c r="P21" s="129">
        <v>369.5</v>
      </c>
      <c r="Q21" s="129">
        <v>356.5</v>
      </c>
      <c r="R21" s="129">
        <v>324.3</v>
      </c>
      <c r="S21" s="129">
        <v>109.2</v>
      </c>
      <c r="T21" s="129">
        <v>735.4</v>
      </c>
      <c r="U21" s="129">
        <v>739.9</v>
      </c>
      <c r="V21" s="129">
        <v>278.60000000000002</v>
      </c>
      <c r="W21" s="129"/>
      <c r="X21" s="129"/>
      <c r="Y21" s="130"/>
      <c r="Z21" s="131"/>
      <c r="AA21" s="132">
        <f t="shared" si="2"/>
        <v>4273.6000000000004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97.8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184.6</v>
      </c>
      <c r="J24" s="135">
        <f t="shared" si="3"/>
        <v>0</v>
      </c>
      <c r="K24" s="135">
        <f t="shared" si="3"/>
        <v>1.6</v>
      </c>
      <c r="L24" s="135">
        <f t="shared" si="3"/>
        <v>87.1</v>
      </c>
      <c r="M24" s="135">
        <f t="shared" si="3"/>
        <v>312.10000000000002</v>
      </c>
      <c r="N24" s="135">
        <f t="shared" si="3"/>
        <v>383.4</v>
      </c>
      <c r="O24" s="135">
        <f t="shared" si="3"/>
        <v>293.60000000000002</v>
      </c>
      <c r="P24" s="135">
        <f t="shared" si="3"/>
        <v>369.5</v>
      </c>
      <c r="Q24" s="135">
        <f t="shared" si="3"/>
        <v>356.5</v>
      </c>
      <c r="R24" s="135">
        <f t="shared" si="3"/>
        <v>324.3</v>
      </c>
      <c r="S24" s="135">
        <f t="shared" si="3"/>
        <v>109.2</v>
      </c>
      <c r="T24" s="135">
        <f t="shared" si="3"/>
        <v>735.4</v>
      </c>
      <c r="U24" s="135">
        <f t="shared" si="3"/>
        <v>739.9</v>
      </c>
      <c r="V24" s="135">
        <f t="shared" si="3"/>
        <v>278.60000000000002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4273.6000000000004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2025-03-13T12:13:42Z</dcterms:created>
  <dcterms:modified xsi:type="dcterms:W3CDTF">2025-03-13T12:13:44Z</dcterms:modified>
</cp:coreProperties>
</file>