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6" i="4" s="1"/>
  <c r="AA10" i="4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<sst xmlns="http://schemas.openxmlformats.org/spreadsheetml/2006/main" count="119" uniqueCount="54">
  <si>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12/03/2025 14:15:23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</si>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</sst>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0D49-4D3F-856A-2B26D20EBC88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0D49-4D3F-856A-2B26D20EBC88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0D49-4D3F-856A-2B26D20EBC88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0D49-4D3F-856A-2B26D20EBC88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0D49-4D3F-856A-2B26D20EBC88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0D49-4D3F-856A-2B26D20EBC88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0D49-4D3F-856A-2B26D20EBC88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0D49-4D3F-856A-2B26D20EBC88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95</c:v>
                </c:pt>
                <c:pt idx="1">
                  <c:v>89</c:v>
                </c:pt>
                <c:pt idx="2">
                  <c:v>89</c:v>
                </c:pt>
                <c:pt idx="3">
                  <c:v>89</c:v>
                </c:pt>
                <c:pt idx="4">
                  <c:v>89</c:v>
                </c:pt>
                <c:pt idx="5">
                  <c:v>89</c:v>
                </c:pt>
                <c:pt idx="6">
                  <c:v>95</c:v>
                </c:pt>
                <c:pt idx="7">
                  <c:v>95</c:v>
                </c:pt>
                <c:pt idx="8">
                  <c:v>89</c:v>
                </c:pt>
                <c:pt idx="9">
                  <c:v>89</c:v>
                </c:pt>
                <c:pt idx="10">
                  <c:v>89</c:v>
                </c:pt>
                <c:pt idx="11">
                  <c:v>89</c:v>
                </c:pt>
                <c:pt idx="12">
                  <c:v>89</c:v>
                </c:pt>
                <c:pt idx="13">
                  <c:v>89</c:v>
                </c:pt>
                <c:pt idx="14">
                  <c:v>89</c:v>
                </c:pt>
                <c:pt idx="15">
                  <c:v>89</c:v>
                </c:pt>
                <c:pt idx="16">
                  <c:v>93</c:v>
                </c:pt>
                <c:pt idx="17">
                  <c:v>109</c:v>
                </c:pt>
                <c:pt idx="18">
                  <c:v>141</c:v>
                </c:pt>
                <c:pt idx="19">
                  <c:v>146</c:v>
                </c:pt>
                <c:pt idx="20">
                  <c:v>135</c:v>
                </c:pt>
                <c:pt idx="21">
                  <c:v>106</c:v>
                </c:pt>
                <c:pt idx="22">
                  <c:v>95</c:v>
                </c:pt>
                <c:pt idx="23">
                  <c:v>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0D49-4D3F-856A-2B26D20EBC88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1988.0920000000001</c:v>
                </c:pt>
                <c:pt idx="1">
                  <c:v>1588.7150000000001</c:v>
                </c:pt>
                <c:pt idx="2">
                  <c:v>1547.9</c:v>
                </c:pt>
                <c:pt idx="3">
                  <c:v>1347.9</c:v>
                </c:pt>
                <c:pt idx="4">
                  <c:v>1424.875</c:v>
                </c:pt>
                <c:pt idx="5">
                  <c:v>1908.8770000000002</c:v>
                </c:pt>
                <c:pt idx="6">
                  <c:v>2008.962</c:v>
                </c:pt>
                <c:pt idx="7">
                  <c:v>1184.018</c:v>
                </c:pt>
                <c:pt idx="8">
                  <c:v>937.9</c:v>
                </c:pt>
                <c:pt idx="9">
                  <c:v>725.9</c:v>
                </c:pt>
                <c:pt idx="10">
                  <c:v>329.9</c:v>
                </c:pt>
                <c:pt idx="11">
                  <c:v>329.9</c:v>
                </c:pt>
                <c:pt idx="12">
                  <c:v>329.9</c:v>
                </c:pt>
                <c:pt idx="13">
                  <c:v>329.9</c:v>
                </c:pt>
                <c:pt idx="14">
                  <c:v>489.9</c:v>
                </c:pt>
                <c:pt idx="15">
                  <c:v>966.48899999999992</c:v>
                </c:pt>
                <c:pt idx="16">
                  <c:v>2051.4920000000002</c:v>
                </c:pt>
                <c:pt idx="17">
                  <c:v>3088.498</c:v>
                </c:pt>
                <c:pt idx="18">
                  <c:v>4113.1190000000006</c:v>
                </c:pt>
                <c:pt idx="19">
                  <c:v>4444.21</c:v>
                </c:pt>
                <c:pt idx="20">
                  <c:v>4117.8389999999999</c:v>
                </c:pt>
                <c:pt idx="21">
                  <c:v>3836.4059999999999</c:v>
                </c:pt>
                <c:pt idx="22">
                  <c:v>3378.9</c:v>
                </c:pt>
                <c:pt idx="23">
                  <c:v>3118.7430000000004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0D49-4D3F-856A-2B26D20EBC88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105</c:v>
                </c:pt>
                <c:pt idx="1">
                  <c:v>105</c:v>
                </c:pt>
                <c:pt idx="2">
                  <c:v>105</c:v>
                </c:pt>
                <c:pt idx="3">
                  <c:v>105</c:v>
                </c:pt>
                <c:pt idx="4">
                  <c:v>105</c:v>
                </c:pt>
                <c:pt idx="5">
                  <c:v>109</c:v>
                </c:pt>
                <c:pt idx="6">
                  <c:v>108</c:v>
                </c:pt>
                <c:pt idx="7">
                  <c:v>91</c:v>
                </c:pt>
                <c:pt idx="8">
                  <c:v>17</c:v>
                </c:pt>
                <c:pt idx="9">
                  <c:v>11</c:v>
                </c:pt>
                <c:pt idx="10">
                  <c:v>11</c:v>
                </c:pt>
                <c:pt idx="11">
                  <c:v>11</c:v>
                </c:pt>
                <c:pt idx="12">
                  <c:v>11</c:v>
                </c:pt>
                <c:pt idx="13">
                  <c:v>11</c:v>
                </c:pt>
                <c:pt idx="14">
                  <c:v>31</c:v>
                </c:pt>
                <c:pt idx="15">
                  <c:v>72</c:v>
                </c:pt>
                <c:pt idx="16">
                  <c:v>81.099999999999994</c:v>
                </c:pt>
                <c:pt idx="17">
                  <c:v>128.4</c:v>
                </c:pt>
                <c:pt idx="18">
                  <c:v>110</c:v>
                </c:pt>
                <c:pt idx="19">
                  <c:v>98</c:v>
                </c:pt>
                <c:pt idx="20">
                  <c:v>123</c:v>
                </c:pt>
                <c:pt idx="21">
                  <c:v>105</c:v>
                </c:pt>
                <c:pt idx="22">
                  <c:v>90</c:v>
                </c:pt>
                <c:pt idx="23">
                  <c:v>90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D49-4D3F-856A-2B26D20EBC88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3587.7130000000002</c:v>
                </c:pt>
                <c:pt idx="1">
                  <c:v>3735.9119999999994</c:v>
                </c:pt>
                <c:pt idx="2">
                  <c:v>3736.6320000000001</c:v>
                </c:pt>
                <c:pt idx="3">
                  <c:v>3700.1369999999997</c:v>
                </c:pt>
                <c:pt idx="4">
                  <c:v>3653.1760000000004</c:v>
                </c:pt>
                <c:pt idx="5">
                  <c:v>3617.0520000000006</c:v>
                </c:pt>
                <c:pt idx="6">
                  <c:v>3969.261</c:v>
                </c:pt>
                <c:pt idx="7">
                  <c:v>5091.6530000000021</c:v>
                </c:pt>
                <c:pt idx="8">
                  <c:v>6251.6930000000002</c:v>
                </c:pt>
                <c:pt idx="9">
                  <c:v>7053.3970000000008</c:v>
                </c:pt>
                <c:pt idx="10">
                  <c:v>7100.0789999999997</c:v>
                </c:pt>
                <c:pt idx="11">
                  <c:v>7089.8860000000004</c:v>
                </c:pt>
                <c:pt idx="12">
                  <c:v>7344.3770000000004</c:v>
                </c:pt>
                <c:pt idx="13">
                  <c:v>7248.6919999999991</c:v>
                </c:pt>
                <c:pt idx="14">
                  <c:v>6686.0949999999993</c:v>
                </c:pt>
                <c:pt idx="15">
                  <c:v>5545.31</c:v>
                </c:pt>
                <c:pt idx="16">
                  <c:v>4113.1019999999999</c:v>
                </c:pt>
                <c:pt idx="17">
                  <c:v>3192.8529999999996</c:v>
                </c:pt>
                <c:pt idx="18">
                  <c:v>2998.9790000000007</c:v>
                </c:pt>
                <c:pt idx="19">
                  <c:v>2910.17</c:v>
                </c:pt>
                <c:pt idx="20">
                  <c:v>2849.8330000000001</c:v>
                </c:pt>
                <c:pt idx="21">
                  <c:v>2741.206000000001</c:v>
                </c:pt>
                <c:pt idx="22">
                  <c:v>2609.6410000000001</c:v>
                </c:pt>
                <c:pt idx="23">
                  <c:v>2436.8449999999993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D49-4D3F-856A-2B26D20EBC88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131</c:v>
                </c:pt>
                <c:pt idx="1">
                  <c:v>130</c:v>
                </c:pt>
                <c:pt idx="2">
                  <c:v>131</c:v>
                </c:pt>
                <c:pt idx="3">
                  <c:v>130</c:v>
                </c:pt>
                <c:pt idx="4">
                  <c:v>129</c:v>
                </c:pt>
                <c:pt idx="5">
                  <c:v>130</c:v>
                </c:pt>
                <c:pt idx="6">
                  <c:v>133</c:v>
                </c:pt>
                <c:pt idx="7">
                  <c:v>143</c:v>
                </c:pt>
                <c:pt idx="8">
                  <c:v>158</c:v>
                </c:pt>
                <c:pt idx="9">
                  <c:v>171</c:v>
                </c:pt>
                <c:pt idx="10">
                  <c:v>183</c:v>
                </c:pt>
                <c:pt idx="11">
                  <c:v>190</c:v>
                </c:pt>
                <c:pt idx="12">
                  <c:v>187</c:v>
                </c:pt>
                <c:pt idx="13">
                  <c:v>177</c:v>
                </c:pt>
                <c:pt idx="14">
                  <c:v>161</c:v>
                </c:pt>
                <c:pt idx="15">
                  <c:v>140</c:v>
                </c:pt>
                <c:pt idx="16">
                  <c:v>115</c:v>
                </c:pt>
                <c:pt idx="17">
                  <c:v>101</c:v>
                </c:pt>
                <c:pt idx="18">
                  <c:v>97</c:v>
                </c:pt>
                <c:pt idx="19">
                  <c:v>95</c:v>
                </c:pt>
                <c:pt idx="20">
                  <c:v>92</c:v>
                </c:pt>
                <c:pt idx="21">
                  <c:v>90</c:v>
                </c:pt>
                <c:pt idx="22">
                  <c:v>88</c:v>
                </c:pt>
                <c:pt idx="23">
                  <c:v>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0D49-4D3F-856A-2B26D20EBC88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26</c:v>
                </c:pt>
                <c:pt idx="6">
                  <c:v>26</c:v>
                </c:pt>
                <c:pt idx="8">
                  <c:v>13</c:v>
                </c:pt>
                <c:pt idx="9">
                  <c:v>13</c:v>
                </c:pt>
                <c:pt idx="10">
                  <c:v>13</c:v>
                </c:pt>
                <c:pt idx="11">
                  <c:v>13</c:v>
                </c:pt>
                <c:pt idx="17">
                  <c:v>156</c:v>
                </c:pt>
                <c:pt idx="18">
                  <c:v>439</c:v>
                </c:pt>
                <c:pt idx="19">
                  <c:v>441</c:v>
                </c:pt>
                <c:pt idx="20">
                  <c:v>206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0D49-4D3F-856A-2B26D20EBC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90.14</c:v>
                </c:pt>
                <c:pt idx="1">
                  <c:v>88.56</c:v>
                </c:pt>
                <c:pt idx="2">
                  <c:v>74.180000000000007</c:v>
                </c:pt>
                <c:pt idx="3">
                  <c:v>76</c:v>
                </c:pt>
                <c:pt idx="4">
                  <c:v>88.15</c:v>
                </c:pt>
                <c:pt idx="5">
                  <c:v>105.89</c:v>
                </c:pt>
                <c:pt idx="6">
                  <c:v>133.03</c:v>
                </c:pt>
                <c:pt idx="7">
                  <c:v>99.64</c:v>
                </c:pt>
                <c:pt idx="8">
                  <c:v>35.340000000000003</c:v>
                </c:pt>
                <c:pt idx="9">
                  <c:v>8.43</c:v>
                </c:pt>
                <c:pt idx="10">
                  <c:v>0.04</c:v>
                </c:pt>
                <c:pt idx="11">
                  <c:v>0.04</c:v>
                </c:pt>
                <c:pt idx="12">
                  <c:v>0.04</c:v>
                </c:pt>
                <c:pt idx="13">
                  <c:v>0.2</c:v>
                </c:pt>
                <c:pt idx="14">
                  <c:v>12.79</c:v>
                </c:pt>
                <c:pt idx="15">
                  <c:v>100.26</c:v>
                </c:pt>
                <c:pt idx="16">
                  <c:v>122.3</c:v>
                </c:pt>
                <c:pt idx="17">
                  <c:v>142.18</c:v>
                </c:pt>
                <c:pt idx="18">
                  <c:v>166.05</c:v>
                </c:pt>
                <c:pt idx="19">
                  <c:v>173.47</c:v>
                </c:pt>
                <c:pt idx="20">
                  <c:v>149</c:v>
                </c:pt>
                <c:pt idx="21">
                  <c:v>135.69</c:v>
                </c:pt>
                <c:pt idx="22">
                  <c:v>115.67</c:v>
                </c:pt>
                <c:pt idx="23">
                  <c:v>107.34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0D49-4D3F-856A-2B26D20EBC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105</c:v>
                </c:pt>
                <c:pt idx="1">
                  <c:v>104</c:v>
                </c:pt>
                <c:pt idx="2">
                  <c:v>107.5</c:v>
                </c:pt>
                <c:pt idx="3">
                  <c:v>106.5</c:v>
                </c:pt>
                <c:pt idx="4">
                  <c:v>98.5</c:v>
                </c:pt>
                <c:pt idx="5">
                  <c:v>87.5</c:v>
                </c:pt>
                <c:pt idx="6">
                  <c:v>94.5</c:v>
                </c:pt>
                <c:pt idx="7">
                  <c:v>96.5</c:v>
                </c:pt>
                <c:pt idx="8">
                  <c:v>122.5</c:v>
                </c:pt>
                <c:pt idx="9">
                  <c:v>146.5</c:v>
                </c:pt>
                <c:pt idx="10">
                  <c:v>193.5</c:v>
                </c:pt>
                <c:pt idx="11">
                  <c:v>223</c:v>
                </c:pt>
                <c:pt idx="12">
                  <c:v>216</c:v>
                </c:pt>
                <c:pt idx="13">
                  <c:v>199</c:v>
                </c:pt>
                <c:pt idx="14">
                  <c:v>153</c:v>
                </c:pt>
                <c:pt idx="15">
                  <c:v>120.5</c:v>
                </c:pt>
                <c:pt idx="16">
                  <c:v>126.5</c:v>
                </c:pt>
                <c:pt idx="17">
                  <c:v>139.5</c:v>
                </c:pt>
                <c:pt idx="18">
                  <c:v>153.5</c:v>
                </c:pt>
                <c:pt idx="19">
                  <c:v>152.5</c:v>
                </c:pt>
                <c:pt idx="20">
                  <c:v>147</c:v>
                </c:pt>
                <c:pt idx="21">
                  <c:v>154</c:v>
                </c:pt>
                <c:pt idx="22">
                  <c:v>159.5</c:v>
                </c:pt>
                <c:pt idx="23">
                  <c:v>151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F2A-4E1B-A1B5-A183ABE5A550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983.24499999999989</c:v>
                </c:pt>
                <c:pt idx="1">
                  <c:v>956.44200000000001</c:v>
                </c:pt>
                <c:pt idx="2">
                  <c:v>934.94399999999996</c:v>
                </c:pt>
                <c:pt idx="3">
                  <c:v>936.95</c:v>
                </c:pt>
                <c:pt idx="4">
                  <c:v>940.09299999999996</c:v>
                </c:pt>
                <c:pt idx="5">
                  <c:v>934.06899999999996</c:v>
                </c:pt>
                <c:pt idx="6">
                  <c:v>862.25</c:v>
                </c:pt>
                <c:pt idx="7">
                  <c:v>836.07100000000003</c:v>
                </c:pt>
                <c:pt idx="8">
                  <c:v>883.7890000000001</c:v>
                </c:pt>
                <c:pt idx="9">
                  <c:v>924.61599999999999</c:v>
                </c:pt>
                <c:pt idx="10">
                  <c:v>959.17400000000009</c:v>
                </c:pt>
                <c:pt idx="11">
                  <c:v>950.10500000000002</c:v>
                </c:pt>
                <c:pt idx="12">
                  <c:v>906.65</c:v>
                </c:pt>
                <c:pt idx="13">
                  <c:v>891.77800000000002</c:v>
                </c:pt>
                <c:pt idx="14">
                  <c:v>803.66600000000005</c:v>
                </c:pt>
                <c:pt idx="15">
                  <c:v>812.84400000000005</c:v>
                </c:pt>
                <c:pt idx="16">
                  <c:v>765.87799999999993</c:v>
                </c:pt>
                <c:pt idx="17">
                  <c:v>755.84100000000001</c:v>
                </c:pt>
                <c:pt idx="18">
                  <c:v>759.35899999999992</c:v>
                </c:pt>
                <c:pt idx="19">
                  <c:v>768.66800000000001</c:v>
                </c:pt>
                <c:pt idx="20">
                  <c:v>771.91700000000003</c:v>
                </c:pt>
                <c:pt idx="21">
                  <c:v>872.07300000000009</c:v>
                </c:pt>
                <c:pt idx="22">
                  <c:v>946.84900000000005</c:v>
                </c:pt>
                <c:pt idx="23">
                  <c:v>977.077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F2A-4E1B-A1B5-A183ABE5A550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1040.1669999999999</c:v>
                </c:pt>
                <c:pt idx="1">
                  <c:v>1021.0559999999998</c:v>
                </c:pt>
                <c:pt idx="2">
                  <c:v>1022.157</c:v>
                </c:pt>
                <c:pt idx="3">
                  <c:v>1029.7830000000001</c:v>
                </c:pt>
                <c:pt idx="4">
                  <c:v>1069.1840000000002</c:v>
                </c:pt>
                <c:pt idx="5">
                  <c:v>1200.6110000000001</c:v>
                </c:pt>
                <c:pt idx="6">
                  <c:v>1407.3009999999999</c:v>
                </c:pt>
                <c:pt idx="7">
                  <c:v>1536.0150000000001</c:v>
                </c:pt>
                <c:pt idx="8">
                  <c:v>1571.0539999999999</c:v>
                </c:pt>
                <c:pt idx="9">
                  <c:v>1567.2750000000001</c:v>
                </c:pt>
                <c:pt idx="10">
                  <c:v>1563.9740000000002</c:v>
                </c:pt>
                <c:pt idx="11">
                  <c:v>1552.923</c:v>
                </c:pt>
                <c:pt idx="12">
                  <c:v>1543.6130000000001</c:v>
                </c:pt>
                <c:pt idx="13">
                  <c:v>1491.9050000000002</c:v>
                </c:pt>
                <c:pt idx="14">
                  <c:v>1426.8720000000001</c:v>
                </c:pt>
                <c:pt idx="15">
                  <c:v>1352.2540000000001</c:v>
                </c:pt>
                <c:pt idx="16">
                  <c:v>1359.5519999999999</c:v>
                </c:pt>
                <c:pt idx="17">
                  <c:v>1377.9880000000001</c:v>
                </c:pt>
                <c:pt idx="18">
                  <c:v>1375.9609999999998</c:v>
                </c:pt>
                <c:pt idx="19">
                  <c:v>1344.9159999999999</c:v>
                </c:pt>
                <c:pt idx="20">
                  <c:v>1248.557</c:v>
                </c:pt>
                <c:pt idx="21">
                  <c:v>1116.2929999999999</c:v>
                </c:pt>
                <c:pt idx="22">
                  <c:v>1060.5900000000001</c:v>
                </c:pt>
                <c:pt idx="23">
                  <c:v>1016.653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F2A-4E1B-A1B5-A183ABE5A550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2193.893</c:v>
                </c:pt>
                <c:pt idx="1">
                  <c:v>2157.1880000000001</c:v>
                </c:pt>
                <c:pt idx="2">
                  <c:v>2101.0059999999999</c:v>
                </c:pt>
                <c:pt idx="3">
                  <c:v>2050.6889999999999</c:v>
                </c:pt>
                <c:pt idx="4">
                  <c:v>2102.9370000000004</c:v>
                </c:pt>
                <c:pt idx="5">
                  <c:v>2359.5590000000007</c:v>
                </c:pt>
                <c:pt idx="6">
                  <c:v>2726.2230000000004</c:v>
                </c:pt>
                <c:pt idx="7">
                  <c:v>3108.5420000000004</c:v>
                </c:pt>
                <c:pt idx="8">
                  <c:v>3362.8959999999997</c:v>
                </c:pt>
                <c:pt idx="9">
                  <c:v>3579.7690000000002</c:v>
                </c:pt>
                <c:pt idx="10">
                  <c:v>3692.1269999999995</c:v>
                </c:pt>
                <c:pt idx="11">
                  <c:v>3775.7959999999998</c:v>
                </c:pt>
                <c:pt idx="12">
                  <c:v>3786.4079999999994</c:v>
                </c:pt>
                <c:pt idx="13">
                  <c:v>3618.0629999999996</c:v>
                </c:pt>
                <c:pt idx="14">
                  <c:v>3435.7749999999996</c:v>
                </c:pt>
                <c:pt idx="15">
                  <c:v>3275.8320000000003</c:v>
                </c:pt>
                <c:pt idx="16">
                  <c:v>3256.732</c:v>
                </c:pt>
                <c:pt idx="17">
                  <c:v>3519.9119999999998</c:v>
                </c:pt>
                <c:pt idx="18">
                  <c:v>3847.5110000000004</c:v>
                </c:pt>
                <c:pt idx="19">
                  <c:v>3907.7489999999998</c:v>
                </c:pt>
                <c:pt idx="20">
                  <c:v>3676.6309999999999</c:v>
                </c:pt>
                <c:pt idx="21">
                  <c:v>3279.6099999999997</c:v>
                </c:pt>
                <c:pt idx="22">
                  <c:v>2900.3149999999996</c:v>
                </c:pt>
                <c:pt idx="23">
                  <c:v>2477.0499999999997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F2A-4E1B-A1B5-A183ABE5A550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212.00000000000003</c:v>
                </c:pt>
                <c:pt idx="1">
                  <c:v>202</c:v>
                </c:pt>
                <c:pt idx="2">
                  <c:v>198.99999999999997</c:v>
                </c:pt>
                <c:pt idx="3">
                  <c:v>198</c:v>
                </c:pt>
                <c:pt idx="4">
                  <c:v>203</c:v>
                </c:pt>
                <c:pt idx="5">
                  <c:v>224</c:v>
                </c:pt>
                <c:pt idx="6">
                  <c:v>262</c:v>
                </c:pt>
                <c:pt idx="7">
                  <c:v>280.00000000000006</c:v>
                </c:pt>
                <c:pt idx="8">
                  <c:v>284</c:v>
                </c:pt>
                <c:pt idx="9">
                  <c:v>288</c:v>
                </c:pt>
                <c:pt idx="10">
                  <c:v>297</c:v>
                </c:pt>
                <c:pt idx="11">
                  <c:v>312.00000000000006</c:v>
                </c:pt>
                <c:pt idx="12">
                  <c:v>304.00000000000011</c:v>
                </c:pt>
                <c:pt idx="13">
                  <c:v>287</c:v>
                </c:pt>
                <c:pt idx="14">
                  <c:v>271</c:v>
                </c:pt>
                <c:pt idx="15">
                  <c:v>282.00000000000006</c:v>
                </c:pt>
                <c:pt idx="16">
                  <c:v>305</c:v>
                </c:pt>
                <c:pt idx="17">
                  <c:v>348</c:v>
                </c:pt>
                <c:pt idx="18">
                  <c:v>388.00000000000006</c:v>
                </c:pt>
                <c:pt idx="19">
                  <c:v>391.00000000000006</c:v>
                </c:pt>
                <c:pt idx="20">
                  <c:v>377.00000000000006</c:v>
                </c:pt>
                <c:pt idx="21">
                  <c:v>346.00000000000006</c:v>
                </c:pt>
                <c:pt idx="22">
                  <c:v>306.99999999999994</c:v>
                </c:pt>
                <c:pt idx="23">
                  <c:v>272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F2A-4E1B-A1B5-A183ABE5A550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4F2A-4E1B-A1B5-A183ABE5A550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9">
                  <c:v>220</c:v>
                </c:pt>
                <c:pt idx="10">
                  <c:v>220</c:v>
                </c:pt>
                <c:pt idx="11">
                  <c:v>220</c:v>
                </c:pt>
                <c:pt idx="12">
                  <c:v>220</c:v>
                </c:pt>
                <c:pt idx="13">
                  <c:v>220</c:v>
                </c:pt>
                <c:pt idx="14">
                  <c:v>220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4F2A-4E1B-A1B5-A183ABE5A550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4F2A-4E1B-A1B5-A183ABE5A550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4F2A-4E1B-A1B5-A183ABE5A550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4F2A-4E1B-A1B5-A183ABE5A550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1530</c:v>
                </c:pt>
                <c:pt idx="1">
                  <c:v>1198.4000000000001</c:v>
                </c:pt>
                <c:pt idx="2">
                  <c:v>1235.4000000000001</c:v>
                </c:pt>
                <c:pt idx="3">
                  <c:v>1040.5999999999999</c:v>
                </c:pt>
                <c:pt idx="4">
                  <c:v>977.8</c:v>
                </c:pt>
                <c:pt idx="5">
                  <c:v>1064.9000000000001</c:v>
                </c:pt>
                <c:pt idx="6">
                  <c:v>983.3</c:v>
                </c:pt>
                <c:pt idx="7">
                  <c:v>747.5</c:v>
                </c:pt>
                <c:pt idx="8">
                  <c:v>1242.4000000000001</c:v>
                </c:pt>
                <c:pt idx="9">
                  <c:v>1337.1</c:v>
                </c:pt>
                <c:pt idx="10">
                  <c:v>800.2</c:v>
                </c:pt>
                <c:pt idx="11">
                  <c:v>689</c:v>
                </c:pt>
                <c:pt idx="12">
                  <c:v>984.6</c:v>
                </c:pt>
                <c:pt idx="13">
                  <c:v>1147.8</c:v>
                </c:pt>
                <c:pt idx="14">
                  <c:v>1146.7</c:v>
                </c:pt>
                <c:pt idx="15">
                  <c:v>969.4</c:v>
                </c:pt>
                <c:pt idx="16">
                  <c:v>640</c:v>
                </c:pt>
                <c:pt idx="17">
                  <c:v>626</c:v>
                </c:pt>
                <c:pt idx="18">
                  <c:v>1365.3</c:v>
                </c:pt>
                <c:pt idx="19">
                  <c:v>1560</c:v>
                </c:pt>
                <c:pt idx="20">
                  <c:v>1293.0999999999999</c:v>
                </c:pt>
                <c:pt idx="21">
                  <c:v>1101.0999999999999</c:v>
                </c:pt>
                <c:pt idx="22">
                  <c:v>877.8</c:v>
                </c:pt>
                <c:pt idx="23">
                  <c:v>916.3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F2A-4E1B-A1B5-A183ABE5A550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9.5</c:v>
                </c:pt>
                <c:pt idx="1">
                  <c:v>9.5</c:v>
                </c:pt>
                <c:pt idx="2">
                  <c:v>9.5</c:v>
                </c:pt>
                <c:pt idx="3">
                  <c:v>9.5</c:v>
                </c:pt>
                <c:pt idx="4">
                  <c:v>9.5</c:v>
                </c:pt>
                <c:pt idx="5">
                  <c:v>9.2840000000000007</c:v>
                </c:pt>
                <c:pt idx="6">
                  <c:v>4.609</c:v>
                </c:pt>
                <c:pt idx="17">
                  <c:v>8.4700000000000006</c:v>
                </c:pt>
                <c:pt idx="18">
                  <c:v>9.5</c:v>
                </c:pt>
                <c:pt idx="19">
                  <c:v>9.5</c:v>
                </c:pt>
                <c:pt idx="20">
                  <c:v>9.5</c:v>
                </c:pt>
                <c:pt idx="21">
                  <c:v>9.5</c:v>
                </c:pt>
                <c:pt idx="22">
                  <c:v>9.5</c:v>
                </c:pt>
                <c:pt idx="23">
                  <c:v>9.5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4F2A-4E1B-A1B5-A183ABE5A550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4F2A-4E1B-A1B5-A183ABE5A550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4F2A-4E1B-A1B5-A183ABE5A5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90.14</c:v>
                </c:pt>
                <c:pt idx="1">
                  <c:v>88.56</c:v>
                </c:pt>
                <c:pt idx="2">
                  <c:v>74.180000000000007</c:v>
                </c:pt>
                <c:pt idx="3">
                  <c:v>76</c:v>
                </c:pt>
                <c:pt idx="4">
                  <c:v>88.15</c:v>
                </c:pt>
                <c:pt idx="5">
                  <c:v>105.89</c:v>
                </c:pt>
                <c:pt idx="6">
                  <c:v>133.03</c:v>
                </c:pt>
                <c:pt idx="7">
                  <c:v>99.64</c:v>
                </c:pt>
                <c:pt idx="8">
                  <c:v>35.340000000000003</c:v>
                </c:pt>
                <c:pt idx="9">
                  <c:v>8.43</c:v>
                </c:pt>
                <c:pt idx="10">
                  <c:v>0.04</c:v>
                </c:pt>
                <c:pt idx="11">
                  <c:v>0.04</c:v>
                </c:pt>
                <c:pt idx="12">
                  <c:v>0.04</c:v>
                </c:pt>
                <c:pt idx="13">
                  <c:v>0.2</c:v>
                </c:pt>
                <c:pt idx="14">
                  <c:v>12.79</c:v>
                </c:pt>
                <c:pt idx="15">
                  <c:v>100.26</c:v>
                </c:pt>
                <c:pt idx="16">
                  <c:v>122.3</c:v>
                </c:pt>
                <c:pt idx="17">
                  <c:v>142.18</c:v>
                </c:pt>
                <c:pt idx="18">
                  <c:v>166.05</c:v>
                </c:pt>
                <c:pt idx="19">
                  <c:v>173.47</c:v>
                </c:pt>
                <c:pt idx="20">
                  <c:v>149</c:v>
                </c:pt>
                <c:pt idx="21">
                  <c:v>135.69</c:v>
                </c:pt>
                <c:pt idx="22">
                  <c:v>115.67</c:v>
                </c:pt>
                <c:pt idx="23">
                  <c:v>107.34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4F2A-4E1B-A1B5-A183ABE5A5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45729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6073.8049999999985</v>
      </c>
      <c r="C4" s="18">
        <v>5648.6270000000004</v>
      </c>
      <c r="D4" s="18">
        <v>5609.5320000000002</v>
      </c>
      <c r="E4" s="18">
        <v>5372.0369999999994</v>
      </c>
      <c r="F4" s="18">
        <v>5401.0510000000004</v>
      </c>
      <c r="G4" s="18">
        <v>5879.9289999999983</v>
      </c>
      <c r="H4" s="18">
        <v>6340.2229999999981</v>
      </c>
      <c r="I4" s="18">
        <v>6604.671000000003</v>
      </c>
      <c r="J4" s="18">
        <v>7466.5929999999998</v>
      </c>
      <c r="K4" s="18">
        <v>8063.2970000000014</v>
      </c>
      <c r="L4" s="18">
        <v>7725.9790000000003</v>
      </c>
      <c r="M4" s="18">
        <v>7722.7859999999991</v>
      </c>
      <c r="N4" s="18">
        <v>7961.277</v>
      </c>
      <c r="O4" s="18">
        <v>7855.5919999999996</v>
      </c>
      <c r="P4" s="18">
        <v>7456.994999999999</v>
      </c>
      <c r="Q4" s="18">
        <v>6812.799</v>
      </c>
      <c r="R4" s="18">
        <v>6453.6939999999986</v>
      </c>
      <c r="S4" s="18">
        <v>6775.7510000000002</v>
      </c>
      <c r="T4" s="18">
        <v>7899.098</v>
      </c>
      <c r="U4" s="18">
        <v>8134.38</v>
      </c>
      <c r="V4" s="18">
        <v>7523.6719999999996</v>
      </c>
      <c r="W4" s="18">
        <v>6878.612000000001</v>
      </c>
      <c r="X4" s="18">
        <v>6261.5409999999993</v>
      </c>
      <c r="Y4" s="18">
        <v>5819.5879999999997</v>
      </c>
      <c r="Z4" s="19"/>
      <c r="AA4" s="20">
        <f>SUM(B4:Z4)</f>
        <v>163741.52899999998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90.14</v>
      </c>
      <c r="C7" s="28">
        <v>88.56</v>
      </c>
      <c r="D7" s="28">
        <v>74.180000000000007</v>
      </c>
      <c r="E7" s="28">
        <v>76</v>
      </c>
      <c r="F7" s="28">
        <v>88.15</v>
      </c>
      <c r="G7" s="28">
        <v>105.89</v>
      </c>
      <c r="H7" s="28">
        <v>133.03</v>
      </c>
      <c r="I7" s="28">
        <v>99.64</v>
      </c>
      <c r="J7" s="28">
        <v>35.340000000000003</v>
      </c>
      <c r="K7" s="28">
        <v>8.43</v>
      </c>
      <c r="L7" s="28">
        <v>0.04</v>
      </c>
      <c r="M7" s="28">
        <v>0.04</v>
      </c>
      <c r="N7" s="28">
        <v>0.04</v>
      </c>
      <c r="O7" s="28">
        <v>0.2</v>
      </c>
      <c r="P7" s="28">
        <v>12.79</v>
      </c>
      <c r="Q7" s="28">
        <v>100.26</v>
      </c>
      <c r="R7" s="28">
        <v>122.3</v>
      </c>
      <c r="S7" s="28">
        <v>142.18</v>
      </c>
      <c r="T7" s="28">
        <v>166.05</v>
      </c>
      <c r="U7" s="28">
        <v>173.47</v>
      </c>
      <c r="V7" s="28">
        <v>149</v>
      </c>
      <c r="W7" s="28">
        <v>135.69</v>
      </c>
      <c r="X7" s="28">
        <v>115.67</v>
      </c>
      <c r="Y7" s="28">
        <v>107.34</v>
      </c>
      <c r="Z7" s="29"/>
      <c r="AA7" s="30">
        <f>IF(SUM(B7:Z7)&lt;&gt;0,AVERAGEIF(B7:Z7,"&lt;&gt;"""),"")</f>
        <v>84.351249999999993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167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167</v>
      </c>
    </row>
    <row r="11" spans="1:27" ht="24.95" customHeight="1" x14ac:dyDescent="0.2">
      <c r="A11" s="45" t="s">
        <v>7</v>
      </c>
      <c r="B11" s="46">
        <v>95</v>
      </c>
      <c r="C11" s="47">
        <v>89</v>
      </c>
      <c r="D11" s="47">
        <v>89</v>
      </c>
      <c r="E11" s="47">
        <v>89</v>
      </c>
      <c r="F11" s="47">
        <v>89</v>
      </c>
      <c r="G11" s="47">
        <v>89</v>
      </c>
      <c r="H11" s="47">
        <v>95</v>
      </c>
      <c r="I11" s="47">
        <v>95</v>
      </c>
      <c r="J11" s="47">
        <v>89</v>
      </c>
      <c r="K11" s="47">
        <v>89</v>
      </c>
      <c r="L11" s="47">
        <v>89</v>
      </c>
      <c r="M11" s="47">
        <v>89</v>
      </c>
      <c r="N11" s="47">
        <v>89</v>
      </c>
      <c r="O11" s="47">
        <v>89</v>
      </c>
      <c r="P11" s="47">
        <v>89</v>
      </c>
      <c r="Q11" s="47">
        <v>89</v>
      </c>
      <c r="R11" s="47">
        <v>93</v>
      </c>
      <c r="S11" s="47">
        <v>109</v>
      </c>
      <c r="T11" s="47">
        <v>141</v>
      </c>
      <c r="U11" s="47">
        <v>146</v>
      </c>
      <c r="V11" s="47">
        <v>135</v>
      </c>
      <c r="W11" s="47">
        <v>106</v>
      </c>
      <c r="X11" s="47">
        <v>95</v>
      </c>
      <c r="Y11" s="47">
        <v>89</v>
      </c>
      <c r="Z11" s="48"/>
      <c r="AA11" s="49">
        <f t="shared" si="0"/>
        <v>2356</v>
      </c>
    </row>
    <row r="12" spans="1:27" ht="24.95" customHeight="1" x14ac:dyDescent="0.2">
      <c r="A12" s="50" t="s">
        <v>8</v>
      </c>
      <c r="B12" s="51">
        <v>1988.0920000000001</v>
      </c>
      <c r="C12" s="52">
        <v>1588.7150000000001</v>
      </c>
      <c r="D12" s="52">
        <v>1547.9</v>
      </c>
      <c r="E12" s="52">
        <v>1347.9</v>
      </c>
      <c r="F12" s="52">
        <v>1424.875</v>
      </c>
      <c r="G12" s="52">
        <v>1908.8770000000002</v>
      </c>
      <c r="H12" s="52">
        <v>2008.962</v>
      </c>
      <c r="I12" s="52">
        <v>1184.018</v>
      </c>
      <c r="J12" s="52">
        <v>937.9</v>
      </c>
      <c r="K12" s="52">
        <v>725.9</v>
      </c>
      <c r="L12" s="52">
        <v>329.9</v>
      </c>
      <c r="M12" s="52">
        <v>329.9</v>
      </c>
      <c r="N12" s="52">
        <v>329.9</v>
      </c>
      <c r="O12" s="52">
        <v>329.9</v>
      </c>
      <c r="P12" s="52">
        <v>489.9</v>
      </c>
      <c r="Q12" s="52">
        <v>966.48899999999992</v>
      </c>
      <c r="R12" s="52">
        <v>2051.4920000000002</v>
      </c>
      <c r="S12" s="52">
        <v>3088.498</v>
      </c>
      <c r="T12" s="52">
        <v>4113.1190000000006</v>
      </c>
      <c r="U12" s="52">
        <v>4444.21</v>
      </c>
      <c r="V12" s="52">
        <v>4117.8389999999999</v>
      </c>
      <c r="W12" s="52">
        <v>3836.4059999999999</v>
      </c>
      <c r="X12" s="52">
        <v>3378.9</v>
      </c>
      <c r="Y12" s="52">
        <v>3118.7430000000004</v>
      </c>
      <c r="Z12" s="53"/>
      <c r="AA12" s="54">
        <f t="shared" si="0"/>
        <v>45588.335000000006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26</v>
      </c>
      <c r="H13" s="52">
        <v>26</v>
      </c>
      <c r="I13" s="52"/>
      <c r="J13" s="52">
        <v>13</v>
      </c>
      <c r="K13" s="52">
        <v>13</v>
      </c>
      <c r="L13" s="52">
        <v>13</v>
      </c>
      <c r="M13" s="52">
        <v>13</v>
      </c>
      <c r="N13" s="52"/>
      <c r="O13" s="52"/>
      <c r="P13" s="52"/>
      <c r="Q13" s="52"/>
      <c r="R13" s="52"/>
      <c r="S13" s="52">
        <v>156</v>
      </c>
      <c r="T13" s="52">
        <v>439</v>
      </c>
      <c r="U13" s="52">
        <v>441</v>
      </c>
      <c r="V13" s="52">
        <v>206</v>
      </c>
      <c r="W13" s="52"/>
      <c r="X13" s="52"/>
      <c r="Y13" s="52"/>
      <c r="Z13" s="53"/>
      <c r="AA13" s="54">
        <f t="shared" si="0"/>
        <v>1346</v>
      </c>
    </row>
    <row r="14" spans="1:27" ht="24.95" customHeight="1" x14ac:dyDescent="0.2">
      <c r="A14" s="55" t="s">
        <v>10</v>
      </c>
      <c r="B14" s="56">
        <v>3587.7130000000002</v>
      </c>
      <c r="C14" s="57">
        <v>3735.9119999999994</v>
      </c>
      <c r="D14" s="57">
        <v>3736.6320000000001</v>
      </c>
      <c r="E14" s="57">
        <v>3700.1369999999997</v>
      </c>
      <c r="F14" s="57">
        <v>3653.1760000000004</v>
      </c>
      <c r="G14" s="57">
        <v>3617.0520000000006</v>
      </c>
      <c r="H14" s="57">
        <v>3969.261</v>
      </c>
      <c r="I14" s="57">
        <v>5091.6530000000021</v>
      </c>
      <c r="J14" s="57">
        <v>6251.6930000000002</v>
      </c>
      <c r="K14" s="57">
        <v>7053.3970000000008</v>
      </c>
      <c r="L14" s="57">
        <v>7100.0789999999997</v>
      </c>
      <c r="M14" s="57">
        <v>7089.8860000000004</v>
      </c>
      <c r="N14" s="57">
        <v>7344.3770000000004</v>
      </c>
      <c r="O14" s="57">
        <v>7248.6919999999991</v>
      </c>
      <c r="P14" s="57">
        <v>6686.0949999999993</v>
      </c>
      <c r="Q14" s="57">
        <v>5545.31</v>
      </c>
      <c r="R14" s="57">
        <v>4113.1019999999999</v>
      </c>
      <c r="S14" s="57">
        <v>3192.8529999999996</v>
      </c>
      <c r="T14" s="57">
        <v>2998.9790000000007</v>
      </c>
      <c r="U14" s="57">
        <v>2910.17</v>
      </c>
      <c r="V14" s="57">
        <v>2849.8330000000001</v>
      </c>
      <c r="W14" s="57">
        <v>2741.206000000001</v>
      </c>
      <c r="X14" s="57">
        <v>2609.6410000000001</v>
      </c>
      <c r="Y14" s="57">
        <v>2436.8449999999993</v>
      </c>
      <c r="Z14" s="58"/>
      <c r="AA14" s="59">
        <f t="shared" si="0"/>
        <v>109263.694</v>
      </c>
    </row>
    <row r="15" spans="1:27" ht="24.95" customHeight="1" x14ac:dyDescent="0.2">
      <c r="A15" s="55" t="s">
        <v>11</v>
      </c>
      <c r="B15" s="56">
        <v>131</v>
      </c>
      <c r="C15" s="57">
        <v>130</v>
      </c>
      <c r="D15" s="57">
        <v>131</v>
      </c>
      <c r="E15" s="57">
        <v>130</v>
      </c>
      <c r="F15" s="57">
        <v>129</v>
      </c>
      <c r="G15" s="57">
        <v>130</v>
      </c>
      <c r="H15" s="57">
        <v>133</v>
      </c>
      <c r="I15" s="57">
        <v>143</v>
      </c>
      <c r="J15" s="57">
        <v>158</v>
      </c>
      <c r="K15" s="57">
        <v>171</v>
      </c>
      <c r="L15" s="57">
        <v>183</v>
      </c>
      <c r="M15" s="57">
        <v>190</v>
      </c>
      <c r="N15" s="57">
        <v>187</v>
      </c>
      <c r="O15" s="57">
        <v>177</v>
      </c>
      <c r="P15" s="57">
        <v>161</v>
      </c>
      <c r="Q15" s="57">
        <v>140</v>
      </c>
      <c r="R15" s="57">
        <v>115</v>
      </c>
      <c r="S15" s="57">
        <v>101</v>
      </c>
      <c r="T15" s="57">
        <v>97</v>
      </c>
      <c r="U15" s="57">
        <v>95</v>
      </c>
      <c r="V15" s="57">
        <v>92</v>
      </c>
      <c r="W15" s="57">
        <v>90</v>
      </c>
      <c r="X15" s="57">
        <v>88</v>
      </c>
      <c r="Y15" s="57">
        <v>85</v>
      </c>
      <c r="Z15" s="58"/>
      <c r="AA15" s="59">
        <f t="shared" si="0"/>
        <v>3187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5968.8050000000003</v>
      </c>
      <c r="C16" s="62">
        <f t="shared" si="1"/>
        <v>5543.6269999999995</v>
      </c>
      <c r="D16" s="62">
        <f t="shared" si="1"/>
        <v>5504.5320000000002</v>
      </c>
      <c r="E16" s="62">
        <f t="shared" si="1"/>
        <v>5267.0370000000003</v>
      </c>
      <c r="F16" s="62">
        <f t="shared" si="1"/>
        <v>5296.0510000000004</v>
      </c>
      <c r="G16" s="62">
        <f t="shared" si="1"/>
        <v>5770.929000000001</v>
      </c>
      <c r="H16" s="62">
        <f t="shared" si="1"/>
        <v>6232.223</v>
      </c>
      <c r="I16" s="62">
        <f t="shared" si="1"/>
        <v>6513.6710000000021</v>
      </c>
      <c r="J16" s="62">
        <f t="shared" si="1"/>
        <v>7449.5930000000008</v>
      </c>
      <c r="K16" s="62">
        <f t="shared" si="1"/>
        <v>8052.2970000000005</v>
      </c>
      <c r="L16" s="62">
        <f t="shared" si="1"/>
        <v>7714.9789999999994</v>
      </c>
      <c r="M16" s="62">
        <f t="shared" si="1"/>
        <v>7711.7860000000001</v>
      </c>
      <c r="N16" s="62">
        <f t="shared" si="1"/>
        <v>7950.277</v>
      </c>
      <c r="O16" s="62">
        <f t="shared" si="1"/>
        <v>7844.5919999999987</v>
      </c>
      <c r="P16" s="62">
        <f t="shared" si="1"/>
        <v>7425.994999999999</v>
      </c>
      <c r="Q16" s="62">
        <f t="shared" si="1"/>
        <v>6740.7990000000009</v>
      </c>
      <c r="R16" s="62">
        <f t="shared" si="1"/>
        <v>6372.5940000000001</v>
      </c>
      <c r="S16" s="62">
        <f t="shared" si="1"/>
        <v>6647.3509999999997</v>
      </c>
      <c r="T16" s="62">
        <f t="shared" si="1"/>
        <v>7789.0980000000018</v>
      </c>
      <c r="U16" s="62">
        <f t="shared" si="1"/>
        <v>8036.38</v>
      </c>
      <c r="V16" s="62">
        <f t="shared" si="1"/>
        <v>7400.6720000000005</v>
      </c>
      <c r="W16" s="62">
        <f t="shared" si="1"/>
        <v>6773.612000000001</v>
      </c>
      <c r="X16" s="62">
        <f t="shared" si="1"/>
        <v>6171.5410000000002</v>
      </c>
      <c r="Y16" s="62">
        <f t="shared" si="1"/>
        <v>5729.5879999999997</v>
      </c>
      <c r="Z16" s="63" t="str">
        <f t="shared" si="1"/>
        <v/>
      </c>
      <c r="AA16" s="64">
        <f>SUM(AA10:AA15)</f>
        <v>161908.02900000001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2676.4</v>
      </c>
      <c r="C29" s="72">
        <v>2668.4</v>
      </c>
      <c r="D29" s="72">
        <v>2682.4</v>
      </c>
      <c r="E29" s="72">
        <v>2673.4</v>
      </c>
      <c r="F29" s="72">
        <v>2666.4</v>
      </c>
      <c r="G29" s="72">
        <v>2677.4</v>
      </c>
      <c r="H29" s="72">
        <v>2760.4</v>
      </c>
      <c r="I29" s="72">
        <v>2774.4</v>
      </c>
      <c r="J29" s="72">
        <v>3170.4</v>
      </c>
      <c r="K29" s="72">
        <v>3512.4</v>
      </c>
      <c r="L29" s="72">
        <v>3746.4</v>
      </c>
      <c r="M29" s="72">
        <v>3849.4</v>
      </c>
      <c r="N29" s="72">
        <v>3795.4</v>
      </c>
      <c r="O29" s="72">
        <v>3610.4</v>
      </c>
      <c r="P29" s="72">
        <v>3260.4</v>
      </c>
      <c r="Q29" s="72">
        <v>2783.4</v>
      </c>
      <c r="R29" s="72">
        <v>2339.4</v>
      </c>
      <c r="S29" s="72">
        <v>2468.4</v>
      </c>
      <c r="T29" s="72">
        <v>3413.4</v>
      </c>
      <c r="U29" s="72">
        <v>3734.4</v>
      </c>
      <c r="V29" s="72">
        <v>3155.4</v>
      </c>
      <c r="W29" s="72">
        <v>2641.4</v>
      </c>
      <c r="X29" s="72">
        <v>2195.4</v>
      </c>
      <c r="Y29" s="72">
        <v>2076.4</v>
      </c>
      <c r="Z29" s="73"/>
      <c r="AA29" s="74">
        <f>SUM(B29:Z29)</f>
        <v>71331.600000000006</v>
      </c>
    </row>
    <row r="30" spans="1:27" ht="24.95" customHeight="1" x14ac:dyDescent="0.2">
      <c r="A30" s="75" t="s">
        <v>24</v>
      </c>
      <c r="B30" s="76">
        <v>1940.405</v>
      </c>
      <c r="C30" s="77">
        <v>1990.2270000000001</v>
      </c>
      <c r="D30" s="77">
        <v>1937.1320000000001</v>
      </c>
      <c r="E30" s="77">
        <v>1908.6369999999999</v>
      </c>
      <c r="F30" s="77">
        <v>1904.6510000000001</v>
      </c>
      <c r="G30" s="77">
        <v>2362.529</v>
      </c>
      <c r="H30" s="77">
        <v>2609.8229999999999</v>
      </c>
      <c r="I30" s="77">
        <v>2910.2710000000002</v>
      </c>
      <c r="J30" s="77">
        <v>3516.1930000000002</v>
      </c>
      <c r="K30" s="77">
        <v>3982.8969999999999</v>
      </c>
      <c r="L30" s="77">
        <v>3807.5790000000002</v>
      </c>
      <c r="M30" s="77">
        <v>3701.386</v>
      </c>
      <c r="N30" s="77">
        <v>3993.877</v>
      </c>
      <c r="O30" s="77">
        <v>4073.192</v>
      </c>
      <c r="P30" s="77">
        <v>3864.5949999999998</v>
      </c>
      <c r="Q30" s="77">
        <v>3249.3989999999999</v>
      </c>
      <c r="R30" s="77">
        <v>2603.194</v>
      </c>
      <c r="S30" s="77">
        <v>2221.951</v>
      </c>
      <c r="T30" s="77">
        <v>2118.6979999999999</v>
      </c>
      <c r="U30" s="77">
        <v>2032.98</v>
      </c>
      <c r="V30" s="77">
        <v>2102.2719999999999</v>
      </c>
      <c r="W30" s="77">
        <v>2071.212</v>
      </c>
      <c r="X30" s="77">
        <v>1950.1410000000001</v>
      </c>
      <c r="Y30" s="77">
        <v>1837.1880000000001</v>
      </c>
      <c r="Z30" s="78"/>
      <c r="AA30" s="79">
        <f>SUM(B30:Z30)</f>
        <v>64690.429000000004</v>
      </c>
    </row>
    <row r="31" spans="1:27" ht="24.95" customHeight="1" x14ac:dyDescent="0.2">
      <c r="A31" s="82" t="s">
        <v>25</v>
      </c>
      <c r="B31" s="80">
        <v>1457</v>
      </c>
      <c r="C31" s="81">
        <v>990</v>
      </c>
      <c r="D31" s="81">
        <v>990</v>
      </c>
      <c r="E31" s="81">
        <v>790</v>
      </c>
      <c r="F31" s="81">
        <v>830</v>
      </c>
      <c r="G31" s="81">
        <v>840</v>
      </c>
      <c r="H31" s="81">
        <v>970</v>
      </c>
      <c r="I31" s="81">
        <v>920</v>
      </c>
      <c r="J31" s="81">
        <v>780</v>
      </c>
      <c r="K31" s="81">
        <v>568</v>
      </c>
      <c r="L31" s="81">
        <v>172</v>
      </c>
      <c r="M31" s="81">
        <v>172</v>
      </c>
      <c r="N31" s="81">
        <v>172</v>
      </c>
      <c r="O31" s="81">
        <v>172</v>
      </c>
      <c r="P31" s="81">
        <v>332</v>
      </c>
      <c r="Q31" s="81">
        <v>780</v>
      </c>
      <c r="R31" s="81">
        <v>1500</v>
      </c>
      <c r="S31" s="81">
        <v>2050</v>
      </c>
      <c r="T31" s="81">
        <v>2367</v>
      </c>
      <c r="U31" s="81">
        <v>2367</v>
      </c>
      <c r="V31" s="81">
        <v>2266</v>
      </c>
      <c r="W31" s="81">
        <v>2166</v>
      </c>
      <c r="X31" s="81">
        <v>2116</v>
      </c>
      <c r="Y31" s="81">
        <v>1906</v>
      </c>
      <c r="Z31" s="83"/>
      <c r="AA31" s="84">
        <f>SUM(B31:Z31)</f>
        <v>27673</v>
      </c>
    </row>
    <row r="32" spans="1:27" ht="30" customHeight="1" thickBot="1" x14ac:dyDescent="0.25">
      <c r="A32" s="60" t="s">
        <v>26</v>
      </c>
      <c r="B32" s="61">
        <f>IF(LEN(B$2)&gt;0,SUM(B29:B31),"")</f>
        <v>6073.8050000000003</v>
      </c>
      <c r="C32" s="62">
        <f t="shared" ref="C32:Z32" si="4">IF(LEN(C$2)&gt;0,SUM(C29:C31),"")</f>
        <v>5648.6270000000004</v>
      </c>
      <c r="D32" s="62">
        <f t="shared" si="4"/>
        <v>5609.5320000000002</v>
      </c>
      <c r="E32" s="62">
        <f t="shared" si="4"/>
        <v>5372.0370000000003</v>
      </c>
      <c r="F32" s="62">
        <f t="shared" si="4"/>
        <v>5401.0510000000004</v>
      </c>
      <c r="G32" s="62">
        <f t="shared" si="4"/>
        <v>5879.9290000000001</v>
      </c>
      <c r="H32" s="62">
        <f t="shared" si="4"/>
        <v>6340.223</v>
      </c>
      <c r="I32" s="62">
        <f t="shared" si="4"/>
        <v>6604.6710000000003</v>
      </c>
      <c r="J32" s="62">
        <f t="shared" si="4"/>
        <v>7466.5930000000008</v>
      </c>
      <c r="K32" s="62">
        <f t="shared" si="4"/>
        <v>8063.2970000000005</v>
      </c>
      <c r="L32" s="62">
        <f t="shared" si="4"/>
        <v>7725.9790000000003</v>
      </c>
      <c r="M32" s="62">
        <f t="shared" si="4"/>
        <v>7722.7860000000001</v>
      </c>
      <c r="N32" s="62">
        <f t="shared" si="4"/>
        <v>7961.277</v>
      </c>
      <c r="O32" s="62">
        <f t="shared" si="4"/>
        <v>7855.5920000000006</v>
      </c>
      <c r="P32" s="62">
        <f t="shared" si="4"/>
        <v>7456.9949999999999</v>
      </c>
      <c r="Q32" s="62">
        <f t="shared" si="4"/>
        <v>6812.799</v>
      </c>
      <c r="R32" s="62">
        <f t="shared" si="4"/>
        <v>6442.5940000000001</v>
      </c>
      <c r="S32" s="62">
        <f t="shared" si="4"/>
        <v>6740.3510000000006</v>
      </c>
      <c r="T32" s="62">
        <f t="shared" si="4"/>
        <v>7899.098</v>
      </c>
      <c r="U32" s="62">
        <f t="shared" si="4"/>
        <v>8134.38</v>
      </c>
      <c r="V32" s="62">
        <f t="shared" si="4"/>
        <v>7523.6720000000005</v>
      </c>
      <c r="W32" s="62">
        <f t="shared" si="4"/>
        <v>6878.6120000000001</v>
      </c>
      <c r="X32" s="62">
        <f t="shared" si="4"/>
        <v>6261.5410000000002</v>
      </c>
      <c r="Y32" s="62">
        <f t="shared" si="4"/>
        <v>5819.5879999999997</v>
      </c>
      <c r="Z32" s="63" t="str">
        <f t="shared" si="4"/>
        <v/>
      </c>
      <c r="AA32" s="64">
        <f>SUM(AA29:AA31)</f>
        <v>163695.02900000001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35</v>
      </c>
      <c r="C35" s="95">
        <v>35</v>
      </c>
      <c r="D35" s="95">
        <v>35</v>
      </c>
      <c r="E35" s="95">
        <v>35</v>
      </c>
      <c r="F35" s="95">
        <v>35</v>
      </c>
      <c r="G35" s="95">
        <v>35</v>
      </c>
      <c r="H35" s="95">
        <v>30</v>
      </c>
      <c r="I35" s="95">
        <v>21</v>
      </c>
      <c r="J35" s="95"/>
      <c r="K35" s="95"/>
      <c r="L35" s="95"/>
      <c r="M35" s="95"/>
      <c r="N35" s="95"/>
      <c r="O35" s="95"/>
      <c r="P35" s="95"/>
      <c r="Q35" s="95">
        <v>2</v>
      </c>
      <c r="R35" s="95"/>
      <c r="S35" s="95">
        <v>23</v>
      </c>
      <c r="T35" s="95">
        <v>23</v>
      </c>
      <c r="U35" s="95">
        <v>23</v>
      </c>
      <c r="V35" s="95">
        <v>38</v>
      </c>
      <c r="W35" s="95">
        <v>35</v>
      </c>
      <c r="X35" s="95">
        <v>20</v>
      </c>
      <c r="Y35" s="95">
        <v>20</v>
      </c>
      <c r="Z35" s="96"/>
      <c r="AA35" s="74">
        <f t="shared" ref="AA35:AA40" si="5">SUM(B35:Z35)</f>
        <v>445</v>
      </c>
    </row>
    <row r="36" spans="1:27" ht="24.95" customHeight="1" x14ac:dyDescent="0.2">
      <c r="A36" s="97" t="s">
        <v>29</v>
      </c>
      <c r="B36" s="98">
        <v>20</v>
      </c>
      <c r="C36" s="99">
        <v>20</v>
      </c>
      <c r="D36" s="99">
        <v>20</v>
      </c>
      <c r="E36" s="99">
        <v>20</v>
      </c>
      <c r="F36" s="99">
        <v>20</v>
      </c>
      <c r="G36" s="99">
        <v>24</v>
      </c>
      <c r="H36" s="99">
        <v>28</v>
      </c>
      <c r="I36" s="99">
        <v>20</v>
      </c>
      <c r="J36" s="99"/>
      <c r="K36" s="99"/>
      <c r="L36" s="99"/>
      <c r="M36" s="99"/>
      <c r="N36" s="99"/>
      <c r="O36" s="99"/>
      <c r="P36" s="99">
        <v>20</v>
      </c>
      <c r="Q36" s="99">
        <v>20</v>
      </c>
      <c r="R36" s="99">
        <v>20</v>
      </c>
      <c r="S36" s="99">
        <v>20</v>
      </c>
      <c r="T36" s="99">
        <v>37</v>
      </c>
      <c r="U36" s="99">
        <v>25</v>
      </c>
      <c r="V36" s="99">
        <v>35</v>
      </c>
      <c r="W36" s="99">
        <v>20</v>
      </c>
      <c r="X36" s="99">
        <v>20</v>
      </c>
      <c r="Y36" s="99">
        <v>20</v>
      </c>
      <c r="Z36" s="100"/>
      <c r="AA36" s="79">
        <f t="shared" si="5"/>
        <v>409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>
        <v>11.1</v>
      </c>
      <c r="S37" s="99">
        <v>35.4</v>
      </c>
      <c r="T37" s="99"/>
      <c r="U37" s="99"/>
      <c r="V37" s="99"/>
      <c r="W37" s="99"/>
      <c r="X37" s="99"/>
      <c r="Y37" s="99"/>
      <c r="Z37" s="100"/>
      <c r="AA37" s="79">
        <f t="shared" si="5"/>
        <v>46.5</v>
      </c>
    </row>
    <row r="38" spans="1:27" ht="24.95" customHeight="1" x14ac:dyDescent="0.2">
      <c r="A38" s="97" t="s">
        <v>31</v>
      </c>
      <c r="B38" s="98">
        <v>50</v>
      </c>
      <c r="C38" s="99">
        <v>50</v>
      </c>
      <c r="D38" s="99">
        <v>50</v>
      </c>
      <c r="E38" s="99">
        <v>50</v>
      </c>
      <c r="F38" s="99">
        <v>50</v>
      </c>
      <c r="G38" s="99">
        <v>50</v>
      </c>
      <c r="H38" s="99">
        <v>50</v>
      </c>
      <c r="I38" s="99">
        <v>50</v>
      </c>
      <c r="J38" s="99">
        <v>17</v>
      </c>
      <c r="K38" s="99">
        <v>11</v>
      </c>
      <c r="L38" s="99">
        <v>11</v>
      </c>
      <c r="M38" s="99">
        <v>11</v>
      </c>
      <c r="N38" s="99">
        <v>11</v>
      </c>
      <c r="O38" s="99">
        <v>11</v>
      </c>
      <c r="P38" s="99">
        <v>11</v>
      </c>
      <c r="Q38" s="99">
        <v>50</v>
      </c>
      <c r="R38" s="99">
        <v>50</v>
      </c>
      <c r="S38" s="99">
        <v>50</v>
      </c>
      <c r="T38" s="99">
        <v>50</v>
      </c>
      <c r="U38" s="99">
        <v>50</v>
      </c>
      <c r="V38" s="99">
        <v>50</v>
      </c>
      <c r="W38" s="99">
        <v>50</v>
      </c>
      <c r="X38" s="99">
        <v>50</v>
      </c>
      <c r="Y38" s="99">
        <v>50</v>
      </c>
      <c r="Z38" s="100"/>
      <c r="AA38" s="79">
        <f t="shared" si="5"/>
        <v>933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105</v>
      </c>
      <c r="C40" s="88">
        <f t="shared" si="6"/>
        <v>105</v>
      </c>
      <c r="D40" s="88">
        <f t="shared" si="6"/>
        <v>105</v>
      </c>
      <c r="E40" s="88">
        <f t="shared" si="6"/>
        <v>105</v>
      </c>
      <c r="F40" s="88">
        <f t="shared" si="6"/>
        <v>105</v>
      </c>
      <c r="G40" s="88">
        <f t="shared" si="6"/>
        <v>109</v>
      </c>
      <c r="H40" s="88">
        <f t="shared" si="6"/>
        <v>108</v>
      </c>
      <c r="I40" s="88">
        <f t="shared" si="6"/>
        <v>91</v>
      </c>
      <c r="J40" s="88">
        <f t="shared" si="6"/>
        <v>17</v>
      </c>
      <c r="K40" s="88">
        <f t="shared" si="6"/>
        <v>11</v>
      </c>
      <c r="L40" s="88">
        <f t="shared" si="6"/>
        <v>11</v>
      </c>
      <c r="M40" s="88">
        <f t="shared" si="6"/>
        <v>11</v>
      </c>
      <c r="N40" s="88">
        <f t="shared" si="6"/>
        <v>11</v>
      </c>
      <c r="O40" s="88">
        <f t="shared" si="6"/>
        <v>11</v>
      </c>
      <c r="P40" s="88">
        <f t="shared" si="6"/>
        <v>31</v>
      </c>
      <c r="Q40" s="88">
        <f t="shared" si="6"/>
        <v>72</v>
      </c>
      <c r="R40" s="88">
        <f t="shared" si="6"/>
        <v>81.099999999999994</v>
      </c>
      <c r="S40" s="88">
        <f t="shared" si="6"/>
        <v>128.4</v>
      </c>
      <c r="T40" s="88">
        <f t="shared" si="6"/>
        <v>110</v>
      </c>
      <c r="U40" s="88">
        <f t="shared" si="6"/>
        <v>98</v>
      </c>
      <c r="V40" s="88">
        <f t="shared" si="6"/>
        <v>123</v>
      </c>
      <c r="W40" s="88">
        <f t="shared" si="6"/>
        <v>105</v>
      </c>
      <c r="X40" s="88">
        <f t="shared" si="6"/>
        <v>90</v>
      </c>
      <c r="Y40" s="88">
        <f t="shared" si="6"/>
        <v>90</v>
      </c>
      <c r="Z40" s="89" t="str">
        <f t="shared" si="6"/>
        <v/>
      </c>
      <c r="AA40" s="90">
        <f t="shared" si="5"/>
        <v>1833.5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>
        <v>11.1</v>
      </c>
      <c r="S45" s="99">
        <v>35.4</v>
      </c>
      <c r="T45" s="99"/>
      <c r="U45" s="99"/>
      <c r="V45" s="99"/>
      <c r="W45" s="99"/>
      <c r="X45" s="99"/>
      <c r="Y45" s="99"/>
      <c r="Z45" s="100"/>
      <c r="AA45" s="79">
        <f t="shared" si="7"/>
        <v>46.5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>
        <v>14</v>
      </c>
      <c r="C48" s="99">
        <v>17</v>
      </c>
      <c r="D48" s="99">
        <v>21</v>
      </c>
      <c r="E48" s="99">
        <v>21</v>
      </c>
      <c r="F48" s="99">
        <v>15</v>
      </c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88</v>
      </c>
    </row>
    <row r="49" spans="1:27" ht="30" customHeight="1" thickBot="1" x14ac:dyDescent="0.25">
      <c r="A49" s="86" t="s">
        <v>36</v>
      </c>
      <c r="B49" s="87">
        <f>IF(LEN(B$2)&gt;0,SUM(B43:B48),"")</f>
        <v>14</v>
      </c>
      <c r="C49" s="88">
        <f t="shared" ref="C49:Z49" si="8">IF(LEN(C$2)&gt;0,SUM(C43:C48),"")</f>
        <v>17</v>
      </c>
      <c r="D49" s="88">
        <f t="shared" si="8"/>
        <v>21</v>
      </c>
      <c r="E49" s="88">
        <f t="shared" si="8"/>
        <v>21</v>
      </c>
      <c r="F49" s="88">
        <f t="shared" si="8"/>
        <v>15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11.1</v>
      </c>
      <c r="S49" s="88">
        <f t="shared" si="8"/>
        <v>35.4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134.5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6073.8050000000003</v>
      </c>
      <c r="C52" s="88">
        <f t="shared" si="10"/>
        <v>5648.6269999999995</v>
      </c>
      <c r="D52" s="88">
        <f t="shared" si="10"/>
        <v>5609.5320000000002</v>
      </c>
      <c r="E52" s="88">
        <f t="shared" si="10"/>
        <v>5372.0370000000003</v>
      </c>
      <c r="F52" s="88">
        <f t="shared" si="10"/>
        <v>5401.0510000000004</v>
      </c>
      <c r="G52" s="88">
        <f t="shared" si="10"/>
        <v>5879.929000000001</v>
      </c>
      <c r="H52" s="88">
        <f t="shared" si="10"/>
        <v>6340.223</v>
      </c>
      <c r="I52" s="88">
        <f t="shared" si="10"/>
        <v>6604.6710000000021</v>
      </c>
      <c r="J52" s="88">
        <f t="shared" si="10"/>
        <v>7466.5930000000008</v>
      </c>
      <c r="K52" s="88">
        <f t="shared" si="10"/>
        <v>8063.2970000000005</v>
      </c>
      <c r="L52" s="88">
        <f t="shared" si="10"/>
        <v>7725.9789999999994</v>
      </c>
      <c r="M52" s="88">
        <f t="shared" si="10"/>
        <v>7722.7860000000001</v>
      </c>
      <c r="N52" s="88">
        <f t="shared" si="10"/>
        <v>7961.277</v>
      </c>
      <c r="O52" s="88">
        <f t="shared" si="10"/>
        <v>7855.5919999999987</v>
      </c>
      <c r="P52" s="88">
        <f t="shared" si="10"/>
        <v>7456.994999999999</v>
      </c>
      <c r="Q52" s="88">
        <f t="shared" si="10"/>
        <v>6812.7990000000009</v>
      </c>
      <c r="R52" s="88">
        <f t="shared" si="10"/>
        <v>6453.6940000000004</v>
      </c>
      <c r="S52" s="88">
        <f t="shared" si="10"/>
        <v>6775.7509999999993</v>
      </c>
      <c r="T52" s="88">
        <f t="shared" si="10"/>
        <v>7899.0980000000018</v>
      </c>
      <c r="U52" s="88">
        <f t="shared" si="10"/>
        <v>8134.38</v>
      </c>
      <c r="V52" s="88">
        <f t="shared" si="10"/>
        <v>7523.6720000000005</v>
      </c>
      <c r="W52" s="88">
        <f t="shared" si="10"/>
        <v>6878.612000000001</v>
      </c>
      <c r="X52" s="88">
        <f t="shared" si="10"/>
        <v>6261.5410000000002</v>
      </c>
      <c r="Y52" s="88">
        <f t="shared" si="10"/>
        <v>5819.5879999999997</v>
      </c>
      <c r="Z52" s="89" t="str">
        <f t="shared" si="10"/>
        <v/>
      </c>
      <c r="AA52" s="104">
        <f>SUM(B52:Z52)</f>
        <v>163741.52899999998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45729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6073.8049999999994</v>
      </c>
      <c r="C4" s="18">
        <v>5648.5860000000011</v>
      </c>
      <c r="D4" s="18">
        <v>5609.5069999999996</v>
      </c>
      <c r="E4" s="18">
        <v>5372.0220000000008</v>
      </c>
      <c r="F4" s="18">
        <v>5401.014000000001</v>
      </c>
      <c r="G4" s="18">
        <v>5879.9229999999998</v>
      </c>
      <c r="H4" s="18">
        <v>6340.1830000000009</v>
      </c>
      <c r="I4" s="18">
        <v>6604.6279999999997</v>
      </c>
      <c r="J4" s="18">
        <v>7466.6390000000001</v>
      </c>
      <c r="K4" s="18">
        <v>8063.26</v>
      </c>
      <c r="L4" s="18">
        <v>7725.9750000000031</v>
      </c>
      <c r="M4" s="18">
        <v>7722.8240000000005</v>
      </c>
      <c r="N4" s="18">
        <v>7961.2709999999997</v>
      </c>
      <c r="O4" s="18">
        <v>7855.5460000000003</v>
      </c>
      <c r="P4" s="18">
        <v>7457.0130000000026</v>
      </c>
      <c r="Q4" s="18">
        <v>6812.8300000000008</v>
      </c>
      <c r="R4" s="18">
        <v>6453.6620000000021</v>
      </c>
      <c r="S4" s="18">
        <v>6775.7109999999993</v>
      </c>
      <c r="T4" s="18">
        <v>7899.1309999999994</v>
      </c>
      <c r="U4" s="18">
        <v>8134.3330000000033</v>
      </c>
      <c r="V4" s="18">
        <v>7523.7050000000027</v>
      </c>
      <c r="W4" s="18">
        <v>6878.5760000000037</v>
      </c>
      <c r="X4" s="18">
        <v>6261.5540000000028</v>
      </c>
      <c r="Y4" s="18">
        <v>5819.5799999999981</v>
      </c>
      <c r="Z4" s="19"/>
      <c r="AA4" s="20">
        <f>SUM(B4:Z4)</f>
        <v>163741.27800000002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90.14</v>
      </c>
      <c r="C7" s="28">
        <v>88.56</v>
      </c>
      <c r="D7" s="28">
        <v>74.180000000000007</v>
      </c>
      <c r="E7" s="28">
        <v>76</v>
      </c>
      <c r="F7" s="28">
        <v>88.15</v>
      </c>
      <c r="G7" s="28">
        <v>105.89</v>
      </c>
      <c r="H7" s="28">
        <v>133.03</v>
      </c>
      <c r="I7" s="28">
        <v>99.64</v>
      </c>
      <c r="J7" s="28">
        <v>35.340000000000003</v>
      </c>
      <c r="K7" s="28">
        <v>8.43</v>
      </c>
      <c r="L7" s="28">
        <v>0.04</v>
      </c>
      <c r="M7" s="28">
        <v>0.04</v>
      </c>
      <c r="N7" s="28">
        <v>0.04</v>
      </c>
      <c r="O7" s="28">
        <v>0.2</v>
      </c>
      <c r="P7" s="28">
        <v>12.79</v>
      </c>
      <c r="Q7" s="28">
        <v>100.26</v>
      </c>
      <c r="R7" s="28">
        <v>122.3</v>
      </c>
      <c r="S7" s="28">
        <v>142.18</v>
      </c>
      <c r="T7" s="28">
        <v>166.05</v>
      </c>
      <c r="U7" s="28">
        <v>173.47</v>
      </c>
      <c r="V7" s="28">
        <v>149</v>
      </c>
      <c r="W7" s="28">
        <v>135.69</v>
      </c>
      <c r="X7" s="28">
        <v>115.67</v>
      </c>
      <c r="Y7" s="28">
        <v>107.34</v>
      </c>
      <c r="Z7" s="29"/>
      <c r="AA7" s="30">
        <f>IF(SUM(B7:Z7)&lt;&gt;0,AVERAGEIF(B7:Z7,"&lt;&gt;"""),"")</f>
        <v>84.351249999999993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9.5</v>
      </c>
      <c r="C14" s="57">
        <v>9.5</v>
      </c>
      <c r="D14" s="57">
        <v>9.5</v>
      </c>
      <c r="E14" s="57">
        <v>9.5</v>
      </c>
      <c r="F14" s="57">
        <v>9.5</v>
      </c>
      <c r="G14" s="57">
        <v>9.2840000000000007</v>
      </c>
      <c r="H14" s="57">
        <v>4.609</v>
      </c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>
        <v>8.4700000000000006</v>
      </c>
      <c r="T14" s="57">
        <v>9.5</v>
      </c>
      <c r="U14" s="57">
        <v>9.5</v>
      </c>
      <c r="V14" s="57">
        <v>9.5</v>
      </c>
      <c r="W14" s="57">
        <v>9.5</v>
      </c>
      <c r="X14" s="57">
        <v>9.5</v>
      </c>
      <c r="Y14" s="57">
        <v>9.5</v>
      </c>
      <c r="Z14" s="58"/>
      <c r="AA14" s="59">
        <f t="shared" si="0"/>
        <v>126.863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9.5</v>
      </c>
      <c r="C16" s="62">
        <f t="shared" ref="C16:Z16" si="1">IF(LEN(C$2)&gt;0,SUM(C10:C15),"")</f>
        <v>9.5</v>
      </c>
      <c r="D16" s="62">
        <f t="shared" si="1"/>
        <v>9.5</v>
      </c>
      <c r="E16" s="62">
        <f t="shared" si="1"/>
        <v>9.5</v>
      </c>
      <c r="F16" s="62">
        <f t="shared" si="1"/>
        <v>9.5</v>
      </c>
      <c r="G16" s="62">
        <f t="shared" si="1"/>
        <v>9.2840000000000007</v>
      </c>
      <c r="H16" s="62">
        <f t="shared" si="1"/>
        <v>4.609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8.4700000000000006</v>
      </c>
      <c r="T16" s="62">
        <f t="shared" si="1"/>
        <v>9.5</v>
      </c>
      <c r="U16" s="62">
        <f t="shared" si="1"/>
        <v>9.5</v>
      </c>
      <c r="V16" s="62">
        <f t="shared" si="1"/>
        <v>9.5</v>
      </c>
      <c r="W16" s="62">
        <f t="shared" si="1"/>
        <v>9.5</v>
      </c>
      <c r="X16" s="62">
        <f t="shared" si="1"/>
        <v>9.5</v>
      </c>
      <c r="Y16" s="62">
        <f t="shared" si="1"/>
        <v>9.5</v>
      </c>
      <c r="Z16" s="63" t="str">
        <f t="shared" si="1"/>
        <v/>
      </c>
      <c r="AA16" s="64">
        <f>SUM(AA10:AA15)</f>
        <v>126.863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983.24499999999989</v>
      </c>
      <c r="C19" s="72">
        <v>956.44200000000001</v>
      </c>
      <c r="D19" s="72">
        <v>934.94399999999996</v>
      </c>
      <c r="E19" s="72">
        <v>936.95</v>
      </c>
      <c r="F19" s="72">
        <v>940.09299999999996</v>
      </c>
      <c r="G19" s="72">
        <v>934.06899999999996</v>
      </c>
      <c r="H19" s="72">
        <v>862.25</v>
      </c>
      <c r="I19" s="72">
        <v>836.07100000000003</v>
      </c>
      <c r="J19" s="72">
        <v>883.7890000000001</v>
      </c>
      <c r="K19" s="72">
        <v>924.61599999999999</v>
      </c>
      <c r="L19" s="72">
        <v>959.17400000000009</v>
      </c>
      <c r="M19" s="72">
        <v>950.10500000000002</v>
      </c>
      <c r="N19" s="72">
        <v>906.65</v>
      </c>
      <c r="O19" s="72">
        <v>891.77800000000002</v>
      </c>
      <c r="P19" s="72">
        <v>803.66600000000005</v>
      </c>
      <c r="Q19" s="72">
        <v>812.84400000000005</v>
      </c>
      <c r="R19" s="72">
        <v>765.87799999999993</v>
      </c>
      <c r="S19" s="72">
        <v>755.84100000000001</v>
      </c>
      <c r="T19" s="72">
        <v>759.35899999999992</v>
      </c>
      <c r="U19" s="72">
        <v>768.66800000000001</v>
      </c>
      <c r="V19" s="72">
        <v>771.91700000000003</v>
      </c>
      <c r="W19" s="72">
        <v>872.07300000000009</v>
      </c>
      <c r="X19" s="72">
        <v>946.84900000000005</v>
      </c>
      <c r="Y19" s="72">
        <v>977.077</v>
      </c>
      <c r="Z19" s="73"/>
      <c r="AA19" s="74">
        <f t="shared" ref="AA19:AA25" si="2">SUM(B19:Z19)</f>
        <v>21134.348000000005</v>
      </c>
    </row>
    <row r="20" spans="1:27" ht="24.95" customHeight="1" x14ac:dyDescent="0.2">
      <c r="A20" s="75" t="s">
        <v>15</v>
      </c>
      <c r="B20" s="76">
        <v>1040.1669999999999</v>
      </c>
      <c r="C20" s="77">
        <v>1021.0559999999998</v>
      </c>
      <c r="D20" s="77">
        <v>1022.157</v>
      </c>
      <c r="E20" s="77">
        <v>1029.7830000000001</v>
      </c>
      <c r="F20" s="77">
        <v>1069.1840000000002</v>
      </c>
      <c r="G20" s="77">
        <v>1200.6110000000001</v>
      </c>
      <c r="H20" s="77">
        <v>1407.3009999999999</v>
      </c>
      <c r="I20" s="77">
        <v>1536.0150000000001</v>
      </c>
      <c r="J20" s="77">
        <v>1571.0539999999999</v>
      </c>
      <c r="K20" s="77">
        <v>1567.2750000000001</v>
      </c>
      <c r="L20" s="77">
        <v>1563.9740000000002</v>
      </c>
      <c r="M20" s="77">
        <v>1552.923</v>
      </c>
      <c r="N20" s="77">
        <v>1543.6130000000001</v>
      </c>
      <c r="O20" s="77">
        <v>1491.9050000000002</v>
      </c>
      <c r="P20" s="77">
        <v>1426.8720000000001</v>
      </c>
      <c r="Q20" s="77">
        <v>1352.2540000000001</v>
      </c>
      <c r="R20" s="77">
        <v>1359.5519999999999</v>
      </c>
      <c r="S20" s="77">
        <v>1377.9880000000001</v>
      </c>
      <c r="T20" s="77">
        <v>1375.9609999999998</v>
      </c>
      <c r="U20" s="77">
        <v>1344.9159999999999</v>
      </c>
      <c r="V20" s="77">
        <v>1248.557</v>
      </c>
      <c r="W20" s="77">
        <v>1116.2929999999999</v>
      </c>
      <c r="X20" s="77">
        <v>1060.5900000000001</v>
      </c>
      <c r="Y20" s="77">
        <v>1016.653</v>
      </c>
      <c r="Z20" s="78"/>
      <c r="AA20" s="79">
        <f t="shared" si="2"/>
        <v>31296.654000000002</v>
      </c>
    </row>
    <row r="21" spans="1:27" ht="24.95" customHeight="1" x14ac:dyDescent="0.2">
      <c r="A21" s="75" t="s">
        <v>16</v>
      </c>
      <c r="B21" s="80">
        <v>2193.893</v>
      </c>
      <c r="C21" s="81">
        <v>2157.1880000000001</v>
      </c>
      <c r="D21" s="81">
        <v>2101.0059999999999</v>
      </c>
      <c r="E21" s="81">
        <v>2050.6889999999999</v>
      </c>
      <c r="F21" s="81">
        <v>2102.9370000000004</v>
      </c>
      <c r="G21" s="81">
        <v>2359.5590000000007</v>
      </c>
      <c r="H21" s="81">
        <v>2726.2230000000004</v>
      </c>
      <c r="I21" s="81">
        <v>3108.5420000000004</v>
      </c>
      <c r="J21" s="81">
        <v>3362.8959999999997</v>
      </c>
      <c r="K21" s="81">
        <v>3579.7690000000002</v>
      </c>
      <c r="L21" s="81">
        <v>3692.1269999999995</v>
      </c>
      <c r="M21" s="81">
        <v>3775.7959999999998</v>
      </c>
      <c r="N21" s="81">
        <v>3786.4079999999994</v>
      </c>
      <c r="O21" s="81">
        <v>3618.0629999999996</v>
      </c>
      <c r="P21" s="81">
        <v>3435.7749999999996</v>
      </c>
      <c r="Q21" s="81">
        <v>3275.8320000000003</v>
      </c>
      <c r="R21" s="81">
        <v>3256.732</v>
      </c>
      <c r="S21" s="81">
        <v>3519.9119999999998</v>
      </c>
      <c r="T21" s="81">
        <v>3847.5110000000004</v>
      </c>
      <c r="U21" s="81">
        <v>3907.7489999999998</v>
      </c>
      <c r="V21" s="81">
        <v>3676.6309999999999</v>
      </c>
      <c r="W21" s="81">
        <v>3279.6099999999997</v>
      </c>
      <c r="X21" s="81">
        <v>2900.3149999999996</v>
      </c>
      <c r="Y21" s="81">
        <v>2477.0499999999997</v>
      </c>
      <c r="Z21" s="78"/>
      <c r="AA21" s="79">
        <f t="shared" si="2"/>
        <v>74192.212999999989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>
        <v>220</v>
      </c>
      <c r="L22" s="81">
        <v>220</v>
      </c>
      <c r="M22" s="81">
        <v>220</v>
      </c>
      <c r="N22" s="81">
        <v>220</v>
      </c>
      <c r="O22" s="81">
        <v>220</v>
      </c>
      <c r="P22" s="81">
        <v>220</v>
      </c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1320</v>
      </c>
    </row>
    <row r="23" spans="1:27" ht="24.95" customHeight="1" x14ac:dyDescent="0.2">
      <c r="A23" s="85" t="s">
        <v>18</v>
      </c>
      <c r="B23" s="77">
        <v>105</v>
      </c>
      <c r="C23" s="77">
        <v>104</v>
      </c>
      <c r="D23" s="77">
        <v>107.5</v>
      </c>
      <c r="E23" s="77">
        <v>106.5</v>
      </c>
      <c r="F23" s="77">
        <v>98.5</v>
      </c>
      <c r="G23" s="77">
        <v>87.5</v>
      </c>
      <c r="H23" s="77">
        <v>94.5</v>
      </c>
      <c r="I23" s="77">
        <v>96.5</v>
      </c>
      <c r="J23" s="77">
        <v>122.5</v>
      </c>
      <c r="K23" s="77">
        <v>146.5</v>
      </c>
      <c r="L23" s="77">
        <v>193.5</v>
      </c>
      <c r="M23" s="77">
        <v>223</v>
      </c>
      <c r="N23" s="77">
        <v>216</v>
      </c>
      <c r="O23" s="77">
        <v>199</v>
      </c>
      <c r="P23" s="77">
        <v>153</v>
      </c>
      <c r="Q23" s="77">
        <v>120.5</v>
      </c>
      <c r="R23" s="77">
        <v>126.5</v>
      </c>
      <c r="S23" s="77">
        <v>139.5</v>
      </c>
      <c r="T23" s="77">
        <v>153.5</v>
      </c>
      <c r="U23" s="77">
        <v>152.5</v>
      </c>
      <c r="V23" s="77">
        <v>147</v>
      </c>
      <c r="W23" s="77">
        <v>154</v>
      </c>
      <c r="X23" s="77">
        <v>159.5</v>
      </c>
      <c r="Y23" s="77">
        <v>151</v>
      </c>
      <c r="Z23" s="77"/>
      <c r="AA23" s="79">
        <f t="shared" si="2"/>
        <v>3357.5</v>
      </c>
    </row>
    <row r="24" spans="1:27" ht="24.95" customHeight="1" x14ac:dyDescent="0.2">
      <c r="A24" s="85" t="s">
        <v>19</v>
      </c>
      <c r="B24" s="77">
        <v>212.00000000000003</v>
      </c>
      <c r="C24" s="77">
        <v>202</v>
      </c>
      <c r="D24" s="77">
        <v>198.99999999999997</v>
      </c>
      <c r="E24" s="77">
        <v>198</v>
      </c>
      <c r="F24" s="77">
        <v>203</v>
      </c>
      <c r="G24" s="77">
        <v>224</v>
      </c>
      <c r="H24" s="77">
        <v>262</v>
      </c>
      <c r="I24" s="77">
        <v>280.00000000000006</v>
      </c>
      <c r="J24" s="77">
        <v>284</v>
      </c>
      <c r="K24" s="77">
        <v>288</v>
      </c>
      <c r="L24" s="77">
        <v>297</v>
      </c>
      <c r="M24" s="77">
        <v>312.00000000000006</v>
      </c>
      <c r="N24" s="77">
        <v>304.00000000000011</v>
      </c>
      <c r="O24" s="77">
        <v>287</v>
      </c>
      <c r="P24" s="77">
        <v>271</v>
      </c>
      <c r="Q24" s="77">
        <v>282.00000000000006</v>
      </c>
      <c r="R24" s="77">
        <v>305</v>
      </c>
      <c r="S24" s="77">
        <v>348</v>
      </c>
      <c r="T24" s="77">
        <v>388.00000000000006</v>
      </c>
      <c r="U24" s="77">
        <v>391.00000000000006</v>
      </c>
      <c r="V24" s="77">
        <v>377.00000000000006</v>
      </c>
      <c r="W24" s="77">
        <v>346.00000000000006</v>
      </c>
      <c r="X24" s="77">
        <v>306.99999999999994</v>
      </c>
      <c r="Y24" s="77">
        <v>272</v>
      </c>
      <c r="Z24" s="77"/>
      <c r="AA24" s="79">
        <f t="shared" si="2"/>
        <v>6839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4534.3050000000003</v>
      </c>
      <c r="C26" s="88">
        <f t="shared" ref="C26:Z26" si="3">IF(LEN(C$2)&gt;0,SUM(C19:C25),"")</f>
        <v>4440.6859999999997</v>
      </c>
      <c r="D26" s="88">
        <f t="shared" si="3"/>
        <v>4364.607</v>
      </c>
      <c r="E26" s="88">
        <f t="shared" si="3"/>
        <v>4321.9220000000005</v>
      </c>
      <c r="F26" s="88">
        <f t="shared" si="3"/>
        <v>4413.7139999999999</v>
      </c>
      <c r="G26" s="88">
        <f t="shared" si="3"/>
        <v>4805.7390000000014</v>
      </c>
      <c r="H26" s="88">
        <f t="shared" si="3"/>
        <v>5352.2740000000003</v>
      </c>
      <c r="I26" s="88">
        <f t="shared" si="3"/>
        <v>5857.1280000000006</v>
      </c>
      <c r="J26" s="88">
        <f t="shared" si="3"/>
        <v>6224.2389999999996</v>
      </c>
      <c r="K26" s="88">
        <f t="shared" si="3"/>
        <v>6726.16</v>
      </c>
      <c r="L26" s="88">
        <f t="shared" si="3"/>
        <v>6925.7749999999996</v>
      </c>
      <c r="M26" s="88">
        <f t="shared" si="3"/>
        <v>7033.8240000000005</v>
      </c>
      <c r="N26" s="88">
        <f t="shared" si="3"/>
        <v>6976.6709999999994</v>
      </c>
      <c r="O26" s="88">
        <f t="shared" si="3"/>
        <v>6707.7459999999992</v>
      </c>
      <c r="P26" s="88">
        <f t="shared" si="3"/>
        <v>6310.3130000000001</v>
      </c>
      <c r="Q26" s="88">
        <f t="shared" si="3"/>
        <v>5843.43</v>
      </c>
      <c r="R26" s="88">
        <f t="shared" si="3"/>
        <v>5813.6620000000003</v>
      </c>
      <c r="S26" s="88">
        <f t="shared" si="3"/>
        <v>6141.241</v>
      </c>
      <c r="T26" s="88">
        <f t="shared" si="3"/>
        <v>6524.3310000000001</v>
      </c>
      <c r="U26" s="88">
        <f t="shared" si="3"/>
        <v>6564.8329999999996</v>
      </c>
      <c r="V26" s="88">
        <f t="shared" si="3"/>
        <v>6221.1049999999996</v>
      </c>
      <c r="W26" s="88">
        <f t="shared" si="3"/>
        <v>5767.9759999999997</v>
      </c>
      <c r="X26" s="88">
        <f t="shared" si="3"/>
        <v>5374.2539999999999</v>
      </c>
      <c r="Y26" s="88">
        <f t="shared" si="3"/>
        <v>4893.78</v>
      </c>
      <c r="Z26" s="89" t="str">
        <f t="shared" si="3"/>
        <v/>
      </c>
      <c r="AA26" s="90">
        <f>SUM(AA19:AA25)</f>
        <v>138139.715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545.5</v>
      </c>
      <c r="C29" s="72">
        <v>532.5</v>
      </c>
      <c r="D29" s="72">
        <v>532</v>
      </c>
      <c r="E29" s="72">
        <v>531</v>
      </c>
      <c r="F29" s="72">
        <v>528</v>
      </c>
      <c r="G29" s="72">
        <v>547</v>
      </c>
      <c r="H29" s="72">
        <v>578</v>
      </c>
      <c r="I29" s="72">
        <v>620</v>
      </c>
      <c r="J29" s="72">
        <v>688</v>
      </c>
      <c r="K29" s="72">
        <v>791</v>
      </c>
      <c r="L29" s="72">
        <v>846</v>
      </c>
      <c r="M29" s="72">
        <v>887.5</v>
      </c>
      <c r="N29" s="72">
        <v>868.5</v>
      </c>
      <c r="O29" s="72">
        <v>835.5</v>
      </c>
      <c r="P29" s="72">
        <v>755.5</v>
      </c>
      <c r="Q29" s="72">
        <v>726</v>
      </c>
      <c r="R29" s="72">
        <v>702</v>
      </c>
      <c r="S29" s="72">
        <v>752</v>
      </c>
      <c r="T29" s="72">
        <v>779</v>
      </c>
      <c r="U29" s="72">
        <v>771</v>
      </c>
      <c r="V29" s="72">
        <v>737.5</v>
      </c>
      <c r="W29" s="72">
        <v>744.5</v>
      </c>
      <c r="X29" s="72">
        <v>705</v>
      </c>
      <c r="Y29" s="72">
        <v>660.5</v>
      </c>
      <c r="Z29" s="73"/>
      <c r="AA29" s="74">
        <f>SUM(B29:Z29)</f>
        <v>16663.5</v>
      </c>
    </row>
    <row r="30" spans="1:27" ht="24.95" customHeight="1" x14ac:dyDescent="0.2">
      <c r="A30" s="75" t="s">
        <v>24</v>
      </c>
      <c r="B30" s="76">
        <v>4648.3050000000003</v>
      </c>
      <c r="C30" s="77">
        <v>4567.6859999999997</v>
      </c>
      <c r="D30" s="77">
        <v>4492.107</v>
      </c>
      <c r="E30" s="77">
        <v>4450.4219999999996</v>
      </c>
      <c r="F30" s="77">
        <v>4545.2139999999999</v>
      </c>
      <c r="G30" s="77">
        <v>4863.0230000000001</v>
      </c>
      <c r="H30" s="77">
        <v>5382.8829999999998</v>
      </c>
      <c r="I30" s="77">
        <v>5846.1279999999997</v>
      </c>
      <c r="J30" s="77">
        <v>6189.2389999999996</v>
      </c>
      <c r="K30" s="77">
        <v>6654.16</v>
      </c>
      <c r="L30" s="77">
        <v>6748.7749999999996</v>
      </c>
      <c r="M30" s="77">
        <v>6832.3239999999996</v>
      </c>
      <c r="N30" s="77">
        <v>6829.1710000000003</v>
      </c>
      <c r="O30" s="77">
        <v>6623.2460000000001</v>
      </c>
      <c r="P30" s="77">
        <v>6305.8130000000001</v>
      </c>
      <c r="Q30" s="77">
        <v>5767.43</v>
      </c>
      <c r="R30" s="77">
        <v>5751.6620000000003</v>
      </c>
      <c r="S30" s="77">
        <v>6023.7110000000002</v>
      </c>
      <c r="T30" s="77">
        <v>6350.8310000000001</v>
      </c>
      <c r="U30" s="77">
        <v>6395.3329999999996</v>
      </c>
      <c r="V30" s="77">
        <v>6091.1049999999996</v>
      </c>
      <c r="W30" s="77">
        <v>5662.9759999999997</v>
      </c>
      <c r="X30" s="77">
        <v>5327.7539999999999</v>
      </c>
      <c r="Y30" s="77">
        <v>4882.78</v>
      </c>
      <c r="Z30" s="78"/>
      <c r="AA30" s="79">
        <f>SUM(B30:Z30)</f>
        <v>137232.07799999998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5193.8050000000003</v>
      </c>
      <c r="C32" s="62">
        <f t="shared" ref="C32:Z32" si="4">IF(LEN(C$2)&gt;0,SUM(C29:C31),"")</f>
        <v>5100.1859999999997</v>
      </c>
      <c r="D32" s="62">
        <f t="shared" si="4"/>
        <v>5024.107</v>
      </c>
      <c r="E32" s="62">
        <f t="shared" si="4"/>
        <v>4981.4219999999996</v>
      </c>
      <c r="F32" s="62">
        <f t="shared" si="4"/>
        <v>5073.2139999999999</v>
      </c>
      <c r="G32" s="62">
        <f t="shared" si="4"/>
        <v>5410.0230000000001</v>
      </c>
      <c r="H32" s="62">
        <f t="shared" si="4"/>
        <v>5960.8829999999998</v>
      </c>
      <c r="I32" s="62">
        <f t="shared" si="4"/>
        <v>6466.1279999999997</v>
      </c>
      <c r="J32" s="62">
        <f t="shared" si="4"/>
        <v>6877.2389999999996</v>
      </c>
      <c r="K32" s="62">
        <f t="shared" si="4"/>
        <v>7445.16</v>
      </c>
      <c r="L32" s="62">
        <f t="shared" si="4"/>
        <v>7594.7749999999996</v>
      </c>
      <c r="M32" s="62">
        <f t="shared" si="4"/>
        <v>7719.8239999999996</v>
      </c>
      <c r="N32" s="62">
        <f t="shared" si="4"/>
        <v>7697.6710000000003</v>
      </c>
      <c r="O32" s="62">
        <f t="shared" si="4"/>
        <v>7458.7460000000001</v>
      </c>
      <c r="P32" s="62">
        <f t="shared" si="4"/>
        <v>7061.3130000000001</v>
      </c>
      <c r="Q32" s="62">
        <f t="shared" si="4"/>
        <v>6493.43</v>
      </c>
      <c r="R32" s="62">
        <f t="shared" si="4"/>
        <v>6453.6620000000003</v>
      </c>
      <c r="S32" s="62">
        <f t="shared" si="4"/>
        <v>6775.7110000000002</v>
      </c>
      <c r="T32" s="62">
        <f t="shared" si="4"/>
        <v>7129.8310000000001</v>
      </c>
      <c r="U32" s="62">
        <f t="shared" si="4"/>
        <v>7166.3329999999996</v>
      </c>
      <c r="V32" s="62">
        <f t="shared" si="4"/>
        <v>6828.6049999999996</v>
      </c>
      <c r="W32" s="62">
        <f t="shared" si="4"/>
        <v>6407.4759999999997</v>
      </c>
      <c r="X32" s="62">
        <f t="shared" si="4"/>
        <v>6032.7539999999999</v>
      </c>
      <c r="Y32" s="62">
        <f t="shared" si="4"/>
        <v>5543.28</v>
      </c>
      <c r="Z32" s="63" t="str">
        <f t="shared" si="4"/>
        <v/>
      </c>
      <c r="AA32" s="64">
        <f>SUM(AA29:AA31)</f>
        <v>153895.57799999998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250</v>
      </c>
      <c r="C35" s="95">
        <v>250</v>
      </c>
      <c r="D35" s="95">
        <v>250</v>
      </c>
      <c r="E35" s="95">
        <v>250</v>
      </c>
      <c r="F35" s="95">
        <v>250</v>
      </c>
      <c r="G35" s="95">
        <v>225</v>
      </c>
      <c r="H35" s="95">
        <v>235</v>
      </c>
      <c r="I35" s="95">
        <v>235</v>
      </c>
      <c r="J35" s="95">
        <v>250</v>
      </c>
      <c r="K35" s="95">
        <v>250</v>
      </c>
      <c r="L35" s="95">
        <v>250</v>
      </c>
      <c r="M35" s="95">
        <v>250</v>
      </c>
      <c r="N35" s="95">
        <v>250</v>
      </c>
      <c r="O35" s="95">
        <v>250</v>
      </c>
      <c r="P35" s="95">
        <v>250</v>
      </c>
      <c r="Q35" s="95">
        <v>250</v>
      </c>
      <c r="R35" s="95">
        <v>246</v>
      </c>
      <c r="S35" s="95">
        <v>226</v>
      </c>
      <c r="T35" s="95">
        <v>196</v>
      </c>
      <c r="U35" s="95">
        <v>197</v>
      </c>
      <c r="V35" s="95">
        <v>204</v>
      </c>
      <c r="W35" s="95">
        <v>230</v>
      </c>
      <c r="X35" s="95">
        <v>249</v>
      </c>
      <c r="Y35" s="95">
        <v>240</v>
      </c>
      <c r="Z35" s="96"/>
      <c r="AA35" s="74">
        <f t="shared" ref="AA35:AA40" si="5">SUM(B35:Z35)</f>
        <v>5733</v>
      </c>
    </row>
    <row r="36" spans="1:27" ht="24.95" customHeight="1" x14ac:dyDescent="0.2">
      <c r="A36" s="97" t="s">
        <v>42</v>
      </c>
      <c r="B36" s="98">
        <v>400</v>
      </c>
      <c r="C36" s="99">
        <v>400</v>
      </c>
      <c r="D36" s="99">
        <v>400</v>
      </c>
      <c r="E36" s="99">
        <v>400</v>
      </c>
      <c r="F36" s="99">
        <v>400</v>
      </c>
      <c r="G36" s="99">
        <v>370</v>
      </c>
      <c r="H36" s="99">
        <v>369</v>
      </c>
      <c r="I36" s="99">
        <v>374</v>
      </c>
      <c r="J36" s="99">
        <v>400</v>
      </c>
      <c r="K36" s="99">
        <v>400</v>
      </c>
      <c r="L36" s="99">
        <v>400</v>
      </c>
      <c r="M36" s="99">
        <v>400</v>
      </c>
      <c r="N36" s="99">
        <v>400</v>
      </c>
      <c r="O36" s="99">
        <v>400</v>
      </c>
      <c r="P36" s="99">
        <v>400</v>
      </c>
      <c r="Q36" s="99">
        <v>400</v>
      </c>
      <c r="R36" s="99">
        <v>394</v>
      </c>
      <c r="S36" s="99">
        <v>400</v>
      </c>
      <c r="T36" s="99">
        <v>400</v>
      </c>
      <c r="U36" s="99">
        <v>395</v>
      </c>
      <c r="V36" s="99">
        <v>394</v>
      </c>
      <c r="W36" s="99">
        <v>400</v>
      </c>
      <c r="X36" s="99">
        <v>400</v>
      </c>
      <c r="Y36" s="99">
        <v>400</v>
      </c>
      <c r="Z36" s="100"/>
      <c r="AA36" s="79">
        <f t="shared" si="5"/>
        <v>9496</v>
      </c>
    </row>
    <row r="37" spans="1:27" ht="24.95" customHeight="1" x14ac:dyDescent="0.2">
      <c r="A37" s="97" t="s">
        <v>43</v>
      </c>
      <c r="B37" s="98">
        <v>880</v>
      </c>
      <c r="C37" s="99">
        <v>548.4</v>
      </c>
      <c r="D37" s="99">
        <v>585.4</v>
      </c>
      <c r="E37" s="99">
        <v>390.6</v>
      </c>
      <c r="F37" s="99">
        <v>327.8</v>
      </c>
      <c r="G37" s="99">
        <v>469.9</v>
      </c>
      <c r="H37" s="99">
        <v>379.3</v>
      </c>
      <c r="I37" s="99">
        <v>138.5</v>
      </c>
      <c r="J37" s="99">
        <v>589.4</v>
      </c>
      <c r="K37" s="99">
        <v>618.1</v>
      </c>
      <c r="L37" s="99">
        <v>131.19999999999999</v>
      </c>
      <c r="M37" s="99">
        <v>3</v>
      </c>
      <c r="N37" s="99">
        <v>263.60000000000002</v>
      </c>
      <c r="O37" s="99">
        <v>396.8</v>
      </c>
      <c r="P37" s="99">
        <v>395.7</v>
      </c>
      <c r="Q37" s="99">
        <v>319.39999999999998</v>
      </c>
      <c r="R37" s="99"/>
      <c r="S37" s="99"/>
      <c r="T37" s="99">
        <v>769.3</v>
      </c>
      <c r="U37" s="99">
        <v>968</v>
      </c>
      <c r="V37" s="99">
        <v>695.1</v>
      </c>
      <c r="W37" s="99">
        <v>471.1</v>
      </c>
      <c r="X37" s="99">
        <v>228.8</v>
      </c>
      <c r="Y37" s="99">
        <v>276.3</v>
      </c>
      <c r="Z37" s="100"/>
      <c r="AA37" s="79">
        <f t="shared" si="5"/>
        <v>9845.6999999999989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>
        <v>3</v>
      </c>
      <c r="K38" s="99">
        <v>69</v>
      </c>
      <c r="L38" s="99">
        <v>19</v>
      </c>
      <c r="M38" s="99">
        <v>36</v>
      </c>
      <c r="N38" s="99">
        <v>71</v>
      </c>
      <c r="O38" s="99">
        <v>101</v>
      </c>
      <c r="P38" s="99">
        <v>101</v>
      </c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400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1530</v>
      </c>
      <c r="C40" s="88">
        <f t="shared" ref="C40:Z40" si="6">IF(LEN(C$2)&gt;0,SUM(C35:C39),"")</f>
        <v>1198.4000000000001</v>
      </c>
      <c r="D40" s="88">
        <f t="shared" si="6"/>
        <v>1235.4000000000001</v>
      </c>
      <c r="E40" s="88">
        <f t="shared" si="6"/>
        <v>1040.5999999999999</v>
      </c>
      <c r="F40" s="88">
        <f t="shared" si="6"/>
        <v>977.8</v>
      </c>
      <c r="G40" s="88">
        <f t="shared" si="6"/>
        <v>1064.9000000000001</v>
      </c>
      <c r="H40" s="88">
        <f t="shared" si="6"/>
        <v>983.3</v>
      </c>
      <c r="I40" s="88">
        <f t="shared" si="6"/>
        <v>747.5</v>
      </c>
      <c r="J40" s="88">
        <f t="shared" si="6"/>
        <v>1242.4000000000001</v>
      </c>
      <c r="K40" s="88">
        <f t="shared" si="6"/>
        <v>1337.1</v>
      </c>
      <c r="L40" s="88">
        <f t="shared" si="6"/>
        <v>800.2</v>
      </c>
      <c r="M40" s="88">
        <f t="shared" si="6"/>
        <v>689</v>
      </c>
      <c r="N40" s="88">
        <f t="shared" si="6"/>
        <v>984.6</v>
      </c>
      <c r="O40" s="88">
        <f t="shared" si="6"/>
        <v>1147.8</v>
      </c>
      <c r="P40" s="88">
        <f t="shared" si="6"/>
        <v>1146.7</v>
      </c>
      <c r="Q40" s="88">
        <f t="shared" si="6"/>
        <v>969.4</v>
      </c>
      <c r="R40" s="88">
        <f t="shared" si="6"/>
        <v>640</v>
      </c>
      <c r="S40" s="88">
        <f t="shared" si="6"/>
        <v>626</v>
      </c>
      <c r="T40" s="88">
        <f t="shared" si="6"/>
        <v>1365.3</v>
      </c>
      <c r="U40" s="88">
        <f t="shared" si="6"/>
        <v>1560</v>
      </c>
      <c r="V40" s="88">
        <f t="shared" si="6"/>
        <v>1293.0999999999999</v>
      </c>
      <c r="W40" s="88">
        <f t="shared" si="6"/>
        <v>1101.0999999999999</v>
      </c>
      <c r="X40" s="88">
        <f t="shared" si="6"/>
        <v>877.8</v>
      </c>
      <c r="Y40" s="88">
        <f t="shared" si="6"/>
        <v>916.3</v>
      </c>
      <c r="Z40" s="89" t="str">
        <f t="shared" si="6"/>
        <v/>
      </c>
      <c r="AA40" s="90">
        <f t="shared" si="5"/>
        <v>25474.699999999997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>
        <v>880</v>
      </c>
      <c r="C45" s="99">
        <v>548.4</v>
      </c>
      <c r="D45" s="99">
        <v>585.4</v>
      </c>
      <c r="E45" s="99">
        <v>390.6</v>
      </c>
      <c r="F45" s="99">
        <v>327.8</v>
      </c>
      <c r="G45" s="99">
        <v>469.9</v>
      </c>
      <c r="H45" s="99">
        <v>379.3</v>
      </c>
      <c r="I45" s="99">
        <v>138.5</v>
      </c>
      <c r="J45" s="99">
        <v>589.4</v>
      </c>
      <c r="K45" s="99">
        <v>618.1</v>
      </c>
      <c r="L45" s="99">
        <v>131.19999999999999</v>
      </c>
      <c r="M45" s="99">
        <v>3</v>
      </c>
      <c r="N45" s="99">
        <v>263.60000000000002</v>
      </c>
      <c r="O45" s="99">
        <v>396.8</v>
      </c>
      <c r="P45" s="99">
        <v>395.7</v>
      </c>
      <c r="Q45" s="99">
        <v>319.39999999999998</v>
      </c>
      <c r="R45" s="99"/>
      <c r="S45" s="99"/>
      <c r="T45" s="99">
        <v>769.3</v>
      </c>
      <c r="U45" s="99">
        <v>968</v>
      </c>
      <c r="V45" s="99">
        <v>695.1</v>
      </c>
      <c r="W45" s="99">
        <v>471.1</v>
      </c>
      <c r="X45" s="99">
        <v>228.8</v>
      </c>
      <c r="Y45" s="99">
        <v>276.3</v>
      </c>
      <c r="Z45" s="100"/>
      <c r="AA45" s="79">
        <f t="shared" si="7"/>
        <v>9845.6999999999989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>
        <v>5</v>
      </c>
      <c r="H48" s="99">
        <v>34</v>
      </c>
      <c r="I48" s="99">
        <v>42</v>
      </c>
      <c r="J48" s="99">
        <v>37</v>
      </c>
      <c r="K48" s="99">
        <v>28</v>
      </c>
      <c r="L48" s="99">
        <v>25</v>
      </c>
      <c r="M48" s="99">
        <v>33</v>
      </c>
      <c r="N48" s="99">
        <v>28</v>
      </c>
      <c r="O48" s="99">
        <v>21</v>
      </c>
      <c r="P48" s="99">
        <v>21</v>
      </c>
      <c r="Q48" s="99">
        <v>53</v>
      </c>
      <c r="R48" s="99">
        <v>97</v>
      </c>
      <c r="S48" s="99">
        <v>138</v>
      </c>
      <c r="T48" s="99">
        <v>150</v>
      </c>
      <c r="U48" s="99">
        <v>150</v>
      </c>
      <c r="V48" s="99">
        <v>150</v>
      </c>
      <c r="W48" s="99">
        <v>150</v>
      </c>
      <c r="X48" s="99">
        <v>124</v>
      </c>
      <c r="Y48" s="99">
        <v>98</v>
      </c>
      <c r="Z48" s="100"/>
      <c r="AA48" s="79">
        <f t="shared" si="7"/>
        <v>1384</v>
      </c>
    </row>
    <row r="49" spans="1:27" ht="30" customHeight="1" thickBot="1" x14ac:dyDescent="0.25">
      <c r="A49" s="86" t="s">
        <v>49</v>
      </c>
      <c r="B49" s="87">
        <f>IF(LEN(B$2)&gt;0,SUM(B43:B48),"")</f>
        <v>880</v>
      </c>
      <c r="C49" s="88">
        <f t="shared" ref="C49:Z49" si="8">IF(LEN(C$2)&gt;0,SUM(C43:C48),"")</f>
        <v>548.4</v>
      </c>
      <c r="D49" s="88">
        <f t="shared" si="8"/>
        <v>585.4</v>
      </c>
      <c r="E49" s="88">
        <f t="shared" si="8"/>
        <v>390.6</v>
      </c>
      <c r="F49" s="88">
        <f t="shared" si="8"/>
        <v>327.8</v>
      </c>
      <c r="G49" s="88">
        <f t="shared" si="8"/>
        <v>474.9</v>
      </c>
      <c r="H49" s="88">
        <f t="shared" si="8"/>
        <v>413.3</v>
      </c>
      <c r="I49" s="88">
        <f t="shared" si="8"/>
        <v>180.5</v>
      </c>
      <c r="J49" s="88">
        <f t="shared" si="8"/>
        <v>626.4</v>
      </c>
      <c r="K49" s="88">
        <f t="shared" si="8"/>
        <v>646.1</v>
      </c>
      <c r="L49" s="88">
        <f t="shared" si="8"/>
        <v>156.19999999999999</v>
      </c>
      <c r="M49" s="88">
        <f t="shared" si="8"/>
        <v>36</v>
      </c>
      <c r="N49" s="88">
        <f t="shared" si="8"/>
        <v>291.60000000000002</v>
      </c>
      <c r="O49" s="88">
        <f t="shared" si="8"/>
        <v>417.8</v>
      </c>
      <c r="P49" s="88">
        <f t="shared" si="8"/>
        <v>416.7</v>
      </c>
      <c r="Q49" s="88">
        <f t="shared" si="8"/>
        <v>372.4</v>
      </c>
      <c r="R49" s="88">
        <f t="shared" si="8"/>
        <v>97</v>
      </c>
      <c r="S49" s="88">
        <f t="shared" si="8"/>
        <v>138</v>
      </c>
      <c r="T49" s="88">
        <f t="shared" si="8"/>
        <v>919.3</v>
      </c>
      <c r="U49" s="88">
        <f t="shared" si="8"/>
        <v>1118</v>
      </c>
      <c r="V49" s="88">
        <f t="shared" si="8"/>
        <v>845.1</v>
      </c>
      <c r="W49" s="88">
        <f t="shared" si="8"/>
        <v>621.1</v>
      </c>
      <c r="X49" s="88">
        <f t="shared" si="8"/>
        <v>352.8</v>
      </c>
      <c r="Y49" s="88">
        <f t="shared" si="8"/>
        <v>374.3</v>
      </c>
      <c r="Z49" s="89" t="str">
        <f t="shared" si="8"/>
        <v/>
      </c>
      <c r="AA49" s="90">
        <f t="shared" si="7"/>
        <v>11229.7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6073.8050000000003</v>
      </c>
      <c r="C52" s="88">
        <f t="shared" ref="C52:Z52" si="10">IF(LEN(C$2)&gt;0,SUM(C10:C15)+C26+C40,"")</f>
        <v>5648.5859999999993</v>
      </c>
      <c r="D52" s="88">
        <f t="shared" si="10"/>
        <v>5609.5069999999996</v>
      </c>
      <c r="E52" s="88">
        <f t="shared" si="10"/>
        <v>5372.0220000000008</v>
      </c>
      <c r="F52" s="88">
        <f t="shared" si="10"/>
        <v>5401.0140000000001</v>
      </c>
      <c r="G52" s="88">
        <f t="shared" si="10"/>
        <v>5879.9230000000007</v>
      </c>
      <c r="H52" s="88">
        <f t="shared" si="10"/>
        <v>6340.1830000000009</v>
      </c>
      <c r="I52" s="88">
        <f t="shared" si="10"/>
        <v>6604.6280000000006</v>
      </c>
      <c r="J52" s="88">
        <f t="shared" si="10"/>
        <v>7466.6389999999992</v>
      </c>
      <c r="K52" s="88">
        <f t="shared" si="10"/>
        <v>8063.26</v>
      </c>
      <c r="L52" s="88">
        <f t="shared" si="10"/>
        <v>7725.9749999999995</v>
      </c>
      <c r="M52" s="88">
        <f t="shared" si="10"/>
        <v>7722.8240000000005</v>
      </c>
      <c r="N52" s="88">
        <f t="shared" si="10"/>
        <v>7961.2709999999997</v>
      </c>
      <c r="O52" s="88">
        <f t="shared" si="10"/>
        <v>7855.5459999999994</v>
      </c>
      <c r="P52" s="88">
        <f t="shared" si="10"/>
        <v>7457.0129999999999</v>
      </c>
      <c r="Q52" s="88">
        <f t="shared" si="10"/>
        <v>6812.83</v>
      </c>
      <c r="R52" s="88">
        <f t="shared" si="10"/>
        <v>6453.6620000000003</v>
      </c>
      <c r="S52" s="88">
        <f t="shared" si="10"/>
        <v>6775.7110000000002</v>
      </c>
      <c r="T52" s="88">
        <f t="shared" si="10"/>
        <v>7899.1310000000003</v>
      </c>
      <c r="U52" s="88">
        <f t="shared" si="10"/>
        <v>8134.3329999999996</v>
      </c>
      <c r="V52" s="88">
        <f t="shared" si="10"/>
        <v>7523.7049999999999</v>
      </c>
      <c r="W52" s="88">
        <f t="shared" si="10"/>
        <v>6878.5759999999991</v>
      </c>
      <c r="X52" s="88">
        <f t="shared" si="10"/>
        <v>6261.5540000000001</v>
      </c>
      <c r="Y52" s="88">
        <f t="shared" si="10"/>
        <v>5819.58</v>
      </c>
      <c r="Z52" s="89" t="str">
        <f t="shared" si="10"/>
        <v/>
      </c>
      <c r="AA52" s="104">
        <f>SUM(B52:Z52)</f>
        <v>163741.27799999999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45729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880</v>
      </c>
      <c r="C4" s="18">
        <v>548.4</v>
      </c>
      <c r="D4" s="18">
        <v>585.4</v>
      </c>
      <c r="E4" s="18">
        <v>390.6</v>
      </c>
      <c r="F4" s="18">
        <v>327.8</v>
      </c>
      <c r="G4" s="18">
        <v>469.9</v>
      </c>
      <c r="H4" s="18">
        <v>379.3</v>
      </c>
      <c r="I4" s="18">
        <v>138.5</v>
      </c>
      <c r="J4" s="18">
        <v>589.4</v>
      </c>
      <c r="K4" s="18">
        <v>618.1</v>
      </c>
      <c r="L4" s="18">
        <v>131.19999999999999</v>
      </c>
      <c r="M4" s="18">
        <v>3</v>
      </c>
      <c r="N4" s="18">
        <v>263.60000000000002</v>
      </c>
      <c r="O4" s="18">
        <v>396.8</v>
      </c>
      <c r="P4" s="18">
        <v>395.7</v>
      </c>
      <c r="Q4" s="18">
        <v>319.39999999999998</v>
      </c>
      <c r="R4" s="18">
        <v>-11.1</v>
      </c>
      <c r="S4" s="18">
        <v>-35.4</v>
      </c>
      <c r="T4" s="18">
        <v>769.3</v>
      </c>
      <c r="U4" s="18">
        <v>968</v>
      </c>
      <c r="V4" s="18">
        <v>695.1</v>
      </c>
      <c r="W4" s="18">
        <v>471.1</v>
      </c>
      <c r="X4" s="18">
        <v>228.8</v>
      </c>
      <c r="Y4" s="18">
        <v>276.3</v>
      </c>
      <c r="Z4" s="19"/>
      <c r="AA4" s="111">
        <f>SUM(B4:Z4)</f>
        <v>9799.1999999999989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90.14</v>
      </c>
      <c r="C7" s="117">
        <v>88.56</v>
      </c>
      <c r="D7" s="117">
        <v>74.180000000000007</v>
      </c>
      <c r="E7" s="117">
        <v>76</v>
      </c>
      <c r="F7" s="117">
        <v>88.15</v>
      </c>
      <c r="G7" s="117">
        <v>105.89</v>
      </c>
      <c r="H7" s="117">
        <v>133.03</v>
      </c>
      <c r="I7" s="117">
        <v>99.64</v>
      </c>
      <c r="J7" s="117">
        <v>35.340000000000003</v>
      </c>
      <c r="K7" s="117">
        <v>8.43</v>
      </c>
      <c r="L7" s="117">
        <v>0.04</v>
      </c>
      <c r="M7" s="117">
        <v>0.04</v>
      </c>
      <c r="N7" s="117">
        <v>0.04</v>
      </c>
      <c r="O7" s="117">
        <v>0.2</v>
      </c>
      <c r="P7" s="117">
        <v>12.79</v>
      </c>
      <c r="Q7" s="117">
        <v>100.26</v>
      </c>
      <c r="R7" s="117">
        <v>122.3</v>
      </c>
      <c r="S7" s="117">
        <v>142.18</v>
      </c>
      <c r="T7" s="117">
        <v>166.05</v>
      </c>
      <c r="U7" s="117">
        <v>173.47</v>
      </c>
      <c r="V7" s="117">
        <v>149</v>
      </c>
      <c r="W7" s="117">
        <v>135.69</v>
      </c>
      <c r="X7" s="117">
        <v>115.67</v>
      </c>
      <c r="Y7" s="117">
        <v>107.34</v>
      </c>
      <c r="Z7" s="118"/>
      <c r="AA7" s="119">
        <f>IF(SUM(B7:Z7)&lt;&gt;0,AVERAGEIF(B7:Z7,"&lt;&gt;"""),"")</f>
        <v>84.351249999999993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>
        <v>11.1</v>
      </c>
      <c r="S13" s="129">
        <v>35.4</v>
      </c>
      <c r="T13" s="129"/>
      <c r="U13" s="129"/>
      <c r="V13" s="129"/>
      <c r="W13" s="129"/>
      <c r="X13" s="129"/>
      <c r="Y13" s="130"/>
      <c r="Z13" s="131"/>
      <c r="AA13" s="132">
        <f t="shared" si="0"/>
        <v>46.5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11.1</v>
      </c>
      <c r="S16" s="135">
        <f t="shared" si="1"/>
        <v>35.4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46.5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>
        <v>880</v>
      </c>
      <c r="C21" s="129">
        <v>548.4</v>
      </c>
      <c r="D21" s="129">
        <v>585.4</v>
      </c>
      <c r="E21" s="129">
        <v>390.6</v>
      </c>
      <c r="F21" s="129">
        <v>327.8</v>
      </c>
      <c r="G21" s="129">
        <v>469.9</v>
      </c>
      <c r="H21" s="129">
        <v>379.3</v>
      </c>
      <c r="I21" s="129">
        <v>138.5</v>
      </c>
      <c r="J21" s="129">
        <v>589.4</v>
      </c>
      <c r="K21" s="129">
        <v>618.1</v>
      </c>
      <c r="L21" s="129">
        <v>131.19999999999999</v>
      </c>
      <c r="M21" s="129">
        <v>3</v>
      </c>
      <c r="N21" s="129">
        <v>263.60000000000002</v>
      </c>
      <c r="O21" s="129">
        <v>396.8</v>
      </c>
      <c r="P21" s="129">
        <v>395.7</v>
      </c>
      <c r="Q21" s="129">
        <v>319.39999999999998</v>
      </c>
      <c r="R21" s="129"/>
      <c r="S21" s="129"/>
      <c r="T21" s="129">
        <v>769.3</v>
      </c>
      <c r="U21" s="129">
        <v>968</v>
      </c>
      <c r="V21" s="129">
        <v>695.1</v>
      </c>
      <c r="W21" s="129">
        <v>471.1</v>
      </c>
      <c r="X21" s="129">
        <v>228.8</v>
      </c>
      <c r="Y21" s="130">
        <v>276.3</v>
      </c>
      <c r="Z21" s="131"/>
      <c r="AA21" s="132">
        <f t="shared" si="2"/>
        <v>9845.6999999999989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880</v>
      </c>
      <c r="C24" s="135">
        <f t="shared" si="3"/>
        <v>548.4</v>
      </c>
      <c r="D24" s="135">
        <f t="shared" si="3"/>
        <v>585.4</v>
      </c>
      <c r="E24" s="135">
        <f t="shared" si="3"/>
        <v>390.6</v>
      </c>
      <c r="F24" s="135">
        <f t="shared" si="3"/>
        <v>327.8</v>
      </c>
      <c r="G24" s="135">
        <f t="shared" si="3"/>
        <v>469.9</v>
      </c>
      <c r="H24" s="135">
        <f t="shared" si="3"/>
        <v>379.3</v>
      </c>
      <c r="I24" s="135">
        <f t="shared" si="3"/>
        <v>138.5</v>
      </c>
      <c r="J24" s="135">
        <f t="shared" si="3"/>
        <v>589.4</v>
      </c>
      <c r="K24" s="135">
        <f t="shared" si="3"/>
        <v>618.1</v>
      </c>
      <c r="L24" s="135">
        <f t="shared" si="3"/>
        <v>131.19999999999999</v>
      </c>
      <c r="M24" s="135">
        <f t="shared" si="3"/>
        <v>3</v>
      </c>
      <c r="N24" s="135">
        <f t="shared" si="3"/>
        <v>263.60000000000002</v>
      </c>
      <c r="O24" s="135">
        <f t="shared" si="3"/>
        <v>396.8</v>
      </c>
      <c r="P24" s="135">
        <f t="shared" si="3"/>
        <v>395.7</v>
      </c>
      <c r="Q24" s="135">
        <f t="shared" si="3"/>
        <v>319.39999999999998</v>
      </c>
      <c r="R24" s="135">
        <f t="shared" si="3"/>
        <v>0</v>
      </c>
      <c r="S24" s="135">
        <f t="shared" si="3"/>
        <v>0</v>
      </c>
      <c r="T24" s="135">
        <f t="shared" si="3"/>
        <v>769.3</v>
      </c>
      <c r="U24" s="135">
        <f t="shared" si="3"/>
        <v>968</v>
      </c>
      <c r="V24" s="135">
        <f t="shared" si="3"/>
        <v>695.1</v>
      </c>
      <c r="W24" s="135">
        <f t="shared" si="3"/>
        <v>471.1</v>
      </c>
      <c r="X24" s="135">
        <f t="shared" si="3"/>
        <v>228.8</v>
      </c>
      <c r="Y24" s="135">
        <f t="shared" si="3"/>
        <v>276.3</v>
      </c>
      <c r="Z24" s="136" t="str">
        <f t="shared" si="3"/>
        <v/>
      </c>
      <c r="AA24" s="90">
        <f t="shared" si="2"/>
        <v>9845.6999999999989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2025-03-12T12:15:23Z</dcterms:created>
  <dcterms:modified xsi:type="dcterms:W3CDTF">2025-03-12T12:15:25Z</dcterms:modified>
</cp:coreProperties>
</file>