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<sst xmlns="http://schemas.openxmlformats.org/spreadsheetml/2006/main" count="119" uniqueCount="54">
  <si>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11/03/2025 14:06:13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</si>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</sst>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D3-4DD1-BEF8-2162E25B77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D3-4DD1-BEF8-2162E25B77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5D3-4DD1-BEF8-2162E25B77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5D3-4DD1-BEF8-2162E25B77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5D3-4DD1-BEF8-2162E25B77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D3-4DD1-BEF8-2162E25B77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D3-4DD1-BEF8-2162E25B77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5D3-4DD1-BEF8-2162E25B77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</c:v>
                </c:pt>
                <c:pt idx="1">
                  <c:v>95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95</c:v>
                </c:pt>
                <c:pt idx="6">
                  <c:v>109</c:v>
                </c:pt>
                <c:pt idx="7">
                  <c:v>109</c:v>
                </c:pt>
                <c:pt idx="8">
                  <c:v>95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97</c:v>
                </c:pt>
                <c:pt idx="16">
                  <c:v>109</c:v>
                </c:pt>
                <c:pt idx="17">
                  <c:v>125.5</c:v>
                </c:pt>
                <c:pt idx="18">
                  <c:v>125.5</c:v>
                </c:pt>
                <c:pt idx="19">
                  <c:v>125.5</c:v>
                </c:pt>
                <c:pt idx="20">
                  <c:v>109</c:v>
                </c:pt>
                <c:pt idx="21">
                  <c:v>109</c:v>
                </c:pt>
                <c:pt idx="22">
                  <c:v>95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5D3-4DD1-BEF8-2162E25B77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1808.79</c:v>
                </c:pt>
                <c:pt idx="1">
                  <c:v>1723.3</c:v>
                </c:pt>
                <c:pt idx="2">
                  <c:v>1661.9060000000002</c:v>
                </c:pt>
                <c:pt idx="3">
                  <c:v>1661.7380000000001</c:v>
                </c:pt>
                <c:pt idx="4">
                  <c:v>1787.7360000000001</c:v>
                </c:pt>
                <c:pt idx="5">
                  <c:v>1835.9</c:v>
                </c:pt>
                <c:pt idx="6">
                  <c:v>1963.0129999999999</c:v>
                </c:pt>
                <c:pt idx="7">
                  <c:v>1960.1370000000002</c:v>
                </c:pt>
                <c:pt idx="8">
                  <c:v>1658.9929999999999</c:v>
                </c:pt>
                <c:pt idx="9">
                  <c:v>1034.4769999999999</c:v>
                </c:pt>
                <c:pt idx="10">
                  <c:v>760.9</c:v>
                </c:pt>
                <c:pt idx="11">
                  <c:v>760.9</c:v>
                </c:pt>
                <c:pt idx="12">
                  <c:v>760.9</c:v>
                </c:pt>
                <c:pt idx="13">
                  <c:v>796.25</c:v>
                </c:pt>
                <c:pt idx="14">
                  <c:v>1281.979</c:v>
                </c:pt>
                <c:pt idx="15">
                  <c:v>2206.09</c:v>
                </c:pt>
                <c:pt idx="16">
                  <c:v>2961.2820000000002</c:v>
                </c:pt>
                <c:pt idx="17">
                  <c:v>3758.4540000000002</c:v>
                </c:pt>
                <c:pt idx="18">
                  <c:v>3855.424</c:v>
                </c:pt>
                <c:pt idx="19">
                  <c:v>4024.3020000000001</c:v>
                </c:pt>
                <c:pt idx="20">
                  <c:v>3725.953</c:v>
                </c:pt>
                <c:pt idx="21">
                  <c:v>3429.8510000000001</c:v>
                </c:pt>
                <c:pt idx="22">
                  <c:v>2912.0630000000001</c:v>
                </c:pt>
                <c:pt idx="23">
                  <c:v>2449.1110000000003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5D3-4DD1-BEF8-2162E25B771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75</c:v>
                </c:pt>
                <c:pt idx="1">
                  <c:v>88</c:v>
                </c:pt>
                <c:pt idx="2">
                  <c:v>88</c:v>
                </c:pt>
                <c:pt idx="3">
                  <c:v>75</c:v>
                </c:pt>
                <c:pt idx="4">
                  <c:v>76</c:v>
                </c:pt>
                <c:pt idx="5">
                  <c:v>98</c:v>
                </c:pt>
                <c:pt idx="6">
                  <c:v>92</c:v>
                </c:pt>
                <c:pt idx="7">
                  <c:v>92</c:v>
                </c:pt>
                <c:pt idx="8">
                  <c:v>55</c:v>
                </c:pt>
                <c:pt idx="9">
                  <c:v>55</c:v>
                </c:pt>
                <c:pt idx="10">
                  <c:v>66</c:v>
                </c:pt>
                <c:pt idx="11">
                  <c:v>66</c:v>
                </c:pt>
                <c:pt idx="12">
                  <c:v>66</c:v>
                </c:pt>
                <c:pt idx="13">
                  <c:v>55</c:v>
                </c:pt>
                <c:pt idx="14">
                  <c:v>62</c:v>
                </c:pt>
                <c:pt idx="15">
                  <c:v>68</c:v>
                </c:pt>
                <c:pt idx="16">
                  <c:v>85</c:v>
                </c:pt>
                <c:pt idx="17">
                  <c:v>171</c:v>
                </c:pt>
                <c:pt idx="18">
                  <c:v>171</c:v>
                </c:pt>
                <c:pt idx="19">
                  <c:v>194</c:v>
                </c:pt>
                <c:pt idx="20">
                  <c:v>184</c:v>
                </c:pt>
                <c:pt idx="21">
                  <c:v>114</c:v>
                </c:pt>
                <c:pt idx="22">
                  <c:v>79</c:v>
                </c:pt>
                <c:pt idx="23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D3-4DD1-BEF8-2162E25B77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3179.0360000000001</c:v>
                </c:pt>
                <c:pt idx="1">
                  <c:v>3229.0000000000005</c:v>
                </c:pt>
                <c:pt idx="2">
                  <c:v>3232.0609999999992</c:v>
                </c:pt>
                <c:pt idx="3">
                  <c:v>3237.7900000000004</c:v>
                </c:pt>
                <c:pt idx="4">
                  <c:v>3232.4780000000001</c:v>
                </c:pt>
                <c:pt idx="5">
                  <c:v>3209.1879999999992</c:v>
                </c:pt>
                <c:pt idx="6">
                  <c:v>3571.8380000000002</c:v>
                </c:pt>
                <c:pt idx="7">
                  <c:v>4633.2499999999982</c:v>
                </c:pt>
                <c:pt idx="8">
                  <c:v>5735.68</c:v>
                </c:pt>
                <c:pt idx="9">
                  <c:v>6421.6080000000002</c:v>
                </c:pt>
                <c:pt idx="10">
                  <c:v>6954.530999999999</c:v>
                </c:pt>
                <c:pt idx="11">
                  <c:v>7121.7210000000023</c:v>
                </c:pt>
                <c:pt idx="12">
                  <c:v>6996.2649999999994</c:v>
                </c:pt>
                <c:pt idx="13">
                  <c:v>6540.5649999999996</c:v>
                </c:pt>
                <c:pt idx="14">
                  <c:v>5821.2629999999999</c:v>
                </c:pt>
                <c:pt idx="15">
                  <c:v>4842.6160000000009</c:v>
                </c:pt>
                <c:pt idx="16">
                  <c:v>3940.6219999999994</c:v>
                </c:pt>
                <c:pt idx="17">
                  <c:v>3422.4169999999999</c:v>
                </c:pt>
                <c:pt idx="18">
                  <c:v>3327.2960000000003</c:v>
                </c:pt>
                <c:pt idx="19">
                  <c:v>3334.9050000000002</c:v>
                </c:pt>
                <c:pt idx="20">
                  <c:v>3370.3769999999995</c:v>
                </c:pt>
                <c:pt idx="21">
                  <c:v>3435.0660000000003</c:v>
                </c:pt>
                <c:pt idx="22">
                  <c:v>3494.4340000000002</c:v>
                </c:pt>
                <c:pt idx="23">
                  <c:v>3552.7259999999997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D3-4DD1-BEF8-2162E25B77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119</c:v>
                </c:pt>
                <c:pt idx="1">
                  <c:v>123</c:v>
                </c:pt>
                <c:pt idx="2">
                  <c:v>126</c:v>
                </c:pt>
                <c:pt idx="3">
                  <c:v>128</c:v>
                </c:pt>
                <c:pt idx="4">
                  <c:v>130</c:v>
                </c:pt>
                <c:pt idx="5">
                  <c:v>132</c:v>
                </c:pt>
                <c:pt idx="6">
                  <c:v>141</c:v>
                </c:pt>
                <c:pt idx="7">
                  <c:v>158</c:v>
                </c:pt>
                <c:pt idx="8">
                  <c:v>177</c:v>
                </c:pt>
                <c:pt idx="9">
                  <c:v>190</c:v>
                </c:pt>
                <c:pt idx="10">
                  <c:v>197</c:v>
                </c:pt>
                <c:pt idx="11">
                  <c:v>200</c:v>
                </c:pt>
                <c:pt idx="12">
                  <c:v>196</c:v>
                </c:pt>
                <c:pt idx="13">
                  <c:v>188</c:v>
                </c:pt>
                <c:pt idx="14">
                  <c:v>175</c:v>
                </c:pt>
                <c:pt idx="15">
                  <c:v>159</c:v>
                </c:pt>
                <c:pt idx="16">
                  <c:v>142</c:v>
                </c:pt>
                <c:pt idx="17">
                  <c:v>134</c:v>
                </c:pt>
                <c:pt idx="18">
                  <c:v>132</c:v>
                </c:pt>
                <c:pt idx="19">
                  <c:v>131</c:v>
                </c:pt>
                <c:pt idx="20">
                  <c:v>131</c:v>
                </c:pt>
                <c:pt idx="21">
                  <c:v>131</c:v>
                </c:pt>
                <c:pt idx="22">
                  <c:v>130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5D3-4DD1-BEF8-2162E25B77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241</c:v>
                </c:pt>
                <c:pt idx="18">
                  <c:v>679</c:v>
                </c:pt>
                <c:pt idx="19">
                  <c:v>336</c:v>
                </c:pt>
                <c:pt idx="20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5D3-4DD1-BEF8-2162E25B7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101.97</c:v>
                </c:pt>
                <c:pt idx="1">
                  <c:v>100.53</c:v>
                </c:pt>
                <c:pt idx="2">
                  <c:v>98.04</c:v>
                </c:pt>
                <c:pt idx="3">
                  <c:v>98.03</c:v>
                </c:pt>
                <c:pt idx="4">
                  <c:v>103.14</c:v>
                </c:pt>
                <c:pt idx="5">
                  <c:v>112.62</c:v>
                </c:pt>
                <c:pt idx="6">
                  <c:v>139.63</c:v>
                </c:pt>
                <c:pt idx="7">
                  <c:v>155.6</c:v>
                </c:pt>
                <c:pt idx="8">
                  <c:v>118.07</c:v>
                </c:pt>
                <c:pt idx="9">
                  <c:v>97.36</c:v>
                </c:pt>
                <c:pt idx="10">
                  <c:v>58</c:v>
                </c:pt>
                <c:pt idx="11">
                  <c:v>55</c:v>
                </c:pt>
                <c:pt idx="12">
                  <c:v>58</c:v>
                </c:pt>
                <c:pt idx="13">
                  <c:v>87.14</c:v>
                </c:pt>
                <c:pt idx="14">
                  <c:v>101.67</c:v>
                </c:pt>
                <c:pt idx="15">
                  <c:v>118.85</c:v>
                </c:pt>
                <c:pt idx="16">
                  <c:v>137.36000000000001</c:v>
                </c:pt>
                <c:pt idx="17">
                  <c:v>151.28</c:v>
                </c:pt>
                <c:pt idx="18">
                  <c:v>141.09</c:v>
                </c:pt>
                <c:pt idx="19">
                  <c:v>177.87</c:v>
                </c:pt>
                <c:pt idx="20">
                  <c:v>140.61000000000001</c:v>
                </c:pt>
                <c:pt idx="21">
                  <c:v>132.19999999999999</c:v>
                </c:pt>
                <c:pt idx="22">
                  <c:v>120</c:v>
                </c:pt>
                <c:pt idx="23">
                  <c:v>101.24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D3-4DD1-BEF8-2162E25B7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84</c:v>
                </c:pt>
                <c:pt idx="1">
                  <c:v>94.5</c:v>
                </c:pt>
                <c:pt idx="2">
                  <c:v>97</c:v>
                </c:pt>
                <c:pt idx="3">
                  <c:v>98</c:v>
                </c:pt>
                <c:pt idx="4">
                  <c:v>95.5</c:v>
                </c:pt>
                <c:pt idx="5">
                  <c:v>86</c:v>
                </c:pt>
                <c:pt idx="6">
                  <c:v>79</c:v>
                </c:pt>
                <c:pt idx="7">
                  <c:v>88.5</c:v>
                </c:pt>
                <c:pt idx="8">
                  <c:v>113</c:v>
                </c:pt>
                <c:pt idx="9">
                  <c:v>182</c:v>
                </c:pt>
                <c:pt idx="10">
                  <c:v>255.5</c:v>
                </c:pt>
                <c:pt idx="11">
                  <c:v>298</c:v>
                </c:pt>
                <c:pt idx="12">
                  <c:v>293</c:v>
                </c:pt>
                <c:pt idx="13">
                  <c:v>260.5</c:v>
                </c:pt>
                <c:pt idx="14">
                  <c:v>190.5</c:v>
                </c:pt>
                <c:pt idx="15">
                  <c:v>128.5</c:v>
                </c:pt>
                <c:pt idx="16">
                  <c:v>125</c:v>
                </c:pt>
                <c:pt idx="17">
                  <c:v>118.5</c:v>
                </c:pt>
                <c:pt idx="18">
                  <c:v>118</c:v>
                </c:pt>
                <c:pt idx="19">
                  <c:v>122</c:v>
                </c:pt>
                <c:pt idx="20">
                  <c:v>116</c:v>
                </c:pt>
                <c:pt idx="21">
                  <c:v>129</c:v>
                </c:pt>
                <c:pt idx="22">
                  <c:v>110.5</c:v>
                </c:pt>
                <c:pt idx="2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AA-4F51-8DAE-980B51823F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947.17300000000012</c:v>
                </c:pt>
                <c:pt idx="1">
                  <c:v>937.13300000000004</c:v>
                </c:pt>
                <c:pt idx="2">
                  <c:v>936.53100000000006</c:v>
                </c:pt>
                <c:pt idx="3">
                  <c:v>934.17900000000009</c:v>
                </c:pt>
                <c:pt idx="4">
                  <c:v>934.18200000000013</c:v>
                </c:pt>
                <c:pt idx="5">
                  <c:v>923.35600000000011</c:v>
                </c:pt>
                <c:pt idx="6">
                  <c:v>917.21799999999996</c:v>
                </c:pt>
                <c:pt idx="7">
                  <c:v>905.596</c:v>
                </c:pt>
                <c:pt idx="8">
                  <c:v>898.64299999999992</c:v>
                </c:pt>
                <c:pt idx="9">
                  <c:v>897.7940000000001</c:v>
                </c:pt>
                <c:pt idx="10">
                  <c:v>926.505</c:v>
                </c:pt>
                <c:pt idx="11">
                  <c:v>940.90499999999997</c:v>
                </c:pt>
                <c:pt idx="12">
                  <c:v>854.32100000000003</c:v>
                </c:pt>
                <c:pt idx="13">
                  <c:v>850.28399999999988</c:v>
                </c:pt>
                <c:pt idx="14">
                  <c:v>752.78699999999981</c:v>
                </c:pt>
                <c:pt idx="15">
                  <c:v>748.90599999999995</c:v>
                </c:pt>
                <c:pt idx="16">
                  <c:v>719.52199999999993</c:v>
                </c:pt>
                <c:pt idx="17">
                  <c:v>719.57</c:v>
                </c:pt>
                <c:pt idx="18">
                  <c:v>758.98699999999997</c:v>
                </c:pt>
                <c:pt idx="19">
                  <c:v>751.43700000000001</c:v>
                </c:pt>
                <c:pt idx="20">
                  <c:v>766.76199999999994</c:v>
                </c:pt>
                <c:pt idx="21">
                  <c:v>834.05000000000007</c:v>
                </c:pt>
                <c:pt idx="22">
                  <c:v>899.52600000000007</c:v>
                </c:pt>
                <c:pt idx="23">
                  <c:v>937.99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AA-4F51-8DAE-980B51823F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1029.019</c:v>
                </c:pt>
                <c:pt idx="1">
                  <c:v>1017.0080000000002</c:v>
                </c:pt>
                <c:pt idx="2">
                  <c:v>1019.4820000000001</c:v>
                </c:pt>
                <c:pt idx="3">
                  <c:v>1025.9969999999998</c:v>
                </c:pt>
                <c:pt idx="4">
                  <c:v>1056.5069999999998</c:v>
                </c:pt>
                <c:pt idx="5">
                  <c:v>1205.0200000000004</c:v>
                </c:pt>
                <c:pt idx="6">
                  <c:v>1409.1370000000002</c:v>
                </c:pt>
                <c:pt idx="7">
                  <c:v>1530.181</c:v>
                </c:pt>
                <c:pt idx="8">
                  <c:v>1535.634</c:v>
                </c:pt>
                <c:pt idx="9">
                  <c:v>1500.6629999999998</c:v>
                </c:pt>
                <c:pt idx="10">
                  <c:v>1469.865</c:v>
                </c:pt>
                <c:pt idx="11">
                  <c:v>1449.5029999999999</c:v>
                </c:pt>
                <c:pt idx="12">
                  <c:v>1435.5130000000001</c:v>
                </c:pt>
                <c:pt idx="13">
                  <c:v>1399.5769999999998</c:v>
                </c:pt>
                <c:pt idx="14">
                  <c:v>1389.3149999999998</c:v>
                </c:pt>
                <c:pt idx="15">
                  <c:v>1368.9219999999998</c:v>
                </c:pt>
                <c:pt idx="16">
                  <c:v>1368.7079999999999</c:v>
                </c:pt>
                <c:pt idx="17">
                  <c:v>1407.0420000000001</c:v>
                </c:pt>
                <c:pt idx="18">
                  <c:v>1406.327</c:v>
                </c:pt>
                <c:pt idx="19">
                  <c:v>1347.624</c:v>
                </c:pt>
                <c:pt idx="20">
                  <c:v>1258.2750000000001</c:v>
                </c:pt>
                <c:pt idx="21">
                  <c:v>1128.4440000000002</c:v>
                </c:pt>
                <c:pt idx="22">
                  <c:v>1069.4779999999996</c:v>
                </c:pt>
                <c:pt idx="23">
                  <c:v>1025.6600000000001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AA-4F51-8DAE-980B51823F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2249.0009999999997</c:v>
                </c:pt>
                <c:pt idx="1">
                  <c:v>2181.9110000000001</c:v>
                </c:pt>
                <c:pt idx="2">
                  <c:v>2083.4219999999996</c:v>
                </c:pt>
                <c:pt idx="3">
                  <c:v>2036.615</c:v>
                </c:pt>
                <c:pt idx="4">
                  <c:v>2085.9899999999993</c:v>
                </c:pt>
                <c:pt idx="5">
                  <c:v>2381.3719999999998</c:v>
                </c:pt>
                <c:pt idx="6">
                  <c:v>2738.1849999999999</c:v>
                </c:pt>
                <c:pt idx="7">
                  <c:v>3106.8869999999997</c:v>
                </c:pt>
                <c:pt idx="8">
                  <c:v>3275.3960000000002</c:v>
                </c:pt>
                <c:pt idx="9">
                  <c:v>3435.6279999999992</c:v>
                </c:pt>
                <c:pt idx="10">
                  <c:v>3466.4849999999997</c:v>
                </c:pt>
                <c:pt idx="11">
                  <c:v>3524.2129999999997</c:v>
                </c:pt>
                <c:pt idx="12">
                  <c:v>3519.5849999999996</c:v>
                </c:pt>
                <c:pt idx="13">
                  <c:v>3372.4539999999993</c:v>
                </c:pt>
                <c:pt idx="14">
                  <c:v>3355.9319999999998</c:v>
                </c:pt>
                <c:pt idx="15">
                  <c:v>3258.9160000000002</c:v>
                </c:pt>
                <c:pt idx="16">
                  <c:v>3251.9669999999996</c:v>
                </c:pt>
                <c:pt idx="17">
                  <c:v>3534.7139999999995</c:v>
                </c:pt>
                <c:pt idx="18">
                  <c:v>3886.4059999999999</c:v>
                </c:pt>
                <c:pt idx="19">
                  <c:v>3928.7299999999991</c:v>
                </c:pt>
                <c:pt idx="20">
                  <c:v>3679.953</c:v>
                </c:pt>
                <c:pt idx="21">
                  <c:v>3356.733999999999</c:v>
                </c:pt>
                <c:pt idx="22">
                  <c:v>2897.8850000000002</c:v>
                </c:pt>
                <c:pt idx="23">
                  <c:v>2487.6870000000004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AA-4F51-8DAE-980B51823F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217</c:v>
                </c:pt>
                <c:pt idx="1">
                  <c:v>210</c:v>
                </c:pt>
                <c:pt idx="2">
                  <c:v>202</c:v>
                </c:pt>
                <c:pt idx="3">
                  <c:v>200.00000000000003</c:v>
                </c:pt>
                <c:pt idx="4">
                  <c:v>210</c:v>
                </c:pt>
                <c:pt idx="5">
                  <c:v>236</c:v>
                </c:pt>
                <c:pt idx="6">
                  <c:v>276</c:v>
                </c:pt>
                <c:pt idx="7">
                  <c:v>304.00000000000011</c:v>
                </c:pt>
                <c:pt idx="8">
                  <c:v>315</c:v>
                </c:pt>
                <c:pt idx="9">
                  <c:v>311</c:v>
                </c:pt>
                <c:pt idx="10">
                  <c:v>305.99999999999994</c:v>
                </c:pt>
                <c:pt idx="11">
                  <c:v>315</c:v>
                </c:pt>
                <c:pt idx="12">
                  <c:v>319</c:v>
                </c:pt>
                <c:pt idx="13">
                  <c:v>310.00000000000006</c:v>
                </c:pt>
                <c:pt idx="14">
                  <c:v>308</c:v>
                </c:pt>
                <c:pt idx="15">
                  <c:v>321.00000000000006</c:v>
                </c:pt>
                <c:pt idx="16">
                  <c:v>344.00000000000006</c:v>
                </c:pt>
                <c:pt idx="17">
                  <c:v>377.00000000000006</c:v>
                </c:pt>
                <c:pt idx="18">
                  <c:v>394.99999999999994</c:v>
                </c:pt>
                <c:pt idx="19">
                  <c:v>386</c:v>
                </c:pt>
                <c:pt idx="20">
                  <c:v>361</c:v>
                </c:pt>
                <c:pt idx="21">
                  <c:v>330.99999999999994</c:v>
                </c:pt>
                <c:pt idx="22">
                  <c:v>298</c:v>
                </c:pt>
                <c:pt idx="23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AA-4F51-8DAE-980B51823F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AA-4F51-8DAE-980B51823F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154.07599999999999</c:v>
                </c:pt>
                <c:pt idx="11">
                  <c:v>220</c:v>
                </c:pt>
                <c:pt idx="12">
                  <c:v>173.74600000000001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AA-4F51-8DAE-980B51823F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1AA-4F51-8DAE-980B51823F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AA-4F51-8DAE-980B51823F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1AA-4F51-8DAE-980B51823F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930.1</c:v>
                </c:pt>
                <c:pt idx="1">
                  <c:v>808.2</c:v>
                </c:pt>
                <c:pt idx="2">
                  <c:v>849</c:v>
                </c:pt>
                <c:pt idx="3">
                  <c:v>887.2</c:v>
                </c:pt>
                <c:pt idx="4">
                  <c:v>923.5</c:v>
                </c:pt>
                <c:pt idx="5">
                  <c:v>555.1</c:v>
                </c:pt>
                <c:pt idx="6">
                  <c:v>480</c:v>
                </c:pt>
                <c:pt idx="7">
                  <c:v>1017.2</c:v>
                </c:pt>
                <c:pt idx="8">
                  <c:v>1597</c:v>
                </c:pt>
                <c:pt idx="9">
                  <c:v>1476</c:v>
                </c:pt>
                <c:pt idx="10">
                  <c:v>1502</c:v>
                </c:pt>
                <c:pt idx="11">
                  <c:v>1503</c:v>
                </c:pt>
                <c:pt idx="12">
                  <c:v>1513</c:v>
                </c:pt>
                <c:pt idx="13">
                  <c:v>1476</c:v>
                </c:pt>
                <c:pt idx="14">
                  <c:v>1432.7</c:v>
                </c:pt>
                <c:pt idx="15">
                  <c:v>1546.5</c:v>
                </c:pt>
                <c:pt idx="16">
                  <c:v>1427.1</c:v>
                </c:pt>
                <c:pt idx="17">
                  <c:v>1686.7</c:v>
                </c:pt>
                <c:pt idx="18">
                  <c:v>1716</c:v>
                </c:pt>
                <c:pt idx="19">
                  <c:v>1600.4</c:v>
                </c:pt>
                <c:pt idx="20">
                  <c:v>1414.8</c:v>
                </c:pt>
                <c:pt idx="21">
                  <c:v>1430.2</c:v>
                </c:pt>
                <c:pt idx="22">
                  <c:v>1425.6</c:v>
                </c:pt>
                <c:pt idx="23">
                  <c:v>1495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AA-4F51-8DAE-980B51823F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9.26</c:v>
                </c:pt>
                <c:pt idx="6">
                  <c:v>3.3290000000000002</c:v>
                </c:pt>
                <c:pt idx="16">
                  <c:v>1.5580000000000001</c:v>
                </c:pt>
                <c:pt idx="17">
                  <c:v>8.7949999999999999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AA-4F51-8DAE-980B51823F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AA-4F51-8DAE-980B51823F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AA-4F51-8DAE-980B51823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101.97</c:v>
                </c:pt>
                <c:pt idx="1">
                  <c:v>100.53</c:v>
                </c:pt>
                <c:pt idx="2">
                  <c:v>98.04</c:v>
                </c:pt>
                <c:pt idx="3">
                  <c:v>98.03</c:v>
                </c:pt>
                <c:pt idx="4">
                  <c:v>103.14</c:v>
                </c:pt>
                <c:pt idx="5">
                  <c:v>112.62</c:v>
                </c:pt>
                <c:pt idx="6">
                  <c:v>139.63</c:v>
                </c:pt>
                <c:pt idx="7">
                  <c:v>155.6</c:v>
                </c:pt>
                <c:pt idx="8">
                  <c:v>118.07</c:v>
                </c:pt>
                <c:pt idx="9">
                  <c:v>97.36</c:v>
                </c:pt>
                <c:pt idx="10">
                  <c:v>58</c:v>
                </c:pt>
                <c:pt idx="11">
                  <c:v>55</c:v>
                </c:pt>
                <c:pt idx="12">
                  <c:v>58</c:v>
                </c:pt>
                <c:pt idx="13">
                  <c:v>87.14</c:v>
                </c:pt>
                <c:pt idx="14">
                  <c:v>101.67</c:v>
                </c:pt>
                <c:pt idx="15">
                  <c:v>118.85</c:v>
                </c:pt>
                <c:pt idx="16">
                  <c:v>137.36000000000001</c:v>
                </c:pt>
                <c:pt idx="17">
                  <c:v>151.28</c:v>
                </c:pt>
                <c:pt idx="18">
                  <c:v>141.09</c:v>
                </c:pt>
                <c:pt idx="19">
                  <c:v>177.87</c:v>
                </c:pt>
                <c:pt idx="20">
                  <c:v>140.61000000000001</c:v>
                </c:pt>
                <c:pt idx="21">
                  <c:v>132.19999999999999</c:v>
                </c:pt>
                <c:pt idx="22">
                  <c:v>120</c:v>
                </c:pt>
                <c:pt idx="23">
                  <c:v>101.24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AA-4F51-8DAE-980B51823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5465.8260000000009</v>
      </c>
      <c r="C4" s="18">
        <v>5258.3</v>
      </c>
      <c r="D4" s="18">
        <v>5196.9669999999996</v>
      </c>
      <c r="E4" s="18">
        <v>5191.5280000000002</v>
      </c>
      <c r="F4" s="18">
        <v>5315.213999999999</v>
      </c>
      <c r="G4" s="18">
        <v>5396.0880000000016</v>
      </c>
      <c r="H4" s="18">
        <v>5902.8509999999987</v>
      </c>
      <c r="I4" s="18">
        <v>6952.3869999999997</v>
      </c>
      <c r="J4" s="18">
        <v>7734.6729999999998</v>
      </c>
      <c r="K4" s="18">
        <v>7803.085</v>
      </c>
      <c r="L4" s="18">
        <v>8080.4309999999996</v>
      </c>
      <c r="M4" s="18">
        <v>8250.6210000000046</v>
      </c>
      <c r="N4" s="18">
        <v>8108.1650000000009</v>
      </c>
      <c r="O4" s="18">
        <v>7668.8149999999978</v>
      </c>
      <c r="P4" s="18">
        <v>7429.2420000000002</v>
      </c>
      <c r="Q4" s="18">
        <v>7372.7060000000001</v>
      </c>
      <c r="R4" s="18">
        <v>7237.9039999999977</v>
      </c>
      <c r="S4" s="18">
        <v>7852.3709999999992</v>
      </c>
      <c r="T4" s="18">
        <v>8290.2200000000012</v>
      </c>
      <c r="U4" s="18">
        <v>8145.7070000000012</v>
      </c>
      <c r="V4" s="18">
        <v>7606.33</v>
      </c>
      <c r="W4" s="18">
        <v>7218.9169999999986</v>
      </c>
      <c r="X4" s="18">
        <v>6710.4969999999994</v>
      </c>
      <c r="Y4" s="18">
        <v>6312.8370000000014</v>
      </c>
      <c r="Z4" s="19"/>
      <c r="AA4" s="20">
        <f>SUM(B4:Z4)</f>
        <v>166501.68199999997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101.97</v>
      </c>
      <c r="C7" s="28">
        <v>100.53</v>
      </c>
      <c r="D7" s="28">
        <v>98.04</v>
      </c>
      <c r="E7" s="28">
        <v>98.03</v>
      </c>
      <c r="F7" s="28">
        <v>103.14</v>
      </c>
      <c r="G7" s="28">
        <v>112.62</v>
      </c>
      <c r="H7" s="28">
        <v>139.63</v>
      </c>
      <c r="I7" s="28">
        <v>155.6</v>
      </c>
      <c r="J7" s="28">
        <v>118.07</v>
      </c>
      <c r="K7" s="28">
        <v>97.36</v>
      </c>
      <c r="L7" s="28">
        <v>58</v>
      </c>
      <c r="M7" s="28">
        <v>55</v>
      </c>
      <c r="N7" s="28">
        <v>58</v>
      </c>
      <c r="O7" s="28">
        <v>87.14</v>
      </c>
      <c r="P7" s="28">
        <v>101.67</v>
      </c>
      <c r="Q7" s="28">
        <v>118.85</v>
      </c>
      <c r="R7" s="28">
        <v>137.36000000000001</v>
      </c>
      <c r="S7" s="28">
        <v>151.28</v>
      </c>
      <c r="T7" s="28">
        <v>141.09</v>
      </c>
      <c r="U7" s="28">
        <v>177.87</v>
      </c>
      <c r="V7" s="28">
        <v>140.61000000000001</v>
      </c>
      <c r="W7" s="28">
        <v>132.19999999999999</v>
      </c>
      <c r="X7" s="28">
        <v>120</v>
      </c>
      <c r="Y7" s="28">
        <v>101.24</v>
      </c>
      <c r="Z7" s="29"/>
      <c r="AA7" s="30">
        <f>IF(SUM(B7:Z7)&lt;&gt;0,AVERAGEIF(B7:Z7,"&lt;&gt;"""),"")</f>
        <v>112.72083333333332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183</v>
      </c>
    </row>
    <row r="11" spans="1:27" ht="24.95" customHeight="1" x14ac:dyDescent="0.2">
      <c r="A11" s="45" t="s">
        <v>7</v>
      </c>
      <c r="B11" s="46">
        <v>101</v>
      </c>
      <c r="C11" s="47">
        <v>95</v>
      </c>
      <c r="D11" s="47">
        <v>89</v>
      </c>
      <c r="E11" s="47">
        <v>89</v>
      </c>
      <c r="F11" s="47">
        <v>89</v>
      </c>
      <c r="G11" s="47">
        <v>95</v>
      </c>
      <c r="H11" s="47">
        <v>109</v>
      </c>
      <c r="I11" s="47">
        <v>109</v>
      </c>
      <c r="J11" s="47">
        <v>95</v>
      </c>
      <c r="K11" s="47">
        <v>89</v>
      </c>
      <c r="L11" s="47">
        <v>89</v>
      </c>
      <c r="M11" s="47">
        <v>89</v>
      </c>
      <c r="N11" s="47">
        <v>89</v>
      </c>
      <c r="O11" s="47">
        <v>89</v>
      </c>
      <c r="P11" s="47">
        <v>89</v>
      </c>
      <c r="Q11" s="47">
        <v>97</v>
      </c>
      <c r="R11" s="47">
        <v>109</v>
      </c>
      <c r="S11" s="47">
        <v>125.5</v>
      </c>
      <c r="T11" s="47">
        <v>125.5</v>
      </c>
      <c r="U11" s="47">
        <v>125.5</v>
      </c>
      <c r="V11" s="47">
        <v>109</v>
      </c>
      <c r="W11" s="47">
        <v>109</v>
      </c>
      <c r="X11" s="47">
        <v>95</v>
      </c>
      <c r="Y11" s="47">
        <v>95</v>
      </c>
      <c r="Z11" s="48"/>
      <c r="AA11" s="49">
        <f t="shared" si="0"/>
        <v>2395.5</v>
      </c>
    </row>
    <row r="12" spans="1:27" ht="24.95" customHeight="1" x14ac:dyDescent="0.2">
      <c r="A12" s="50" t="s">
        <v>8</v>
      </c>
      <c r="B12" s="51">
        <v>1808.79</v>
      </c>
      <c r="C12" s="52">
        <v>1723.3</v>
      </c>
      <c r="D12" s="52">
        <v>1661.9060000000002</v>
      </c>
      <c r="E12" s="52">
        <v>1661.7380000000001</v>
      </c>
      <c r="F12" s="52">
        <v>1787.7360000000001</v>
      </c>
      <c r="G12" s="52">
        <v>1835.9</v>
      </c>
      <c r="H12" s="52">
        <v>1963.0129999999999</v>
      </c>
      <c r="I12" s="52">
        <v>1960.1370000000002</v>
      </c>
      <c r="J12" s="52">
        <v>1658.9929999999999</v>
      </c>
      <c r="K12" s="52">
        <v>1034.4769999999999</v>
      </c>
      <c r="L12" s="52">
        <v>760.9</v>
      </c>
      <c r="M12" s="52">
        <v>760.9</v>
      </c>
      <c r="N12" s="52">
        <v>760.9</v>
      </c>
      <c r="O12" s="52">
        <v>796.25</v>
      </c>
      <c r="P12" s="52">
        <v>1281.979</v>
      </c>
      <c r="Q12" s="52">
        <v>2206.09</v>
      </c>
      <c r="R12" s="52">
        <v>2961.2820000000002</v>
      </c>
      <c r="S12" s="52">
        <v>3758.4540000000002</v>
      </c>
      <c r="T12" s="52">
        <v>3855.424</v>
      </c>
      <c r="U12" s="52">
        <v>4024.3020000000001</v>
      </c>
      <c r="V12" s="52">
        <v>3725.953</v>
      </c>
      <c r="W12" s="52">
        <v>3429.8510000000001</v>
      </c>
      <c r="X12" s="52">
        <v>2912.0630000000001</v>
      </c>
      <c r="Y12" s="52">
        <v>2449.1110000000003</v>
      </c>
      <c r="Z12" s="53"/>
      <c r="AA12" s="54">
        <f t="shared" si="0"/>
        <v>50779.449000000015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241</v>
      </c>
      <c r="T13" s="52">
        <v>679</v>
      </c>
      <c r="U13" s="52">
        <v>336</v>
      </c>
      <c r="V13" s="52">
        <v>86</v>
      </c>
      <c r="W13" s="52"/>
      <c r="X13" s="52"/>
      <c r="Y13" s="52"/>
      <c r="Z13" s="53"/>
      <c r="AA13" s="54">
        <f t="shared" si="0"/>
        <v>1446</v>
      </c>
    </row>
    <row r="14" spans="1:27" ht="24.95" customHeight="1" x14ac:dyDescent="0.2">
      <c r="A14" s="55" t="s">
        <v>10</v>
      </c>
      <c r="B14" s="56">
        <v>3179.0360000000001</v>
      </c>
      <c r="C14" s="57">
        <v>3229.0000000000005</v>
      </c>
      <c r="D14" s="57">
        <v>3232.0609999999992</v>
      </c>
      <c r="E14" s="57">
        <v>3237.7900000000004</v>
      </c>
      <c r="F14" s="57">
        <v>3232.4780000000001</v>
      </c>
      <c r="G14" s="57">
        <v>3209.1879999999992</v>
      </c>
      <c r="H14" s="57">
        <v>3571.8380000000002</v>
      </c>
      <c r="I14" s="57">
        <v>4633.2499999999982</v>
      </c>
      <c r="J14" s="57">
        <v>5735.68</v>
      </c>
      <c r="K14" s="57">
        <v>6421.6080000000002</v>
      </c>
      <c r="L14" s="57">
        <v>6954.530999999999</v>
      </c>
      <c r="M14" s="57">
        <v>7121.7210000000023</v>
      </c>
      <c r="N14" s="57">
        <v>6996.2649999999994</v>
      </c>
      <c r="O14" s="57">
        <v>6540.5649999999996</v>
      </c>
      <c r="P14" s="57">
        <v>5821.2629999999999</v>
      </c>
      <c r="Q14" s="57">
        <v>4842.6160000000009</v>
      </c>
      <c r="R14" s="57">
        <v>3940.6219999999994</v>
      </c>
      <c r="S14" s="57">
        <v>3422.4169999999999</v>
      </c>
      <c r="T14" s="57">
        <v>3327.2960000000003</v>
      </c>
      <c r="U14" s="57">
        <v>3334.9050000000002</v>
      </c>
      <c r="V14" s="57">
        <v>3370.3769999999995</v>
      </c>
      <c r="W14" s="57">
        <v>3435.0660000000003</v>
      </c>
      <c r="X14" s="57">
        <v>3494.4340000000002</v>
      </c>
      <c r="Y14" s="57">
        <v>3552.7259999999997</v>
      </c>
      <c r="Z14" s="58"/>
      <c r="AA14" s="59">
        <f t="shared" si="0"/>
        <v>105836.73299999999</v>
      </c>
    </row>
    <row r="15" spans="1:27" ht="24.95" customHeight="1" x14ac:dyDescent="0.2">
      <c r="A15" s="55" t="s">
        <v>11</v>
      </c>
      <c r="B15" s="56">
        <v>119</v>
      </c>
      <c r="C15" s="57">
        <v>123</v>
      </c>
      <c r="D15" s="57">
        <v>126</v>
      </c>
      <c r="E15" s="57">
        <v>128</v>
      </c>
      <c r="F15" s="57">
        <v>130</v>
      </c>
      <c r="G15" s="57">
        <v>132</v>
      </c>
      <c r="H15" s="57">
        <v>141</v>
      </c>
      <c r="I15" s="57">
        <v>158</v>
      </c>
      <c r="J15" s="57">
        <v>177</v>
      </c>
      <c r="K15" s="57">
        <v>190</v>
      </c>
      <c r="L15" s="57">
        <v>197</v>
      </c>
      <c r="M15" s="57">
        <v>200</v>
      </c>
      <c r="N15" s="57">
        <v>196</v>
      </c>
      <c r="O15" s="57">
        <v>188</v>
      </c>
      <c r="P15" s="57">
        <v>175</v>
      </c>
      <c r="Q15" s="57">
        <v>159</v>
      </c>
      <c r="R15" s="57">
        <v>142</v>
      </c>
      <c r="S15" s="57">
        <v>134</v>
      </c>
      <c r="T15" s="57">
        <v>132</v>
      </c>
      <c r="U15" s="57">
        <v>131</v>
      </c>
      <c r="V15" s="57">
        <v>131</v>
      </c>
      <c r="W15" s="57">
        <v>131</v>
      </c>
      <c r="X15" s="57">
        <v>130</v>
      </c>
      <c r="Y15" s="57">
        <v>128</v>
      </c>
      <c r="Z15" s="58"/>
      <c r="AA15" s="59">
        <f t="shared" si="0"/>
        <v>3598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5390.826</v>
      </c>
      <c r="C16" s="62">
        <f t="shared" si="1"/>
        <v>5170.3</v>
      </c>
      <c r="D16" s="62">
        <f t="shared" si="1"/>
        <v>5108.9669999999996</v>
      </c>
      <c r="E16" s="62">
        <f t="shared" si="1"/>
        <v>5116.5280000000002</v>
      </c>
      <c r="F16" s="62">
        <f t="shared" si="1"/>
        <v>5239.2139999999999</v>
      </c>
      <c r="G16" s="62">
        <f t="shared" si="1"/>
        <v>5298.0879999999997</v>
      </c>
      <c r="H16" s="62">
        <f t="shared" si="1"/>
        <v>5810.8510000000006</v>
      </c>
      <c r="I16" s="62">
        <f t="shared" si="1"/>
        <v>6860.3869999999988</v>
      </c>
      <c r="J16" s="62">
        <f t="shared" si="1"/>
        <v>7679.6730000000007</v>
      </c>
      <c r="K16" s="62">
        <f t="shared" si="1"/>
        <v>7748.085</v>
      </c>
      <c r="L16" s="62">
        <f t="shared" si="1"/>
        <v>8014.4309999999987</v>
      </c>
      <c r="M16" s="62">
        <f t="shared" si="1"/>
        <v>8184.6210000000019</v>
      </c>
      <c r="N16" s="62">
        <f t="shared" si="1"/>
        <v>8042.1649999999991</v>
      </c>
      <c r="O16" s="62">
        <f t="shared" si="1"/>
        <v>7613.8149999999996</v>
      </c>
      <c r="P16" s="62">
        <f t="shared" si="1"/>
        <v>7367.2420000000002</v>
      </c>
      <c r="Q16" s="62">
        <f t="shared" si="1"/>
        <v>7304.706000000001</v>
      </c>
      <c r="R16" s="62">
        <f t="shared" si="1"/>
        <v>7152.9039999999995</v>
      </c>
      <c r="S16" s="62">
        <f t="shared" si="1"/>
        <v>7681.3709999999992</v>
      </c>
      <c r="T16" s="62">
        <f t="shared" si="1"/>
        <v>8119.22</v>
      </c>
      <c r="U16" s="62">
        <f t="shared" si="1"/>
        <v>7951.7070000000003</v>
      </c>
      <c r="V16" s="62">
        <f t="shared" si="1"/>
        <v>7422.33</v>
      </c>
      <c r="W16" s="62">
        <f t="shared" si="1"/>
        <v>7104.9170000000004</v>
      </c>
      <c r="X16" s="62">
        <f t="shared" si="1"/>
        <v>6631.4970000000003</v>
      </c>
      <c r="Y16" s="62">
        <f t="shared" si="1"/>
        <v>6224.8369999999995</v>
      </c>
      <c r="Z16" s="63" t="str">
        <f t="shared" si="1"/>
        <v/>
      </c>
      <c r="AA16" s="64">
        <f>SUM(AA10:AA15)</f>
        <v>164238.682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2476.4</v>
      </c>
      <c r="C29" s="72">
        <v>2417.4</v>
      </c>
      <c r="D29" s="72">
        <v>2422.4</v>
      </c>
      <c r="E29" s="72">
        <v>2431.4</v>
      </c>
      <c r="F29" s="72">
        <v>2433.4</v>
      </c>
      <c r="G29" s="72">
        <v>2409.4</v>
      </c>
      <c r="H29" s="72">
        <v>2197.4</v>
      </c>
      <c r="I29" s="72">
        <v>2521.4</v>
      </c>
      <c r="J29" s="72">
        <v>2894.4</v>
      </c>
      <c r="K29" s="72">
        <v>3208.4</v>
      </c>
      <c r="L29" s="72">
        <v>3420.4</v>
      </c>
      <c r="M29" s="72">
        <v>3509.4</v>
      </c>
      <c r="N29" s="72">
        <v>3450.4</v>
      </c>
      <c r="O29" s="72">
        <v>3274.4</v>
      </c>
      <c r="P29" s="72">
        <v>3063.4</v>
      </c>
      <c r="Q29" s="72">
        <v>3113.4</v>
      </c>
      <c r="R29" s="72">
        <v>3080.4</v>
      </c>
      <c r="S29" s="72">
        <v>3523.9</v>
      </c>
      <c r="T29" s="72">
        <v>4011.9</v>
      </c>
      <c r="U29" s="72">
        <v>3821.9</v>
      </c>
      <c r="V29" s="72">
        <v>3318.4</v>
      </c>
      <c r="W29" s="72">
        <v>2989.4</v>
      </c>
      <c r="X29" s="72">
        <v>2666.4</v>
      </c>
      <c r="Y29" s="72">
        <v>2655.4</v>
      </c>
      <c r="Z29" s="73"/>
      <c r="AA29" s="74">
        <f>SUM(B29:Z29)</f>
        <v>71311.100000000006</v>
      </c>
    </row>
    <row r="30" spans="1:27" ht="24.95" customHeight="1" x14ac:dyDescent="0.2">
      <c r="A30" s="75" t="s">
        <v>24</v>
      </c>
      <c r="B30" s="76">
        <v>1826.4259999999999</v>
      </c>
      <c r="C30" s="77">
        <v>1860.9</v>
      </c>
      <c r="D30" s="77">
        <v>1794.567</v>
      </c>
      <c r="E30" s="77">
        <v>1780.1279999999999</v>
      </c>
      <c r="F30" s="77">
        <v>1901.8140000000001</v>
      </c>
      <c r="G30" s="77">
        <v>1976.6880000000001</v>
      </c>
      <c r="H30" s="77">
        <v>2435.451</v>
      </c>
      <c r="I30" s="77">
        <v>3160.9870000000001</v>
      </c>
      <c r="J30" s="77">
        <v>3670.2730000000001</v>
      </c>
      <c r="K30" s="77">
        <v>3881.6849999999999</v>
      </c>
      <c r="L30" s="77">
        <v>4057.0309999999999</v>
      </c>
      <c r="M30" s="77">
        <v>4138.2209999999995</v>
      </c>
      <c r="N30" s="77">
        <v>4054.7649999999999</v>
      </c>
      <c r="O30" s="77">
        <v>3791.415</v>
      </c>
      <c r="P30" s="77">
        <v>3654.8420000000001</v>
      </c>
      <c r="Q30" s="77">
        <v>3169.306</v>
      </c>
      <c r="R30" s="77">
        <v>2787.5039999999999</v>
      </c>
      <c r="S30" s="77">
        <v>2428.471</v>
      </c>
      <c r="T30" s="77">
        <v>2328.3200000000002</v>
      </c>
      <c r="U30" s="77">
        <v>2373.8069999999998</v>
      </c>
      <c r="V30" s="77">
        <v>2387.9299999999998</v>
      </c>
      <c r="W30" s="77">
        <v>2579.5169999999998</v>
      </c>
      <c r="X30" s="77">
        <v>2394.0970000000002</v>
      </c>
      <c r="Y30" s="77">
        <v>2017.4369999999999</v>
      </c>
      <c r="Z30" s="78"/>
      <c r="AA30" s="79">
        <f>SUM(B30:Z30)</f>
        <v>66451.581999999995</v>
      </c>
    </row>
    <row r="31" spans="1:27" ht="24.95" customHeight="1" x14ac:dyDescent="0.2">
      <c r="A31" s="82" t="s">
        <v>25</v>
      </c>
      <c r="B31" s="80">
        <v>1163</v>
      </c>
      <c r="C31" s="81">
        <v>980</v>
      </c>
      <c r="D31" s="81">
        <v>980</v>
      </c>
      <c r="E31" s="81">
        <v>980</v>
      </c>
      <c r="F31" s="81">
        <v>980</v>
      </c>
      <c r="G31" s="81">
        <v>1010</v>
      </c>
      <c r="H31" s="81">
        <v>1270</v>
      </c>
      <c r="I31" s="81">
        <v>1270</v>
      </c>
      <c r="J31" s="81">
        <v>1170</v>
      </c>
      <c r="K31" s="81">
        <v>713</v>
      </c>
      <c r="L31" s="81">
        <v>603</v>
      </c>
      <c r="M31" s="81">
        <v>603</v>
      </c>
      <c r="N31" s="81">
        <v>603</v>
      </c>
      <c r="O31" s="81">
        <v>603</v>
      </c>
      <c r="P31" s="81">
        <v>711</v>
      </c>
      <c r="Q31" s="81">
        <v>1090</v>
      </c>
      <c r="R31" s="81">
        <v>1370</v>
      </c>
      <c r="S31" s="81">
        <v>1900</v>
      </c>
      <c r="T31" s="81">
        <v>1950</v>
      </c>
      <c r="U31" s="81">
        <v>1950</v>
      </c>
      <c r="V31" s="81">
        <v>1900</v>
      </c>
      <c r="W31" s="81">
        <v>1650</v>
      </c>
      <c r="X31" s="81">
        <v>1650</v>
      </c>
      <c r="Y31" s="81">
        <v>1640</v>
      </c>
      <c r="Z31" s="83"/>
      <c r="AA31" s="84">
        <f>SUM(B31:Z31)</f>
        <v>28739</v>
      </c>
    </row>
    <row r="32" spans="1:27" ht="30" customHeight="1" thickBot="1" x14ac:dyDescent="0.25">
      <c r="A32" s="60" t="s">
        <v>26</v>
      </c>
      <c r="B32" s="61">
        <f>IF(LEN(B$2)&gt;0,SUM(B29:B31),"")</f>
        <v>5465.826</v>
      </c>
      <c r="C32" s="62">
        <f t="shared" ref="C32:Z32" si="4">IF(LEN(C$2)&gt;0,SUM(C29:C31),"")</f>
        <v>5258.3</v>
      </c>
      <c r="D32" s="62">
        <f t="shared" si="4"/>
        <v>5196.9670000000006</v>
      </c>
      <c r="E32" s="62">
        <f t="shared" si="4"/>
        <v>5191.5280000000002</v>
      </c>
      <c r="F32" s="62">
        <f t="shared" si="4"/>
        <v>5315.2139999999999</v>
      </c>
      <c r="G32" s="62">
        <f t="shared" si="4"/>
        <v>5396.0879999999997</v>
      </c>
      <c r="H32" s="62">
        <f t="shared" si="4"/>
        <v>5902.8510000000006</v>
      </c>
      <c r="I32" s="62">
        <f t="shared" si="4"/>
        <v>6952.3870000000006</v>
      </c>
      <c r="J32" s="62">
        <f t="shared" si="4"/>
        <v>7734.6730000000007</v>
      </c>
      <c r="K32" s="62">
        <f t="shared" si="4"/>
        <v>7803.085</v>
      </c>
      <c r="L32" s="62">
        <f t="shared" si="4"/>
        <v>8080.4310000000005</v>
      </c>
      <c r="M32" s="62">
        <f t="shared" si="4"/>
        <v>8250.6209999999992</v>
      </c>
      <c r="N32" s="62">
        <f t="shared" si="4"/>
        <v>8108.165</v>
      </c>
      <c r="O32" s="62">
        <f t="shared" si="4"/>
        <v>7668.8150000000005</v>
      </c>
      <c r="P32" s="62">
        <f t="shared" si="4"/>
        <v>7429.2420000000002</v>
      </c>
      <c r="Q32" s="62">
        <f t="shared" si="4"/>
        <v>7372.7060000000001</v>
      </c>
      <c r="R32" s="62">
        <f t="shared" si="4"/>
        <v>7237.9040000000005</v>
      </c>
      <c r="S32" s="62">
        <f t="shared" si="4"/>
        <v>7852.3710000000001</v>
      </c>
      <c r="T32" s="62">
        <f t="shared" si="4"/>
        <v>8290.2200000000012</v>
      </c>
      <c r="U32" s="62">
        <f t="shared" si="4"/>
        <v>8145.7070000000003</v>
      </c>
      <c r="V32" s="62">
        <f t="shared" si="4"/>
        <v>7606.33</v>
      </c>
      <c r="W32" s="62">
        <f t="shared" si="4"/>
        <v>7218.9169999999995</v>
      </c>
      <c r="X32" s="62">
        <f t="shared" si="4"/>
        <v>6710.4970000000003</v>
      </c>
      <c r="Y32" s="62">
        <f t="shared" si="4"/>
        <v>6312.8369999999995</v>
      </c>
      <c r="Z32" s="63" t="str">
        <f t="shared" si="4"/>
        <v/>
      </c>
      <c r="AA32" s="64">
        <f>SUM(AA29:AA31)</f>
        <v>166501.682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</v>
      </c>
      <c r="C35" s="95">
        <v>18</v>
      </c>
      <c r="D35" s="95">
        <v>18</v>
      </c>
      <c r="E35" s="95">
        <v>5</v>
      </c>
      <c r="F35" s="95">
        <v>5</v>
      </c>
      <c r="G35" s="95">
        <v>27</v>
      </c>
      <c r="H35" s="95">
        <v>22</v>
      </c>
      <c r="I35" s="95">
        <v>22</v>
      </c>
      <c r="J35" s="95">
        <v>5</v>
      </c>
      <c r="K35" s="95">
        <v>5</v>
      </c>
      <c r="L35" s="95">
        <v>5</v>
      </c>
      <c r="M35" s="95">
        <v>5</v>
      </c>
      <c r="N35" s="95">
        <v>5</v>
      </c>
      <c r="O35" s="95">
        <v>5</v>
      </c>
      <c r="P35" s="95">
        <v>12</v>
      </c>
      <c r="Q35" s="95">
        <v>18</v>
      </c>
      <c r="R35" s="95">
        <v>15</v>
      </c>
      <c r="S35" s="95">
        <v>101</v>
      </c>
      <c r="T35" s="95">
        <v>101</v>
      </c>
      <c r="U35" s="95">
        <v>124</v>
      </c>
      <c r="V35" s="95">
        <v>114</v>
      </c>
      <c r="W35" s="95">
        <v>44</v>
      </c>
      <c r="X35" s="95">
        <v>9</v>
      </c>
      <c r="Y35" s="95">
        <v>18</v>
      </c>
      <c r="Z35" s="96"/>
      <c r="AA35" s="74">
        <f t="shared" ref="AA35:AA40" si="5">SUM(B35:Z35)</f>
        <v>708</v>
      </c>
    </row>
    <row r="36" spans="1:27" ht="24.95" customHeight="1" x14ac:dyDescent="0.2">
      <c r="A36" s="97" t="s">
        <v>29</v>
      </c>
      <c r="B36" s="98">
        <v>20</v>
      </c>
      <c r="C36" s="99">
        <v>20</v>
      </c>
      <c r="D36" s="99">
        <v>20</v>
      </c>
      <c r="E36" s="99">
        <v>20</v>
      </c>
      <c r="F36" s="99">
        <v>21</v>
      </c>
      <c r="G36" s="99">
        <v>21</v>
      </c>
      <c r="H36" s="99">
        <v>20</v>
      </c>
      <c r="I36" s="99">
        <v>20</v>
      </c>
      <c r="J36" s="99"/>
      <c r="K36" s="99"/>
      <c r="L36" s="99"/>
      <c r="M36" s="99"/>
      <c r="N36" s="99"/>
      <c r="O36" s="99"/>
      <c r="P36" s="99"/>
      <c r="Q36" s="99"/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20</v>
      </c>
      <c r="Z36" s="100"/>
      <c r="AA36" s="79">
        <f t="shared" si="5"/>
        <v>322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61</v>
      </c>
      <c r="M38" s="99">
        <v>61</v>
      </c>
      <c r="N38" s="99">
        <v>61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1233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75</v>
      </c>
      <c r="C40" s="88">
        <f t="shared" si="6"/>
        <v>88</v>
      </c>
      <c r="D40" s="88">
        <f t="shared" si="6"/>
        <v>88</v>
      </c>
      <c r="E40" s="88">
        <f t="shared" si="6"/>
        <v>75</v>
      </c>
      <c r="F40" s="88">
        <f t="shared" si="6"/>
        <v>76</v>
      </c>
      <c r="G40" s="88">
        <f t="shared" si="6"/>
        <v>98</v>
      </c>
      <c r="H40" s="88">
        <f t="shared" si="6"/>
        <v>92</v>
      </c>
      <c r="I40" s="88">
        <f t="shared" si="6"/>
        <v>92</v>
      </c>
      <c r="J40" s="88">
        <f t="shared" si="6"/>
        <v>55</v>
      </c>
      <c r="K40" s="88">
        <f t="shared" si="6"/>
        <v>55</v>
      </c>
      <c r="L40" s="88">
        <f t="shared" si="6"/>
        <v>66</v>
      </c>
      <c r="M40" s="88">
        <f t="shared" si="6"/>
        <v>66</v>
      </c>
      <c r="N40" s="88">
        <f t="shared" si="6"/>
        <v>66</v>
      </c>
      <c r="O40" s="88">
        <f t="shared" si="6"/>
        <v>55</v>
      </c>
      <c r="P40" s="88">
        <f t="shared" si="6"/>
        <v>62</v>
      </c>
      <c r="Q40" s="88">
        <f t="shared" si="6"/>
        <v>68</v>
      </c>
      <c r="R40" s="88">
        <f t="shared" si="6"/>
        <v>85</v>
      </c>
      <c r="S40" s="88">
        <f t="shared" si="6"/>
        <v>171</v>
      </c>
      <c r="T40" s="88">
        <f t="shared" si="6"/>
        <v>171</v>
      </c>
      <c r="U40" s="88">
        <f t="shared" si="6"/>
        <v>194</v>
      </c>
      <c r="V40" s="88">
        <f t="shared" si="6"/>
        <v>184</v>
      </c>
      <c r="W40" s="88">
        <f t="shared" si="6"/>
        <v>114</v>
      </c>
      <c r="X40" s="88">
        <f t="shared" si="6"/>
        <v>79</v>
      </c>
      <c r="Y40" s="88">
        <f t="shared" si="6"/>
        <v>88</v>
      </c>
      <c r="Z40" s="89" t="str">
        <f t="shared" si="6"/>
        <v/>
      </c>
      <c r="AA40" s="90">
        <f t="shared" si="5"/>
        <v>2263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>
        <v>3</v>
      </c>
      <c r="C48" s="99">
        <v>8</v>
      </c>
      <c r="D48" s="99">
        <v>13</v>
      </c>
      <c r="E48" s="99">
        <v>17</v>
      </c>
      <c r="F48" s="99">
        <v>9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50</v>
      </c>
    </row>
    <row r="49" spans="1:27" ht="30" customHeight="1" thickBot="1" x14ac:dyDescent="0.25">
      <c r="A49" s="86" t="s">
        <v>36</v>
      </c>
      <c r="B49" s="87">
        <f>IF(LEN(B$2)&gt;0,SUM(B43:B48),"")</f>
        <v>3</v>
      </c>
      <c r="C49" s="88">
        <f t="shared" ref="C49:Z49" si="8">IF(LEN(C$2)&gt;0,SUM(C43:C48),"")</f>
        <v>8</v>
      </c>
      <c r="D49" s="88">
        <f t="shared" si="8"/>
        <v>13</v>
      </c>
      <c r="E49" s="88">
        <f t="shared" si="8"/>
        <v>17</v>
      </c>
      <c r="F49" s="88">
        <f t="shared" si="8"/>
        <v>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5465.826</v>
      </c>
      <c r="C52" s="88">
        <f t="shared" si="10"/>
        <v>5258.3</v>
      </c>
      <c r="D52" s="88">
        <f t="shared" si="10"/>
        <v>5196.9669999999996</v>
      </c>
      <c r="E52" s="88">
        <f t="shared" si="10"/>
        <v>5191.5280000000002</v>
      </c>
      <c r="F52" s="88">
        <f t="shared" si="10"/>
        <v>5315.2139999999999</v>
      </c>
      <c r="G52" s="88">
        <f t="shared" si="10"/>
        <v>5396.0879999999997</v>
      </c>
      <c r="H52" s="88">
        <f t="shared" si="10"/>
        <v>5902.8510000000006</v>
      </c>
      <c r="I52" s="88">
        <f t="shared" si="10"/>
        <v>6952.3869999999988</v>
      </c>
      <c r="J52" s="88">
        <f t="shared" si="10"/>
        <v>7734.6730000000007</v>
      </c>
      <c r="K52" s="88">
        <f t="shared" si="10"/>
        <v>7803.085</v>
      </c>
      <c r="L52" s="88">
        <f t="shared" si="10"/>
        <v>8080.4309999999987</v>
      </c>
      <c r="M52" s="88">
        <f t="shared" si="10"/>
        <v>8250.6210000000028</v>
      </c>
      <c r="N52" s="88">
        <f t="shared" si="10"/>
        <v>8108.1649999999991</v>
      </c>
      <c r="O52" s="88">
        <f t="shared" si="10"/>
        <v>7668.8149999999996</v>
      </c>
      <c r="P52" s="88">
        <f t="shared" si="10"/>
        <v>7429.2420000000002</v>
      </c>
      <c r="Q52" s="88">
        <f t="shared" si="10"/>
        <v>7372.706000000001</v>
      </c>
      <c r="R52" s="88">
        <f t="shared" si="10"/>
        <v>7237.9039999999995</v>
      </c>
      <c r="S52" s="88">
        <f t="shared" si="10"/>
        <v>7852.3709999999992</v>
      </c>
      <c r="T52" s="88">
        <f t="shared" si="10"/>
        <v>8290.2200000000012</v>
      </c>
      <c r="U52" s="88">
        <f t="shared" si="10"/>
        <v>8145.7070000000003</v>
      </c>
      <c r="V52" s="88">
        <f t="shared" si="10"/>
        <v>7606.33</v>
      </c>
      <c r="W52" s="88">
        <f t="shared" si="10"/>
        <v>7218.9170000000004</v>
      </c>
      <c r="X52" s="88">
        <f t="shared" si="10"/>
        <v>6710.4970000000003</v>
      </c>
      <c r="Y52" s="88">
        <f t="shared" si="10"/>
        <v>6312.8369999999995</v>
      </c>
      <c r="Z52" s="89" t="str">
        <f t="shared" si="10"/>
        <v/>
      </c>
      <c r="AA52" s="104">
        <f>SUM(B52:Z52)</f>
        <v>166501.68199999997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5465.7930000000006</v>
      </c>
      <c r="C4" s="18">
        <v>5258.2519999999995</v>
      </c>
      <c r="D4" s="18">
        <v>5196.9349999999995</v>
      </c>
      <c r="E4" s="18">
        <v>5191.4910000000027</v>
      </c>
      <c r="F4" s="18">
        <v>5315.1790000000001</v>
      </c>
      <c r="G4" s="18">
        <v>5396.1080000000002</v>
      </c>
      <c r="H4" s="18">
        <v>5902.8690000000015</v>
      </c>
      <c r="I4" s="18">
        <v>6952.3639999999987</v>
      </c>
      <c r="J4" s="18">
        <v>7734.6730000000025</v>
      </c>
      <c r="K4" s="18">
        <v>7803.0849999999973</v>
      </c>
      <c r="L4" s="18">
        <v>8080.4310000000014</v>
      </c>
      <c r="M4" s="18">
        <v>8250.6209999999974</v>
      </c>
      <c r="N4" s="18">
        <v>8108.1650000000027</v>
      </c>
      <c r="O4" s="18">
        <v>7668.8150000000005</v>
      </c>
      <c r="P4" s="18">
        <v>7429.2339999999986</v>
      </c>
      <c r="Q4" s="18">
        <v>7372.7440000000006</v>
      </c>
      <c r="R4" s="18">
        <v>7237.8549999999987</v>
      </c>
      <c r="S4" s="18">
        <v>7852.3210000000008</v>
      </c>
      <c r="T4" s="18">
        <v>8290.220000000003</v>
      </c>
      <c r="U4" s="18">
        <v>8145.6910000000016</v>
      </c>
      <c r="V4" s="18">
        <v>7606.2899999999991</v>
      </c>
      <c r="W4" s="18">
        <v>7218.927999999999</v>
      </c>
      <c r="X4" s="18">
        <v>6710.4890000000023</v>
      </c>
      <c r="Y4" s="18">
        <v>6312.8370000000004</v>
      </c>
      <c r="Z4" s="19"/>
      <c r="AA4" s="20">
        <f>SUM(B4:Z4)</f>
        <v>166501.39000000001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101.97</v>
      </c>
      <c r="C7" s="28">
        <v>100.53</v>
      </c>
      <c r="D7" s="28">
        <v>98.04</v>
      </c>
      <c r="E7" s="28">
        <v>98.03</v>
      </c>
      <c r="F7" s="28">
        <v>103.14</v>
      </c>
      <c r="G7" s="28">
        <v>112.62</v>
      </c>
      <c r="H7" s="28">
        <v>139.63</v>
      </c>
      <c r="I7" s="28">
        <v>155.6</v>
      </c>
      <c r="J7" s="28">
        <v>118.07</v>
      </c>
      <c r="K7" s="28">
        <v>97.36</v>
      </c>
      <c r="L7" s="28">
        <v>58</v>
      </c>
      <c r="M7" s="28">
        <v>55</v>
      </c>
      <c r="N7" s="28">
        <v>58</v>
      </c>
      <c r="O7" s="28">
        <v>87.14</v>
      </c>
      <c r="P7" s="28">
        <v>101.67</v>
      </c>
      <c r="Q7" s="28">
        <v>118.85</v>
      </c>
      <c r="R7" s="28">
        <v>137.36000000000001</v>
      </c>
      <c r="S7" s="28">
        <v>151.28</v>
      </c>
      <c r="T7" s="28">
        <v>141.09</v>
      </c>
      <c r="U7" s="28">
        <v>177.87</v>
      </c>
      <c r="V7" s="28">
        <v>140.61000000000001</v>
      </c>
      <c r="W7" s="28">
        <v>132.19999999999999</v>
      </c>
      <c r="X7" s="28">
        <v>120</v>
      </c>
      <c r="Y7" s="28">
        <v>101.24</v>
      </c>
      <c r="Z7" s="29"/>
      <c r="AA7" s="30">
        <f>IF(SUM(B7:Z7)&lt;&gt;0,AVERAGEIF(B7:Z7,"&lt;&gt;"""),"")</f>
        <v>112.72083333333332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9.26</v>
      </c>
      <c r="H14" s="57">
        <v>3.3290000000000002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1.5580000000000001</v>
      </c>
      <c r="S14" s="57">
        <v>8.7949999999999999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127.44199999999999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9.26</v>
      </c>
      <c r="H16" s="62">
        <f t="shared" si="1"/>
        <v>3.3290000000000002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1.5580000000000001</v>
      </c>
      <c r="S16" s="62">
        <f t="shared" si="1"/>
        <v>8.7949999999999999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127.44199999999999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947.17300000000012</v>
      </c>
      <c r="C19" s="72">
        <v>937.13300000000004</v>
      </c>
      <c r="D19" s="72">
        <v>936.53100000000006</v>
      </c>
      <c r="E19" s="72">
        <v>934.17900000000009</v>
      </c>
      <c r="F19" s="72">
        <v>934.18200000000013</v>
      </c>
      <c r="G19" s="72">
        <v>923.35600000000011</v>
      </c>
      <c r="H19" s="72">
        <v>917.21799999999996</v>
      </c>
      <c r="I19" s="72">
        <v>905.596</v>
      </c>
      <c r="J19" s="72">
        <v>898.64299999999992</v>
      </c>
      <c r="K19" s="72">
        <v>897.7940000000001</v>
      </c>
      <c r="L19" s="72">
        <v>926.505</v>
      </c>
      <c r="M19" s="72">
        <v>940.90499999999997</v>
      </c>
      <c r="N19" s="72">
        <v>854.32100000000003</v>
      </c>
      <c r="O19" s="72">
        <v>850.28399999999988</v>
      </c>
      <c r="P19" s="72">
        <v>752.78699999999981</v>
      </c>
      <c r="Q19" s="72">
        <v>748.90599999999995</v>
      </c>
      <c r="R19" s="72">
        <v>719.52199999999993</v>
      </c>
      <c r="S19" s="72">
        <v>719.57</v>
      </c>
      <c r="T19" s="72">
        <v>758.98699999999997</v>
      </c>
      <c r="U19" s="72">
        <v>751.43700000000001</v>
      </c>
      <c r="V19" s="72">
        <v>766.76199999999994</v>
      </c>
      <c r="W19" s="72">
        <v>834.05000000000007</v>
      </c>
      <c r="X19" s="72">
        <v>899.52600000000007</v>
      </c>
      <c r="Y19" s="72">
        <v>937.99</v>
      </c>
      <c r="Z19" s="73"/>
      <c r="AA19" s="74">
        <f t="shared" ref="AA19:AA25" si="2">SUM(B19:Z19)</f>
        <v>20693.357000000004</v>
      </c>
    </row>
    <row r="20" spans="1:27" ht="24.95" customHeight="1" x14ac:dyDescent="0.2">
      <c r="A20" s="75" t="s">
        <v>15</v>
      </c>
      <c r="B20" s="76">
        <v>1029.019</v>
      </c>
      <c r="C20" s="77">
        <v>1017.0080000000002</v>
      </c>
      <c r="D20" s="77">
        <v>1019.4820000000001</v>
      </c>
      <c r="E20" s="77">
        <v>1025.9969999999998</v>
      </c>
      <c r="F20" s="77">
        <v>1056.5069999999998</v>
      </c>
      <c r="G20" s="77">
        <v>1205.0200000000004</v>
      </c>
      <c r="H20" s="77">
        <v>1409.1370000000002</v>
      </c>
      <c r="I20" s="77">
        <v>1530.181</v>
      </c>
      <c r="J20" s="77">
        <v>1535.634</v>
      </c>
      <c r="K20" s="77">
        <v>1500.6629999999998</v>
      </c>
      <c r="L20" s="77">
        <v>1469.865</v>
      </c>
      <c r="M20" s="77">
        <v>1449.5029999999999</v>
      </c>
      <c r="N20" s="77">
        <v>1435.5130000000001</v>
      </c>
      <c r="O20" s="77">
        <v>1399.5769999999998</v>
      </c>
      <c r="P20" s="77">
        <v>1389.3149999999998</v>
      </c>
      <c r="Q20" s="77">
        <v>1368.9219999999998</v>
      </c>
      <c r="R20" s="77">
        <v>1368.7079999999999</v>
      </c>
      <c r="S20" s="77">
        <v>1407.0420000000001</v>
      </c>
      <c r="T20" s="77">
        <v>1406.327</v>
      </c>
      <c r="U20" s="77">
        <v>1347.624</v>
      </c>
      <c r="V20" s="77">
        <v>1258.2750000000001</v>
      </c>
      <c r="W20" s="77">
        <v>1128.4440000000002</v>
      </c>
      <c r="X20" s="77">
        <v>1069.4779999999996</v>
      </c>
      <c r="Y20" s="77">
        <v>1025.6600000000001</v>
      </c>
      <c r="Z20" s="78"/>
      <c r="AA20" s="79">
        <f t="shared" si="2"/>
        <v>30852.901000000002</v>
      </c>
    </row>
    <row r="21" spans="1:27" ht="24.95" customHeight="1" x14ac:dyDescent="0.2">
      <c r="A21" s="75" t="s">
        <v>16</v>
      </c>
      <c r="B21" s="80">
        <v>2249.0009999999997</v>
      </c>
      <c r="C21" s="81">
        <v>2181.9110000000001</v>
      </c>
      <c r="D21" s="81">
        <v>2083.4219999999996</v>
      </c>
      <c r="E21" s="81">
        <v>2036.615</v>
      </c>
      <c r="F21" s="81">
        <v>2085.9899999999993</v>
      </c>
      <c r="G21" s="81">
        <v>2381.3719999999998</v>
      </c>
      <c r="H21" s="81">
        <v>2738.1849999999999</v>
      </c>
      <c r="I21" s="81">
        <v>3106.8869999999997</v>
      </c>
      <c r="J21" s="81">
        <v>3275.3960000000002</v>
      </c>
      <c r="K21" s="81">
        <v>3435.6279999999992</v>
      </c>
      <c r="L21" s="81">
        <v>3466.4849999999997</v>
      </c>
      <c r="M21" s="81">
        <v>3524.2129999999997</v>
      </c>
      <c r="N21" s="81">
        <v>3519.5849999999996</v>
      </c>
      <c r="O21" s="81">
        <v>3372.4539999999993</v>
      </c>
      <c r="P21" s="81">
        <v>3355.9319999999998</v>
      </c>
      <c r="Q21" s="81">
        <v>3258.9160000000002</v>
      </c>
      <c r="R21" s="81">
        <v>3251.9669999999996</v>
      </c>
      <c r="S21" s="81">
        <v>3534.7139999999995</v>
      </c>
      <c r="T21" s="81">
        <v>3886.4059999999999</v>
      </c>
      <c r="U21" s="81">
        <v>3928.7299999999991</v>
      </c>
      <c r="V21" s="81">
        <v>3679.953</v>
      </c>
      <c r="W21" s="81">
        <v>3356.733999999999</v>
      </c>
      <c r="X21" s="81">
        <v>2897.8850000000002</v>
      </c>
      <c r="Y21" s="81">
        <v>2487.6870000000004</v>
      </c>
      <c r="Z21" s="78"/>
      <c r="AA21" s="79">
        <f t="shared" si="2"/>
        <v>73096.067999999999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154.07599999999999</v>
      </c>
      <c r="M22" s="81">
        <v>220</v>
      </c>
      <c r="N22" s="81">
        <v>173.74600000000001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547.822</v>
      </c>
    </row>
    <row r="23" spans="1:27" ht="24.95" customHeight="1" x14ac:dyDescent="0.2">
      <c r="A23" s="85" t="s">
        <v>18</v>
      </c>
      <c r="B23" s="77">
        <v>84</v>
      </c>
      <c r="C23" s="77">
        <v>94.5</v>
      </c>
      <c r="D23" s="77">
        <v>97</v>
      </c>
      <c r="E23" s="77">
        <v>98</v>
      </c>
      <c r="F23" s="77">
        <v>95.5</v>
      </c>
      <c r="G23" s="77">
        <v>86</v>
      </c>
      <c r="H23" s="77">
        <v>79</v>
      </c>
      <c r="I23" s="77">
        <v>88.5</v>
      </c>
      <c r="J23" s="77">
        <v>113</v>
      </c>
      <c r="K23" s="77">
        <v>182</v>
      </c>
      <c r="L23" s="77">
        <v>255.5</v>
      </c>
      <c r="M23" s="77">
        <v>298</v>
      </c>
      <c r="N23" s="77">
        <v>293</v>
      </c>
      <c r="O23" s="77">
        <v>260.5</v>
      </c>
      <c r="P23" s="77">
        <v>190.5</v>
      </c>
      <c r="Q23" s="77">
        <v>128.5</v>
      </c>
      <c r="R23" s="77">
        <v>125</v>
      </c>
      <c r="S23" s="77">
        <v>118.5</v>
      </c>
      <c r="T23" s="77">
        <v>118</v>
      </c>
      <c r="U23" s="77">
        <v>122</v>
      </c>
      <c r="V23" s="77">
        <v>116</v>
      </c>
      <c r="W23" s="77">
        <v>129</v>
      </c>
      <c r="X23" s="77">
        <v>110.5</v>
      </c>
      <c r="Y23" s="77">
        <v>93</v>
      </c>
      <c r="Z23" s="77"/>
      <c r="AA23" s="79">
        <f t="shared" si="2"/>
        <v>3375.5</v>
      </c>
    </row>
    <row r="24" spans="1:27" ht="24.95" customHeight="1" x14ac:dyDescent="0.2">
      <c r="A24" s="85" t="s">
        <v>19</v>
      </c>
      <c r="B24" s="77">
        <v>217</v>
      </c>
      <c r="C24" s="77">
        <v>210</v>
      </c>
      <c r="D24" s="77">
        <v>202</v>
      </c>
      <c r="E24" s="77">
        <v>200.00000000000003</v>
      </c>
      <c r="F24" s="77">
        <v>210</v>
      </c>
      <c r="G24" s="77">
        <v>236</v>
      </c>
      <c r="H24" s="77">
        <v>276</v>
      </c>
      <c r="I24" s="77">
        <v>304.00000000000011</v>
      </c>
      <c r="J24" s="77">
        <v>315</v>
      </c>
      <c r="K24" s="77">
        <v>311</v>
      </c>
      <c r="L24" s="77">
        <v>305.99999999999994</v>
      </c>
      <c r="M24" s="77">
        <v>315</v>
      </c>
      <c r="N24" s="77">
        <v>319</v>
      </c>
      <c r="O24" s="77">
        <v>310.00000000000006</v>
      </c>
      <c r="P24" s="77">
        <v>308</v>
      </c>
      <c r="Q24" s="77">
        <v>321.00000000000006</v>
      </c>
      <c r="R24" s="77">
        <v>344.00000000000006</v>
      </c>
      <c r="S24" s="77">
        <v>377.00000000000006</v>
      </c>
      <c r="T24" s="77">
        <v>394.99999999999994</v>
      </c>
      <c r="U24" s="77">
        <v>386</v>
      </c>
      <c r="V24" s="77">
        <v>361</v>
      </c>
      <c r="W24" s="77">
        <v>330.99999999999994</v>
      </c>
      <c r="X24" s="77">
        <v>298</v>
      </c>
      <c r="Y24" s="77">
        <v>264</v>
      </c>
      <c r="Z24" s="77"/>
      <c r="AA24" s="79">
        <f t="shared" si="2"/>
        <v>7116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4526.1929999999993</v>
      </c>
      <c r="C26" s="88">
        <f t="shared" ref="C26:Z26" si="3">IF(LEN(C$2)&gt;0,SUM(C19:C25),"")</f>
        <v>4440.5519999999997</v>
      </c>
      <c r="D26" s="88">
        <f t="shared" si="3"/>
        <v>4338.4349999999995</v>
      </c>
      <c r="E26" s="88">
        <f t="shared" si="3"/>
        <v>4294.7910000000002</v>
      </c>
      <c r="F26" s="88">
        <f t="shared" si="3"/>
        <v>4382.1789999999992</v>
      </c>
      <c r="G26" s="88">
        <f t="shared" si="3"/>
        <v>4831.7480000000005</v>
      </c>
      <c r="H26" s="88">
        <f t="shared" si="3"/>
        <v>5419.54</v>
      </c>
      <c r="I26" s="88">
        <f t="shared" si="3"/>
        <v>5935.1639999999998</v>
      </c>
      <c r="J26" s="88">
        <f t="shared" si="3"/>
        <v>6137.6730000000007</v>
      </c>
      <c r="K26" s="88">
        <f t="shared" si="3"/>
        <v>6327.0849999999991</v>
      </c>
      <c r="L26" s="88">
        <f t="shared" si="3"/>
        <v>6578.4309999999996</v>
      </c>
      <c r="M26" s="88">
        <f t="shared" si="3"/>
        <v>6747.6209999999992</v>
      </c>
      <c r="N26" s="88">
        <f t="shared" si="3"/>
        <v>6595.165</v>
      </c>
      <c r="O26" s="88">
        <f t="shared" si="3"/>
        <v>6192.8149999999987</v>
      </c>
      <c r="P26" s="88">
        <f t="shared" si="3"/>
        <v>5996.5339999999997</v>
      </c>
      <c r="Q26" s="88">
        <f t="shared" si="3"/>
        <v>5826.2439999999997</v>
      </c>
      <c r="R26" s="88">
        <f t="shared" si="3"/>
        <v>5809.1969999999992</v>
      </c>
      <c r="S26" s="88">
        <f t="shared" si="3"/>
        <v>6156.8259999999991</v>
      </c>
      <c r="T26" s="88">
        <f t="shared" si="3"/>
        <v>6564.7199999999993</v>
      </c>
      <c r="U26" s="88">
        <f t="shared" si="3"/>
        <v>6535.7909999999993</v>
      </c>
      <c r="V26" s="88">
        <f t="shared" si="3"/>
        <v>6181.99</v>
      </c>
      <c r="W26" s="88">
        <f t="shared" si="3"/>
        <v>5779.2279999999992</v>
      </c>
      <c r="X26" s="88">
        <f t="shared" si="3"/>
        <v>5275.3890000000001</v>
      </c>
      <c r="Y26" s="88">
        <f t="shared" si="3"/>
        <v>4808.3370000000004</v>
      </c>
      <c r="Z26" s="89" t="str">
        <f t="shared" si="3"/>
        <v/>
      </c>
      <c r="AA26" s="90">
        <f>SUM(AA19:AA25)</f>
        <v>135681.64799999999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538.5</v>
      </c>
      <c r="C29" s="72">
        <v>542</v>
      </c>
      <c r="D29" s="72">
        <v>536.5</v>
      </c>
      <c r="E29" s="72">
        <v>535.5</v>
      </c>
      <c r="F29" s="72">
        <v>534</v>
      </c>
      <c r="G29" s="72">
        <v>550.5</v>
      </c>
      <c r="H29" s="72">
        <v>541.5</v>
      </c>
      <c r="I29" s="72">
        <v>615</v>
      </c>
      <c r="J29" s="72">
        <v>732.5</v>
      </c>
      <c r="K29" s="72">
        <v>825.5</v>
      </c>
      <c r="L29" s="72">
        <v>901</v>
      </c>
      <c r="M29" s="72">
        <v>952.5</v>
      </c>
      <c r="N29" s="72">
        <v>951.5</v>
      </c>
      <c r="O29" s="72">
        <v>899</v>
      </c>
      <c r="P29" s="72">
        <v>775</v>
      </c>
      <c r="Q29" s="72">
        <v>729</v>
      </c>
      <c r="R29" s="72">
        <v>721.5</v>
      </c>
      <c r="S29" s="72">
        <v>727</v>
      </c>
      <c r="T29" s="72">
        <v>744.5</v>
      </c>
      <c r="U29" s="72">
        <v>748.5</v>
      </c>
      <c r="V29" s="72">
        <v>708.5</v>
      </c>
      <c r="W29" s="72">
        <v>734.5</v>
      </c>
      <c r="X29" s="72">
        <v>669</v>
      </c>
      <c r="Y29" s="72">
        <v>615.5</v>
      </c>
      <c r="Z29" s="73"/>
      <c r="AA29" s="74">
        <f>SUM(B29:Z29)</f>
        <v>16828.5</v>
      </c>
    </row>
    <row r="30" spans="1:27" ht="24.95" customHeight="1" x14ac:dyDescent="0.2">
      <c r="A30" s="75" t="s">
        <v>24</v>
      </c>
      <c r="B30" s="76">
        <v>4486.1930000000002</v>
      </c>
      <c r="C30" s="77">
        <v>4402.0519999999997</v>
      </c>
      <c r="D30" s="77">
        <v>4302.4350000000004</v>
      </c>
      <c r="E30" s="77">
        <v>4250.7910000000002</v>
      </c>
      <c r="F30" s="77">
        <v>4325.6790000000001</v>
      </c>
      <c r="G30" s="77">
        <v>4723.5079999999998</v>
      </c>
      <c r="H30" s="77">
        <v>5359.3689999999997</v>
      </c>
      <c r="I30" s="77">
        <v>5803.1639999999998</v>
      </c>
      <c r="J30" s="77">
        <v>6065.1729999999998</v>
      </c>
      <c r="K30" s="77">
        <v>6146.585</v>
      </c>
      <c r="L30" s="77">
        <v>6333.4309999999996</v>
      </c>
      <c r="M30" s="77">
        <v>6451.1210000000001</v>
      </c>
      <c r="N30" s="77">
        <v>6299.665</v>
      </c>
      <c r="O30" s="77">
        <v>5938.8149999999996</v>
      </c>
      <c r="P30" s="77">
        <v>5876.5339999999997</v>
      </c>
      <c r="Q30" s="77">
        <v>5769.2439999999997</v>
      </c>
      <c r="R30" s="77">
        <v>5705.2550000000001</v>
      </c>
      <c r="S30" s="77">
        <v>5953.6210000000001</v>
      </c>
      <c r="T30" s="77">
        <v>6353.72</v>
      </c>
      <c r="U30" s="77">
        <v>6317.7910000000002</v>
      </c>
      <c r="V30" s="77">
        <v>6041.99</v>
      </c>
      <c r="W30" s="77">
        <v>5630.2280000000001</v>
      </c>
      <c r="X30" s="77">
        <v>5215.8890000000001</v>
      </c>
      <c r="Y30" s="77">
        <v>4806.3370000000004</v>
      </c>
      <c r="Z30" s="78"/>
      <c r="AA30" s="79">
        <f>SUM(B30:Z30)</f>
        <v>132558.59000000003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5024.6930000000002</v>
      </c>
      <c r="C32" s="62">
        <f t="shared" ref="C32:Z32" si="4">IF(LEN(C$2)&gt;0,SUM(C29:C31),"")</f>
        <v>4944.0519999999997</v>
      </c>
      <c r="D32" s="62">
        <f t="shared" si="4"/>
        <v>4838.9350000000004</v>
      </c>
      <c r="E32" s="62">
        <f t="shared" si="4"/>
        <v>4786.2910000000002</v>
      </c>
      <c r="F32" s="62">
        <f t="shared" si="4"/>
        <v>4859.6790000000001</v>
      </c>
      <c r="G32" s="62">
        <f t="shared" si="4"/>
        <v>5274.0079999999998</v>
      </c>
      <c r="H32" s="62">
        <f t="shared" si="4"/>
        <v>5900.8689999999997</v>
      </c>
      <c r="I32" s="62">
        <f t="shared" si="4"/>
        <v>6418.1639999999998</v>
      </c>
      <c r="J32" s="62">
        <f t="shared" si="4"/>
        <v>6797.6729999999998</v>
      </c>
      <c r="K32" s="62">
        <f t="shared" si="4"/>
        <v>6972.085</v>
      </c>
      <c r="L32" s="62">
        <f t="shared" si="4"/>
        <v>7234.4309999999996</v>
      </c>
      <c r="M32" s="62">
        <f t="shared" si="4"/>
        <v>7403.6210000000001</v>
      </c>
      <c r="N32" s="62">
        <f t="shared" si="4"/>
        <v>7251.165</v>
      </c>
      <c r="O32" s="62">
        <f t="shared" si="4"/>
        <v>6837.8149999999996</v>
      </c>
      <c r="P32" s="62">
        <f t="shared" si="4"/>
        <v>6651.5339999999997</v>
      </c>
      <c r="Q32" s="62">
        <f t="shared" si="4"/>
        <v>6498.2439999999997</v>
      </c>
      <c r="R32" s="62">
        <f t="shared" si="4"/>
        <v>6426.7550000000001</v>
      </c>
      <c r="S32" s="62">
        <f t="shared" si="4"/>
        <v>6680.6210000000001</v>
      </c>
      <c r="T32" s="62">
        <f t="shared" si="4"/>
        <v>7098.22</v>
      </c>
      <c r="U32" s="62">
        <f t="shared" si="4"/>
        <v>7066.2910000000002</v>
      </c>
      <c r="V32" s="62">
        <f t="shared" si="4"/>
        <v>6750.49</v>
      </c>
      <c r="W32" s="62">
        <f t="shared" si="4"/>
        <v>6364.7280000000001</v>
      </c>
      <c r="X32" s="62">
        <f t="shared" si="4"/>
        <v>5884.8890000000001</v>
      </c>
      <c r="Y32" s="62">
        <f t="shared" si="4"/>
        <v>5421.8370000000004</v>
      </c>
      <c r="Z32" s="63" t="str">
        <f t="shared" si="4"/>
        <v/>
      </c>
      <c r="AA32" s="64">
        <f>SUM(AA29:AA31)</f>
        <v>149387.09000000003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219</v>
      </c>
      <c r="C35" s="95">
        <v>216</v>
      </c>
      <c r="D35" s="95">
        <v>211</v>
      </c>
      <c r="E35" s="95">
        <v>202</v>
      </c>
      <c r="F35" s="95">
        <v>188</v>
      </c>
      <c r="G35" s="95">
        <v>152</v>
      </c>
      <c r="H35" s="95">
        <v>185</v>
      </c>
      <c r="I35" s="95">
        <v>181</v>
      </c>
      <c r="J35" s="95">
        <v>250</v>
      </c>
      <c r="K35" s="95">
        <v>255</v>
      </c>
      <c r="L35" s="95">
        <v>255</v>
      </c>
      <c r="M35" s="95">
        <v>255</v>
      </c>
      <c r="N35" s="95">
        <v>255</v>
      </c>
      <c r="O35" s="95">
        <v>255</v>
      </c>
      <c r="P35" s="95">
        <v>255</v>
      </c>
      <c r="Q35" s="95">
        <v>255</v>
      </c>
      <c r="R35" s="95">
        <v>217</v>
      </c>
      <c r="S35" s="95">
        <v>120</v>
      </c>
      <c r="T35" s="95">
        <v>129</v>
      </c>
      <c r="U35" s="95">
        <v>128</v>
      </c>
      <c r="V35" s="95">
        <v>179</v>
      </c>
      <c r="W35" s="95">
        <v>196</v>
      </c>
      <c r="X35" s="95">
        <v>201</v>
      </c>
      <c r="Y35" s="95">
        <v>204</v>
      </c>
      <c r="Z35" s="96"/>
      <c r="AA35" s="74">
        <f t="shared" ref="AA35:AA40" si="5">SUM(B35:Z35)</f>
        <v>4963</v>
      </c>
    </row>
    <row r="36" spans="1:27" ht="24.95" customHeight="1" x14ac:dyDescent="0.2">
      <c r="A36" s="97" t="s">
        <v>42</v>
      </c>
      <c r="B36" s="98">
        <v>270</v>
      </c>
      <c r="C36" s="99">
        <v>278</v>
      </c>
      <c r="D36" s="99">
        <v>280</v>
      </c>
      <c r="E36" s="99">
        <v>280</v>
      </c>
      <c r="F36" s="99">
        <v>280</v>
      </c>
      <c r="G36" s="99">
        <v>281</v>
      </c>
      <c r="H36" s="99">
        <v>293</v>
      </c>
      <c r="I36" s="99">
        <v>302</v>
      </c>
      <c r="J36" s="99">
        <v>390</v>
      </c>
      <c r="K36" s="99">
        <v>390</v>
      </c>
      <c r="L36" s="99">
        <v>390</v>
      </c>
      <c r="M36" s="99">
        <v>390</v>
      </c>
      <c r="N36" s="99">
        <v>390</v>
      </c>
      <c r="O36" s="99">
        <v>390</v>
      </c>
      <c r="P36" s="99">
        <v>400</v>
      </c>
      <c r="Q36" s="99">
        <v>397</v>
      </c>
      <c r="R36" s="99">
        <v>399</v>
      </c>
      <c r="S36" s="99">
        <v>395</v>
      </c>
      <c r="T36" s="99">
        <v>395</v>
      </c>
      <c r="U36" s="99">
        <v>393</v>
      </c>
      <c r="V36" s="99">
        <v>380</v>
      </c>
      <c r="W36" s="99">
        <v>380</v>
      </c>
      <c r="X36" s="99">
        <v>399</v>
      </c>
      <c r="Y36" s="99">
        <v>400</v>
      </c>
      <c r="Z36" s="100"/>
      <c r="AA36" s="79">
        <f t="shared" si="5"/>
        <v>8542</v>
      </c>
    </row>
    <row r="37" spans="1:27" ht="24.95" customHeight="1" x14ac:dyDescent="0.2">
      <c r="A37" s="97" t="s">
        <v>43</v>
      </c>
      <c r="B37" s="98">
        <v>441.1</v>
      </c>
      <c r="C37" s="99">
        <v>314.2</v>
      </c>
      <c r="D37" s="99">
        <v>358</v>
      </c>
      <c r="E37" s="99">
        <v>405.2</v>
      </c>
      <c r="F37" s="99">
        <v>455.5</v>
      </c>
      <c r="G37" s="99">
        <v>122.1</v>
      </c>
      <c r="H37" s="99">
        <v>2</v>
      </c>
      <c r="I37" s="99">
        <v>534.20000000000005</v>
      </c>
      <c r="J37" s="99">
        <v>937</v>
      </c>
      <c r="K37" s="99">
        <v>831</v>
      </c>
      <c r="L37" s="99">
        <v>846</v>
      </c>
      <c r="M37" s="99">
        <v>847</v>
      </c>
      <c r="N37" s="99">
        <v>857</v>
      </c>
      <c r="O37" s="99">
        <v>831</v>
      </c>
      <c r="P37" s="99">
        <v>777.7</v>
      </c>
      <c r="Q37" s="99">
        <v>874.5</v>
      </c>
      <c r="R37" s="99">
        <v>811.1</v>
      </c>
      <c r="S37" s="99">
        <v>1171.7</v>
      </c>
      <c r="T37" s="99">
        <v>1192</v>
      </c>
      <c r="U37" s="99">
        <v>1079.4000000000001</v>
      </c>
      <c r="V37" s="99">
        <v>855.8</v>
      </c>
      <c r="W37" s="99">
        <v>854.2</v>
      </c>
      <c r="X37" s="99">
        <v>825.6</v>
      </c>
      <c r="Y37" s="99">
        <v>891</v>
      </c>
      <c r="Z37" s="100"/>
      <c r="AA37" s="79">
        <f t="shared" si="5"/>
        <v>17114.300000000003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20</v>
      </c>
      <c r="K38" s="99"/>
      <c r="L38" s="99">
        <v>11</v>
      </c>
      <c r="M38" s="99">
        <v>11</v>
      </c>
      <c r="N38" s="99">
        <v>11</v>
      </c>
      <c r="O38" s="99"/>
      <c r="P38" s="99"/>
      <c r="Q38" s="99">
        <v>20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73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930.1</v>
      </c>
      <c r="C40" s="88">
        <f t="shared" ref="C40:Z40" si="6">IF(LEN(C$2)&gt;0,SUM(C35:C39),"")</f>
        <v>808.2</v>
      </c>
      <c r="D40" s="88">
        <f t="shared" si="6"/>
        <v>849</v>
      </c>
      <c r="E40" s="88">
        <f t="shared" si="6"/>
        <v>887.2</v>
      </c>
      <c r="F40" s="88">
        <f t="shared" si="6"/>
        <v>923.5</v>
      </c>
      <c r="G40" s="88">
        <f t="shared" si="6"/>
        <v>555.1</v>
      </c>
      <c r="H40" s="88">
        <f t="shared" si="6"/>
        <v>480</v>
      </c>
      <c r="I40" s="88">
        <f t="shared" si="6"/>
        <v>1017.2</v>
      </c>
      <c r="J40" s="88">
        <f t="shared" si="6"/>
        <v>1597</v>
      </c>
      <c r="K40" s="88">
        <f t="shared" si="6"/>
        <v>1476</v>
      </c>
      <c r="L40" s="88">
        <f t="shared" si="6"/>
        <v>1502</v>
      </c>
      <c r="M40" s="88">
        <f t="shared" si="6"/>
        <v>1503</v>
      </c>
      <c r="N40" s="88">
        <f t="shared" si="6"/>
        <v>1513</v>
      </c>
      <c r="O40" s="88">
        <f t="shared" si="6"/>
        <v>1476</v>
      </c>
      <c r="P40" s="88">
        <f t="shared" si="6"/>
        <v>1432.7</v>
      </c>
      <c r="Q40" s="88">
        <f t="shared" si="6"/>
        <v>1546.5</v>
      </c>
      <c r="R40" s="88">
        <f t="shared" si="6"/>
        <v>1427.1</v>
      </c>
      <c r="S40" s="88">
        <f t="shared" si="6"/>
        <v>1686.7</v>
      </c>
      <c r="T40" s="88">
        <f t="shared" si="6"/>
        <v>1716</v>
      </c>
      <c r="U40" s="88">
        <f t="shared" si="6"/>
        <v>1600.4</v>
      </c>
      <c r="V40" s="88">
        <f t="shared" si="6"/>
        <v>1414.8</v>
      </c>
      <c r="W40" s="88">
        <f t="shared" si="6"/>
        <v>1430.2</v>
      </c>
      <c r="X40" s="88">
        <f t="shared" si="6"/>
        <v>1425.6</v>
      </c>
      <c r="Y40" s="88">
        <f t="shared" si="6"/>
        <v>1495</v>
      </c>
      <c r="Z40" s="89" t="str">
        <f t="shared" si="6"/>
        <v/>
      </c>
      <c r="AA40" s="90">
        <f t="shared" si="5"/>
        <v>30692.3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441.1</v>
      </c>
      <c r="C45" s="99">
        <v>314.2</v>
      </c>
      <c r="D45" s="99">
        <v>358</v>
      </c>
      <c r="E45" s="99">
        <v>405.2</v>
      </c>
      <c r="F45" s="99">
        <v>455.5</v>
      </c>
      <c r="G45" s="99">
        <v>122.1</v>
      </c>
      <c r="H45" s="99">
        <v>2</v>
      </c>
      <c r="I45" s="99">
        <v>534.20000000000005</v>
      </c>
      <c r="J45" s="99">
        <v>937</v>
      </c>
      <c r="K45" s="99">
        <v>831</v>
      </c>
      <c r="L45" s="99">
        <v>846</v>
      </c>
      <c r="M45" s="99">
        <v>847</v>
      </c>
      <c r="N45" s="99">
        <v>857</v>
      </c>
      <c r="O45" s="99">
        <v>831</v>
      </c>
      <c r="P45" s="99">
        <v>777.7</v>
      </c>
      <c r="Q45" s="99">
        <v>874.5</v>
      </c>
      <c r="R45" s="99">
        <v>811.1</v>
      </c>
      <c r="S45" s="99">
        <v>1171.7</v>
      </c>
      <c r="T45" s="99">
        <v>1192</v>
      </c>
      <c r="U45" s="99">
        <v>1079.4000000000001</v>
      </c>
      <c r="V45" s="99">
        <v>855.8</v>
      </c>
      <c r="W45" s="99">
        <v>854.2</v>
      </c>
      <c r="X45" s="99">
        <v>825.6</v>
      </c>
      <c r="Y45" s="99">
        <v>891</v>
      </c>
      <c r="Z45" s="100"/>
      <c r="AA45" s="79">
        <f t="shared" si="7"/>
        <v>17114.300000000003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>
        <v>9</v>
      </c>
      <c r="H48" s="99">
        <v>26</v>
      </c>
      <c r="I48" s="99">
        <v>37</v>
      </c>
      <c r="J48" s="99">
        <v>43</v>
      </c>
      <c r="K48" s="99">
        <v>32</v>
      </c>
      <c r="L48" s="99">
        <v>20</v>
      </c>
      <c r="M48" s="99">
        <v>26</v>
      </c>
      <c r="N48" s="99">
        <v>34</v>
      </c>
      <c r="O48" s="99">
        <v>33</v>
      </c>
      <c r="P48" s="99">
        <v>44</v>
      </c>
      <c r="Q48" s="99">
        <v>65</v>
      </c>
      <c r="R48" s="99">
        <v>93</v>
      </c>
      <c r="S48" s="99">
        <v>117.5</v>
      </c>
      <c r="T48" s="99">
        <v>137.5</v>
      </c>
      <c r="U48" s="99">
        <v>129.5</v>
      </c>
      <c r="V48" s="99">
        <v>121</v>
      </c>
      <c r="W48" s="99">
        <v>91</v>
      </c>
      <c r="X48" s="99">
        <v>73</v>
      </c>
      <c r="Y48" s="99">
        <v>41</v>
      </c>
      <c r="Z48" s="100"/>
      <c r="AA48" s="79">
        <f t="shared" si="7"/>
        <v>1172.5</v>
      </c>
    </row>
    <row r="49" spans="1:27" ht="30" customHeight="1" thickBot="1" x14ac:dyDescent="0.25">
      <c r="A49" s="86" t="s">
        <v>49</v>
      </c>
      <c r="B49" s="87">
        <f>IF(LEN(B$2)&gt;0,SUM(B43:B48),"")</f>
        <v>441.1</v>
      </c>
      <c r="C49" s="88">
        <f t="shared" ref="C49:Z49" si="8">IF(LEN(C$2)&gt;0,SUM(C43:C48),"")</f>
        <v>314.2</v>
      </c>
      <c r="D49" s="88">
        <f t="shared" si="8"/>
        <v>358</v>
      </c>
      <c r="E49" s="88">
        <f t="shared" si="8"/>
        <v>405.2</v>
      </c>
      <c r="F49" s="88">
        <f t="shared" si="8"/>
        <v>455.5</v>
      </c>
      <c r="G49" s="88">
        <f t="shared" si="8"/>
        <v>131.1</v>
      </c>
      <c r="H49" s="88">
        <f t="shared" si="8"/>
        <v>28</v>
      </c>
      <c r="I49" s="88">
        <f t="shared" si="8"/>
        <v>571.20000000000005</v>
      </c>
      <c r="J49" s="88">
        <f t="shared" si="8"/>
        <v>980</v>
      </c>
      <c r="K49" s="88">
        <f t="shared" si="8"/>
        <v>863</v>
      </c>
      <c r="L49" s="88">
        <f t="shared" si="8"/>
        <v>866</v>
      </c>
      <c r="M49" s="88">
        <f t="shared" si="8"/>
        <v>873</v>
      </c>
      <c r="N49" s="88">
        <f t="shared" si="8"/>
        <v>891</v>
      </c>
      <c r="O49" s="88">
        <f t="shared" si="8"/>
        <v>864</v>
      </c>
      <c r="P49" s="88">
        <f t="shared" si="8"/>
        <v>821.7</v>
      </c>
      <c r="Q49" s="88">
        <f t="shared" si="8"/>
        <v>939.5</v>
      </c>
      <c r="R49" s="88">
        <f t="shared" si="8"/>
        <v>904.1</v>
      </c>
      <c r="S49" s="88">
        <f t="shared" si="8"/>
        <v>1289.2</v>
      </c>
      <c r="T49" s="88">
        <f t="shared" si="8"/>
        <v>1329.5</v>
      </c>
      <c r="U49" s="88">
        <f t="shared" si="8"/>
        <v>1208.9000000000001</v>
      </c>
      <c r="V49" s="88">
        <f t="shared" si="8"/>
        <v>976.8</v>
      </c>
      <c r="W49" s="88">
        <f t="shared" si="8"/>
        <v>945.2</v>
      </c>
      <c r="X49" s="88">
        <f t="shared" si="8"/>
        <v>898.6</v>
      </c>
      <c r="Y49" s="88">
        <f t="shared" si="8"/>
        <v>932</v>
      </c>
      <c r="Z49" s="89" t="str">
        <f t="shared" si="8"/>
        <v/>
      </c>
      <c r="AA49" s="90">
        <f t="shared" si="7"/>
        <v>18286.8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5465.7929999999997</v>
      </c>
      <c r="C52" s="88">
        <f t="shared" ref="C52:Z52" si="10">IF(LEN(C$2)&gt;0,SUM(C10:C15)+C26+C40,"")</f>
        <v>5258.2519999999995</v>
      </c>
      <c r="D52" s="88">
        <f t="shared" si="10"/>
        <v>5196.9349999999995</v>
      </c>
      <c r="E52" s="88">
        <f t="shared" si="10"/>
        <v>5191.491</v>
      </c>
      <c r="F52" s="88">
        <f t="shared" si="10"/>
        <v>5315.1789999999992</v>
      </c>
      <c r="G52" s="88">
        <f t="shared" si="10"/>
        <v>5396.1080000000011</v>
      </c>
      <c r="H52" s="88">
        <f t="shared" si="10"/>
        <v>5902.8689999999997</v>
      </c>
      <c r="I52" s="88">
        <f t="shared" si="10"/>
        <v>6952.3639999999996</v>
      </c>
      <c r="J52" s="88">
        <f t="shared" si="10"/>
        <v>7734.6730000000007</v>
      </c>
      <c r="K52" s="88">
        <f t="shared" si="10"/>
        <v>7803.0849999999991</v>
      </c>
      <c r="L52" s="88">
        <f t="shared" si="10"/>
        <v>8080.4309999999996</v>
      </c>
      <c r="M52" s="88">
        <f t="shared" si="10"/>
        <v>8250.6209999999992</v>
      </c>
      <c r="N52" s="88">
        <f t="shared" si="10"/>
        <v>8108.165</v>
      </c>
      <c r="O52" s="88">
        <f t="shared" si="10"/>
        <v>7668.8149999999987</v>
      </c>
      <c r="P52" s="88">
        <f t="shared" si="10"/>
        <v>7429.2339999999995</v>
      </c>
      <c r="Q52" s="88">
        <f t="shared" si="10"/>
        <v>7372.7439999999997</v>
      </c>
      <c r="R52" s="88">
        <f t="shared" si="10"/>
        <v>7237.8549999999996</v>
      </c>
      <c r="S52" s="88">
        <f t="shared" si="10"/>
        <v>7852.320999999999</v>
      </c>
      <c r="T52" s="88">
        <f t="shared" si="10"/>
        <v>8290.2199999999993</v>
      </c>
      <c r="U52" s="88">
        <f t="shared" si="10"/>
        <v>8145.6909999999989</v>
      </c>
      <c r="V52" s="88">
        <f t="shared" si="10"/>
        <v>7606.29</v>
      </c>
      <c r="W52" s="88">
        <f t="shared" si="10"/>
        <v>7218.927999999999</v>
      </c>
      <c r="X52" s="88">
        <f t="shared" si="10"/>
        <v>6710.4889999999996</v>
      </c>
      <c r="Y52" s="88">
        <f t="shared" si="10"/>
        <v>6312.8370000000004</v>
      </c>
      <c r="Z52" s="89" t="str">
        <f t="shared" si="10"/>
        <v/>
      </c>
      <c r="AA52" s="104">
        <f>SUM(B52:Z52)</f>
        <v>166501.38999999998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441.1</v>
      </c>
      <c r="C4" s="18">
        <v>314.2</v>
      </c>
      <c r="D4" s="18">
        <v>358</v>
      </c>
      <c r="E4" s="18">
        <v>405.2</v>
      </c>
      <c r="F4" s="18">
        <v>455.5</v>
      </c>
      <c r="G4" s="18">
        <v>122.1</v>
      </c>
      <c r="H4" s="18">
        <v>2</v>
      </c>
      <c r="I4" s="18">
        <v>534.20000000000005</v>
      </c>
      <c r="J4" s="18">
        <v>937</v>
      </c>
      <c r="K4" s="18">
        <v>831</v>
      </c>
      <c r="L4" s="18">
        <v>846</v>
      </c>
      <c r="M4" s="18">
        <v>847</v>
      </c>
      <c r="N4" s="18">
        <v>857</v>
      </c>
      <c r="O4" s="18">
        <v>831</v>
      </c>
      <c r="P4" s="18">
        <v>777.7</v>
      </c>
      <c r="Q4" s="18">
        <v>874.5</v>
      </c>
      <c r="R4" s="18">
        <v>811.1</v>
      </c>
      <c r="S4" s="18">
        <v>1171.7</v>
      </c>
      <c r="T4" s="18">
        <v>1192</v>
      </c>
      <c r="U4" s="18">
        <v>1079.4000000000001</v>
      </c>
      <c r="V4" s="18">
        <v>855.8</v>
      </c>
      <c r="W4" s="18">
        <v>854.2</v>
      </c>
      <c r="X4" s="18">
        <v>825.6</v>
      </c>
      <c r="Y4" s="18">
        <v>891</v>
      </c>
      <c r="Z4" s="19"/>
      <c r="AA4" s="111">
        <f>SUM(B4:Z4)</f>
        <v>17114.300000000003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101.97</v>
      </c>
      <c r="C7" s="117">
        <v>100.53</v>
      </c>
      <c r="D7" s="117">
        <v>98.04</v>
      </c>
      <c r="E7" s="117">
        <v>98.03</v>
      </c>
      <c r="F7" s="117">
        <v>103.14</v>
      </c>
      <c r="G7" s="117">
        <v>112.62</v>
      </c>
      <c r="H7" s="117">
        <v>139.63</v>
      </c>
      <c r="I7" s="117">
        <v>155.6</v>
      </c>
      <c r="J7" s="117">
        <v>118.07</v>
      </c>
      <c r="K7" s="117">
        <v>97.36</v>
      </c>
      <c r="L7" s="117">
        <v>58</v>
      </c>
      <c r="M7" s="117">
        <v>55</v>
      </c>
      <c r="N7" s="117">
        <v>58</v>
      </c>
      <c r="O7" s="117">
        <v>87.14</v>
      </c>
      <c r="P7" s="117">
        <v>101.67</v>
      </c>
      <c r="Q7" s="117">
        <v>118.85</v>
      </c>
      <c r="R7" s="117">
        <v>137.36000000000001</v>
      </c>
      <c r="S7" s="117">
        <v>151.28</v>
      </c>
      <c r="T7" s="117">
        <v>141.09</v>
      </c>
      <c r="U7" s="117">
        <v>177.87</v>
      </c>
      <c r="V7" s="117">
        <v>140.61000000000001</v>
      </c>
      <c r="W7" s="117">
        <v>132.19999999999999</v>
      </c>
      <c r="X7" s="117">
        <v>120</v>
      </c>
      <c r="Y7" s="117">
        <v>101.24</v>
      </c>
      <c r="Z7" s="118"/>
      <c r="AA7" s="119">
        <f>IF(SUM(B7:Z7)&lt;&gt;0,AVERAGEIF(B7:Z7,"&lt;&gt;"""),"")</f>
        <v>112.72083333333332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441.1</v>
      </c>
      <c r="C21" s="129">
        <v>314.2</v>
      </c>
      <c r="D21" s="129">
        <v>358</v>
      </c>
      <c r="E21" s="129">
        <v>405.2</v>
      </c>
      <c r="F21" s="129">
        <v>455.5</v>
      </c>
      <c r="G21" s="129">
        <v>122.1</v>
      </c>
      <c r="H21" s="129">
        <v>2</v>
      </c>
      <c r="I21" s="129">
        <v>534.20000000000005</v>
      </c>
      <c r="J21" s="129">
        <v>937</v>
      </c>
      <c r="K21" s="129">
        <v>831</v>
      </c>
      <c r="L21" s="129">
        <v>846</v>
      </c>
      <c r="M21" s="129">
        <v>847</v>
      </c>
      <c r="N21" s="129">
        <v>857</v>
      </c>
      <c r="O21" s="129">
        <v>831</v>
      </c>
      <c r="P21" s="129">
        <v>777.7</v>
      </c>
      <c r="Q21" s="129">
        <v>874.5</v>
      </c>
      <c r="R21" s="129">
        <v>811.1</v>
      </c>
      <c r="S21" s="129">
        <v>1171.7</v>
      </c>
      <c r="T21" s="129">
        <v>1192</v>
      </c>
      <c r="U21" s="129">
        <v>1079.4000000000001</v>
      </c>
      <c r="V21" s="129">
        <v>855.8</v>
      </c>
      <c r="W21" s="129">
        <v>854.2</v>
      </c>
      <c r="X21" s="129">
        <v>825.6</v>
      </c>
      <c r="Y21" s="130">
        <v>891</v>
      </c>
      <c r="Z21" s="131"/>
      <c r="AA21" s="132">
        <f t="shared" si="2"/>
        <v>17114.300000000003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441.1</v>
      </c>
      <c r="C24" s="135">
        <f t="shared" si="3"/>
        <v>314.2</v>
      </c>
      <c r="D24" s="135">
        <f t="shared" si="3"/>
        <v>358</v>
      </c>
      <c r="E24" s="135">
        <f t="shared" si="3"/>
        <v>405.2</v>
      </c>
      <c r="F24" s="135">
        <f t="shared" si="3"/>
        <v>455.5</v>
      </c>
      <c r="G24" s="135">
        <f t="shared" si="3"/>
        <v>122.1</v>
      </c>
      <c r="H24" s="135">
        <f t="shared" si="3"/>
        <v>2</v>
      </c>
      <c r="I24" s="135">
        <f t="shared" si="3"/>
        <v>534.20000000000005</v>
      </c>
      <c r="J24" s="135">
        <f t="shared" si="3"/>
        <v>937</v>
      </c>
      <c r="K24" s="135">
        <f t="shared" si="3"/>
        <v>831</v>
      </c>
      <c r="L24" s="135">
        <f t="shared" si="3"/>
        <v>846</v>
      </c>
      <c r="M24" s="135">
        <f t="shared" si="3"/>
        <v>847</v>
      </c>
      <c r="N24" s="135">
        <f t="shared" si="3"/>
        <v>857</v>
      </c>
      <c r="O24" s="135">
        <f t="shared" si="3"/>
        <v>831</v>
      </c>
      <c r="P24" s="135">
        <f t="shared" si="3"/>
        <v>777.7</v>
      </c>
      <c r="Q24" s="135">
        <f t="shared" si="3"/>
        <v>874.5</v>
      </c>
      <c r="R24" s="135">
        <f t="shared" si="3"/>
        <v>811.1</v>
      </c>
      <c r="S24" s="135">
        <f t="shared" si="3"/>
        <v>1171.7</v>
      </c>
      <c r="T24" s="135">
        <f t="shared" si="3"/>
        <v>1192</v>
      </c>
      <c r="U24" s="135">
        <f t="shared" si="3"/>
        <v>1079.4000000000001</v>
      </c>
      <c r="V24" s="135">
        <f t="shared" si="3"/>
        <v>855.8</v>
      </c>
      <c r="W24" s="135">
        <f t="shared" si="3"/>
        <v>854.2</v>
      </c>
      <c r="X24" s="135">
        <f t="shared" si="3"/>
        <v>825.6</v>
      </c>
      <c r="Y24" s="135">
        <f t="shared" si="3"/>
        <v>891</v>
      </c>
      <c r="Z24" s="136" t="str">
        <f t="shared" si="3"/>
        <v/>
      </c>
      <c r="AA24" s="90">
        <f t="shared" si="2"/>
        <v>17114.300000000003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2025-03-11T12:06:13Z</dcterms:created>
  <dcterms:modified xsi:type="dcterms:W3CDTF">2025-03-11T12:06:14Z</dcterms:modified>
</cp:coreProperties>
</file>