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<sst xmlns="http://schemas.openxmlformats.org/spreadsheetml/2006/main" count="119" uniqueCount="54">
  <si>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10/03/2025 14:21:07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</si>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</sst>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D0-46F6-8C39-10EA7BD150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D0-46F6-8C39-10EA7BD150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CD0-46F6-8C39-10EA7BD150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CD0-46F6-8C39-10EA7BD150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D0-46F6-8C39-10EA7BD150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D0-46F6-8C39-10EA7BD150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D0-46F6-8C39-10EA7BD150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D0-46F6-8C39-10EA7BD150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</c:v>
                </c:pt>
                <c:pt idx="1">
                  <c:v>95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95</c:v>
                </c:pt>
                <c:pt idx="6">
                  <c:v>98.5</c:v>
                </c:pt>
                <c:pt idx="7">
                  <c:v>98.5</c:v>
                </c:pt>
                <c:pt idx="8">
                  <c:v>95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95</c:v>
                </c:pt>
                <c:pt idx="16">
                  <c:v>98.5</c:v>
                </c:pt>
                <c:pt idx="17">
                  <c:v>117</c:v>
                </c:pt>
                <c:pt idx="18">
                  <c:v>134</c:v>
                </c:pt>
                <c:pt idx="19">
                  <c:v>135</c:v>
                </c:pt>
                <c:pt idx="20">
                  <c:v>114</c:v>
                </c:pt>
                <c:pt idx="21">
                  <c:v>109</c:v>
                </c:pt>
                <c:pt idx="22">
                  <c:v>95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CD0-46F6-8C39-10EA7BD150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2102.9</c:v>
                </c:pt>
                <c:pt idx="1">
                  <c:v>1753.1979999999999</c:v>
                </c:pt>
                <c:pt idx="2">
                  <c:v>1732.885</c:v>
                </c:pt>
                <c:pt idx="3">
                  <c:v>1740.894</c:v>
                </c:pt>
                <c:pt idx="4">
                  <c:v>1772.354</c:v>
                </c:pt>
                <c:pt idx="5">
                  <c:v>2177.0839999999998</c:v>
                </c:pt>
                <c:pt idx="6">
                  <c:v>2649.5369999999998</c:v>
                </c:pt>
                <c:pt idx="7">
                  <c:v>2700.7089999999998</c:v>
                </c:pt>
                <c:pt idx="8">
                  <c:v>1685.5710000000001</c:v>
                </c:pt>
                <c:pt idx="9">
                  <c:v>880</c:v>
                </c:pt>
                <c:pt idx="10">
                  <c:v>369</c:v>
                </c:pt>
                <c:pt idx="11">
                  <c:v>369</c:v>
                </c:pt>
                <c:pt idx="12">
                  <c:v>369</c:v>
                </c:pt>
                <c:pt idx="13">
                  <c:v>369</c:v>
                </c:pt>
                <c:pt idx="14">
                  <c:v>688.17399999999998</c:v>
                </c:pt>
                <c:pt idx="15">
                  <c:v>1840.6089999999999</c:v>
                </c:pt>
                <c:pt idx="16">
                  <c:v>3326.9259999999999</c:v>
                </c:pt>
                <c:pt idx="17">
                  <c:v>4169.9589999999998</c:v>
                </c:pt>
                <c:pt idx="18">
                  <c:v>4403.5309999999999</c:v>
                </c:pt>
                <c:pt idx="19">
                  <c:v>4258.991</c:v>
                </c:pt>
                <c:pt idx="20">
                  <c:v>4224.2270000000008</c:v>
                </c:pt>
                <c:pt idx="21">
                  <c:v>3957.0250000000001</c:v>
                </c:pt>
                <c:pt idx="22">
                  <c:v>3236.9769999999999</c:v>
                </c:pt>
                <c:pt idx="23">
                  <c:v>2554.2240000000002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D0-46F6-8C39-10EA7BD1502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508.8</c:v>
                </c:pt>
                <c:pt idx="1">
                  <c:v>888.4</c:v>
                </c:pt>
                <c:pt idx="2">
                  <c:v>839.6</c:v>
                </c:pt>
                <c:pt idx="3">
                  <c:v>830.8</c:v>
                </c:pt>
                <c:pt idx="4">
                  <c:v>924.6</c:v>
                </c:pt>
                <c:pt idx="5">
                  <c:v>871</c:v>
                </c:pt>
                <c:pt idx="6">
                  <c:v>219.3</c:v>
                </c:pt>
                <c:pt idx="7">
                  <c:v>114</c:v>
                </c:pt>
                <c:pt idx="8">
                  <c:v>116</c:v>
                </c:pt>
                <c:pt idx="9">
                  <c:v>57</c:v>
                </c:pt>
                <c:pt idx="10">
                  <c:v>47</c:v>
                </c:pt>
                <c:pt idx="11">
                  <c:v>41</c:v>
                </c:pt>
                <c:pt idx="12">
                  <c:v>41</c:v>
                </c:pt>
                <c:pt idx="13">
                  <c:v>75</c:v>
                </c:pt>
                <c:pt idx="14">
                  <c:v>80</c:v>
                </c:pt>
                <c:pt idx="15">
                  <c:v>80</c:v>
                </c:pt>
                <c:pt idx="16">
                  <c:v>75</c:v>
                </c:pt>
                <c:pt idx="17">
                  <c:v>174</c:v>
                </c:pt>
                <c:pt idx="18">
                  <c:v>178</c:v>
                </c:pt>
                <c:pt idx="19">
                  <c:v>181</c:v>
                </c:pt>
                <c:pt idx="20">
                  <c:v>191</c:v>
                </c:pt>
                <c:pt idx="21">
                  <c:v>79</c:v>
                </c:pt>
                <c:pt idx="22">
                  <c:v>79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D0-46F6-8C39-10EA7BD150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1842.875</c:v>
                </c:pt>
                <c:pt idx="1">
                  <c:v>1870.2739999999997</c:v>
                </c:pt>
                <c:pt idx="2">
                  <c:v>1867.8999999999996</c:v>
                </c:pt>
                <c:pt idx="3">
                  <c:v>1865.172</c:v>
                </c:pt>
                <c:pt idx="4">
                  <c:v>1886.5649999999996</c:v>
                </c:pt>
                <c:pt idx="5">
                  <c:v>1960.7900000000002</c:v>
                </c:pt>
                <c:pt idx="6">
                  <c:v>2547.1169999999997</c:v>
                </c:pt>
                <c:pt idx="7">
                  <c:v>4121.9229999999998</c:v>
                </c:pt>
                <c:pt idx="8">
                  <c:v>5746.5859999999993</c:v>
                </c:pt>
                <c:pt idx="9">
                  <c:v>6629.4740000000002</c:v>
                </c:pt>
                <c:pt idx="10">
                  <c:v>7234.2720000000008</c:v>
                </c:pt>
                <c:pt idx="11">
                  <c:v>7509.1480000000001</c:v>
                </c:pt>
                <c:pt idx="12">
                  <c:v>7397.33</c:v>
                </c:pt>
                <c:pt idx="13">
                  <c:v>6999.4169999999986</c:v>
                </c:pt>
                <c:pt idx="14">
                  <c:v>6160.4949999999972</c:v>
                </c:pt>
                <c:pt idx="15">
                  <c:v>5024.0309999999981</c:v>
                </c:pt>
                <c:pt idx="16">
                  <c:v>3876.5659999999993</c:v>
                </c:pt>
                <c:pt idx="17">
                  <c:v>3287.8909999999992</c:v>
                </c:pt>
                <c:pt idx="18">
                  <c:v>3221.6910000000003</c:v>
                </c:pt>
                <c:pt idx="19">
                  <c:v>3246.7690000000002</c:v>
                </c:pt>
                <c:pt idx="20">
                  <c:v>3249.9140000000002</c:v>
                </c:pt>
                <c:pt idx="21">
                  <c:v>3255.252</c:v>
                </c:pt>
                <c:pt idx="22">
                  <c:v>3224.473</c:v>
                </c:pt>
                <c:pt idx="23">
                  <c:v>3195.0320000000002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D0-46F6-8C39-10EA7BD150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41</c:v>
                </c:pt>
                <c:pt idx="2">
                  <c:v>40</c:v>
                </c:pt>
                <c:pt idx="3">
                  <c:v>41</c:v>
                </c:pt>
                <c:pt idx="4">
                  <c:v>45</c:v>
                </c:pt>
                <c:pt idx="5">
                  <c:v>50</c:v>
                </c:pt>
                <c:pt idx="6">
                  <c:v>65</c:v>
                </c:pt>
                <c:pt idx="7">
                  <c:v>89</c:v>
                </c:pt>
                <c:pt idx="8">
                  <c:v>114</c:v>
                </c:pt>
                <c:pt idx="9">
                  <c:v>135</c:v>
                </c:pt>
                <c:pt idx="10">
                  <c:v>151</c:v>
                </c:pt>
                <c:pt idx="11">
                  <c:v>157</c:v>
                </c:pt>
                <c:pt idx="12">
                  <c:v>156</c:v>
                </c:pt>
                <c:pt idx="13">
                  <c:v>148</c:v>
                </c:pt>
                <c:pt idx="14">
                  <c:v>133</c:v>
                </c:pt>
                <c:pt idx="15">
                  <c:v>116</c:v>
                </c:pt>
                <c:pt idx="16">
                  <c:v>97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  <c:pt idx="20">
                  <c:v>102</c:v>
                </c:pt>
                <c:pt idx="21">
                  <c:v>108</c:v>
                </c:pt>
                <c:pt idx="22">
                  <c:v>113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D0-46F6-8C39-10EA7BD150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3">
                  <c:v>30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124</c:v>
                </c:pt>
                <c:pt idx="18">
                  <c:v>369</c:v>
                </c:pt>
                <c:pt idx="19">
                  <c:v>622</c:v>
                </c:pt>
                <c:pt idx="20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CD0-46F6-8C39-10EA7BD15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105.59</c:v>
                </c:pt>
                <c:pt idx="1">
                  <c:v>103.1</c:v>
                </c:pt>
                <c:pt idx="2">
                  <c:v>100.43</c:v>
                </c:pt>
                <c:pt idx="3">
                  <c:v>101.5</c:v>
                </c:pt>
                <c:pt idx="4">
                  <c:v>104.31</c:v>
                </c:pt>
                <c:pt idx="5">
                  <c:v>112.55</c:v>
                </c:pt>
                <c:pt idx="6">
                  <c:v>143.09</c:v>
                </c:pt>
                <c:pt idx="7">
                  <c:v>148.61000000000001</c:v>
                </c:pt>
                <c:pt idx="8">
                  <c:v>99.87</c:v>
                </c:pt>
                <c:pt idx="9">
                  <c:v>35.35</c:v>
                </c:pt>
                <c:pt idx="10">
                  <c:v>14.8</c:v>
                </c:pt>
                <c:pt idx="11">
                  <c:v>12.78</c:v>
                </c:pt>
                <c:pt idx="12">
                  <c:v>13.09</c:v>
                </c:pt>
                <c:pt idx="13">
                  <c:v>35.340000000000003</c:v>
                </c:pt>
                <c:pt idx="14">
                  <c:v>103.96</c:v>
                </c:pt>
                <c:pt idx="15">
                  <c:v>115.11</c:v>
                </c:pt>
                <c:pt idx="16">
                  <c:v>132.38</c:v>
                </c:pt>
                <c:pt idx="17">
                  <c:v>157.94</c:v>
                </c:pt>
                <c:pt idx="18">
                  <c:v>183.28</c:v>
                </c:pt>
                <c:pt idx="19">
                  <c:v>124.64</c:v>
                </c:pt>
                <c:pt idx="20">
                  <c:v>148.24</c:v>
                </c:pt>
                <c:pt idx="21">
                  <c:v>133.9</c:v>
                </c:pt>
                <c:pt idx="22">
                  <c:v>122.49</c:v>
                </c:pt>
                <c:pt idx="23">
                  <c:v>107.49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D0-46F6-8C39-10EA7BD15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59</c:v>
                </c:pt>
                <c:pt idx="1">
                  <c:v>59.5</c:v>
                </c:pt>
                <c:pt idx="2">
                  <c:v>60.5</c:v>
                </c:pt>
                <c:pt idx="3">
                  <c:v>59.5</c:v>
                </c:pt>
                <c:pt idx="4">
                  <c:v>61.5</c:v>
                </c:pt>
                <c:pt idx="5">
                  <c:v>66.5</c:v>
                </c:pt>
                <c:pt idx="6">
                  <c:v>64.5</c:v>
                </c:pt>
                <c:pt idx="7">
                  <c:v>72.5</c:v>
                </c:pt>
                <c:pt idx="8">
                  <c:v>88.5</c:v>
                </c:pt>
                <c:pt idx="9">
                  <c:v>127.5</c:v>
                </c:pt>
                <c:pt idx="10">
                  <c:v>181.5</c:v>
                </c:pt>
                <c:pt idx="11">
                  <c:v>212.5</c:v>
                </c:pt>
                <c:pt idx="12">
                  <c:v>240.5</c:v>
                </c:pt>
                <c:pt idx="13">
                  <c:v>236.5</c:v>
                </c:pt>
                <c:pt idx="14">
                  <c:v>172</c:v>
                </c:pt>
                <c:pt idx="15">
                  <c:v>124</c:v>
                </c:pt>
                <c:pt idx="16">
                  <c:v>85</c:v>
                </c:pt>
                <c:pt idx="17">
                  <c:v>114.5</c:v>
                </c:pt>
                <c:pt idx="18">
                  <c:v>135.5</c:v>
                </c:pt>
                <c:pt idx="19">
                  <c:v>135.5</c:v>
                </c:pt>
                <c:pt idx="20">
                  <c:v>116.5</c:v>
                </c:pt>
                <c:pt idx="21">
                  <c:v>100</c:v>
                </c:pt>
                <c:pt idx="22">
                  <c:v>95.5</c:v>
                </c:pt>
                <c:pt idx="23">
                  <c:v>81.5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E2-4250-8468-CCA32229F3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902.71100000000001</c:v>
                </c:pt>
                <c:pt idx="1">
                  <c:v>902.28499999999997</c:v>
                </c:pt>
                <c:pt idx="2">
                  <c:v>878.17399999999998</c:v>
                </c:pt>
                <c:pt idx="3">
                  <c:v>874.35000000000014</c:v>
                </c:pt>
                <c:pt idx="4">
                  <c:v>871.12599999999998</c:v>
                </c:pt>
                <c:pt idx="5">
                  <c:v>866.73300000000006</c:v>
                </c:pt>
                <c:pt idx="6">
                  <c:v>779.42599999999993</c:v>
                </c:pt>
                <c:pt idx="7">
                  <c:v>828.78100000000006</c:v>
                </c:pt>
                <c:pt idx="8">
                  <c:v>793.34999999999991</c:v>
                </c:pt>
                <c:pt idx="9">
                  <c:v>830.77300000000002</c:v>
                </c:pt>
                <c:pt idx="10">
                  <c:v>855.38200000000006</c:v>
                </c:pt>
                <c:pt idx="11">
                  <c:v>871.45799999999997</c:v>
                </c:pt>
                <c:pt idx="12">
                  <c:v>871.38499999999999</c:v>
                </c:pt>
                <c:pt idx="13">
                  <c:v>867.7829999999999</c:v>
                </c:pt>
                <c:pt idx="14">
                  <c:v>790.57299999999998</c:v>
                </c:pt>
                <c:pt idx="15">
                  <c:v>801.87099999999998</c:v>
                </c:pt>
                <c:pt idx="16">
                  <c:v>735.32499999999993</c:v>
                </c:pt>
                <c:pt idx="17">
                  <c:v>720.04100000000005</c:v>
                </c:pt>
                <c:pt idx="18">
                  <c:v>759.04399999999998</c:v>
                </c:pt>
                <c:pt idx="19">
                  <c:v>783.22500000000002</c:v>
                </c:pt>
                <c:pt idx="20">
                  <c:v>771.70900000000006</c:v>
                </c:pt>
                <c:pt idx="21">
                  <c:v>841.87600000000009</c:v>
                </c:pt>
                <c:pt idx="22">
                  <c:v>883.13299999999992</c:v>
                </c:pt>
                <c:pt idx="23">
                  <c:v>942.12399999999991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E2-4250-8468-CCA32229F3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1013.9449999999999</c:v>
                </c:pt>
                <c:pt idx="1">
                  <c:v>988.97699999999998</c:v>
                </c:pt>
                <c:pt idx="2">
                  <c:v>994.34100000000001</c:v>
                </c:pt>
                <c:pt idx="3">
                  <c:v>1007.4680000000001</c:v>
                </c:pt>
                <c:pt idx="4">
                  <c:v>1053.645</c:v>
                </c:pt>
                <c:pt idx="5">
                  <c:v>1207.9070000000002</c:v>
                </c:pt>
                <c:pt idx="6">
                  <c:v>1414.5929999999998</c:v>
                </c:pt>
                <c:pt idx="7">
                  <c:v>1546.4000000000003</c:v>
                </c:pt>
                <c:pt idx="8">
                  <c:v>1574.9959999999999</c:v>
                </c:pt>
                <c:pt idx="9">
                  <c:v>1543.4659999999997</c:v>
                </c:pt>
                <c:pt idx="10">
                  <c:v>1553.9870000000001</c:v>
                </c:pt>
                <c:pt idx="11">
                  <c:v>1540.1690000000001</c:v>
                </c:pt>
                <c:pt idx="12">
                  <c:v>1536.3130000000001</c:v>
                </c:pt>
                <c:pt idx="13">
                  <c:v>1465.1069999999997</c:v>
                </c:pt>
                <c:pt idx="14">
                  <c:v>1410.4659999999999</c:v>
                </c:pt>
                <c:pt idx="15">
                  <c:v>1395.3669999999997</c:v>
                </c:pt>
                <c:pt idx="16">
                  <c:v>1411.4549999999999</c:v>
                </c:pt>
                <c:pt idx="17">
                  <c:v>1422.9749999999999</c:v>
                </c:pt>
                <c:pt idx="18">
                  <c:v>1375.1080000000002</c:v>
                </c:pt>
                <c:pt idx="19">
                  <c:v>1403.9069999999999</c:v>
                </c:pt>
                <c:pt idx="20">
                  <c:v>1297.6150000000002</c:v>
                </c:pt>
                <c:pt idx="21">
                  <c:v>1157.644</c:v>
                </c:pt>
                <c:pt idx="22">
                  <c:v>1099.4849999999999</c:v>
                </c:pt>
                <c:pt idx="23">
                  <c:v>1050.2829999999997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E2-4250-8468-CCA32229F3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2284.393</c:v>
                </c:pt>
                <c:pt idx="1">
                  <c:v>2209.62</c:v>
                </c:pt>
                <c:pt idx="2">
                  <c:v>2155.846</c:v>
                </c:pt>
                <c:pt idx="3">
                  <c:v>2122.087</c:v>
                </c:pt>
                <c:pt idx="4">
                  <c:v>2193.7000000000003</c:v>
                </c:pt>
                <c:pt idx="5">
                  <c:v>2488.6379999999999</c:v>
                </c:pt>
                <c:pt idx="6">
                  <c:v>2842.9470000000001</c:v>
                </c:pt>
                <c:pt idx="7">
                  <c:v>3176.8799999999997</c:v>
                </c:pt>
                <c:pt idx="8">
                  <c:v>3392.3109999999997</c:v>
                </c:pt>
                <c:pt idx="9">
                  <c:v>3546.9989999999998</c:v>
                </c:pt>
                <c:pt idx="10">
                  <c:v>3622.9830000000002</c:v>
                </c:pt>
                <c:pt idx="11">
                  <c:v>3719.5069999999996</c:v>
                </c:pt>
                <c:pt idx="12">
                  <c:v>3744.2550000000001</c:v>
                </c:pt>
                <c:pt idx="13">
                  <c:v>3513.6869999999994</c:v>
                </c:pt>
                <c:pt idx="14">
                  <c:v>3323.2689999999993</c:v>
                </c:pt>
                <c:pt idx="15">
                  <c:v>3233.1670000000004</c:v>
                </c:pt>
                <c:pt idx="16">
                  <c:v>3222.2119999999995</c:v>
                </c:pt>
                <c:pt idx="17">
                  <c:v>3520.846</c:v>
                </c:pt>
                <c:pt idx="18">
                  <c:v>3903.07</c:v>
                </c:pt>
                <c:pt idx="19">
                  <c:v>3990.6280000000002</c:v>
                </c:pt>
                <c:pt idx="20">
                  <c:v>3746.6680000000001</c:v>
                </c:pt>
                <c:pt idx="21">
                  <c:v>3370.9380000000001</c:v>
                </c:pt>
                <c:pt idx="22">
                  <c:v>2986.0129999999999</c:v>
                </c:pt>
                <c:pt idx="23">
                  <c:v>2515.1739999999995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E2-4250-8468-CCA32229F3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225.00000000000003</c:v>
                </c:pt>
                <c:pt idx="1">
                  <c:v>215.00000000000003</c:v>
                </c:pt>
                <c:pt idx="2">
                  <c:v>210</c:v>
                </c:pt>
                <c:pt idx="3">
                  <c:v>210</c:v>
                </c:pt>
                <c:pt idx="4">
                  <c:v>219.99999999999997</c:v>
                </c:pt>
                <c:pt idx="5">
                  <c:v>248</c:v>
                </c:pt>
                <c:pt idx="6">
                  <c:v>294</c:v>
                </c:pt>
                <c:pt idx="7">
                  <c:v>317</c:v>
                </c:pt>
                <c:pt idx="8">
                  <c:v>317</c:v>
                </c:pt>
                <c:pt idx="9">
                  <c:v>310.00000000000006</c:v>
                </c:pt>
                <c:pt idx="10">
                  <c:v>302.99999999999989</c:v>
                </c:pt>
                <c:pt idx="11">
                  <c:v>294</c:v>
                </c:pt>
                <c:pt idx="12">
                  <c:v>288</c:v>
                </c:pt>
                <c:pt idx="13">
                  <c:v>284</c:v>
                </c:pt>
                <c:pt idx="14">
                  <c:v>281.00000000000006</c:v>
                </c:pt>
                <c:pt idx="15">
                  <c:v>285</c:v>
                </c:pt>
                <c:pt idx="16">
                  <c:v>302.99999999999989</c:v>
                </c:pt>
                <c:pt idx="17">
                  <c:v>346.00000000000006</c:v>
                </c:pt>
                <c:pt idx="18">
                  <c:v>378</c:v>
                </c:pt>
                <c:pt idx="19">
                  <c:v>382</c:v>
                </c:pt>
                <c:pt idx="20">
                  <c:v>366</c:v>
                </c:pt>
                <c:pt idx="21">
                  <c:v>336.00000000000006</c:v>
                </c:pt>
                <c:pt idx="22">
                  <c:v>297</c:v>
                </c:pt>
                <c:pt idx="23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E2-4250-8468-CCA32229F3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E2-4250-8468-CCA32229F3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235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E2-4250-8468-CCA32229F3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E2-4250-8468-CCA32229F3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E2-4250-8468-CCA32229F3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8E2-4250-8468-CCA32229F3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297</c:v>
                </c:pt>
                <c:pt idx="1">
                  <c:v>263</c:v>
                </c:pt>
                <c:pt idx="2">
                  <c:v>261</c:v>
                </c:pt>
                <c:pt idx="3">
                  <c:v>284</c:v>
                </c:pt>
                <c:pt idx="4">
                  <c:v>308</c:v>
                </c:pt>
                <c:pt idx="5">
                  <c:v>293</c:v>
                </c:pt>
                <c:pt idx="6">
                  <c:v>210</c:v>
                </c:pt>
                <c:pt idx="7">
                  <c:v>1195.5999999999999</c:v>
                </c:pt>
                <c:pt idx="8">
                  <c:v>1604</c:v>
                </c:pt>
                <c:pt idx="9">
                  <c:v>1209.7</c:v>
                </c:pt>
                <c:pt idx="10">
                  <c:v>1151.4000000000001</c:v>
                </c:pt>
                <c:pt idx="11">
                  <c:v>1292.5</c:v>
                </c:pt>
                <c:pt idx="12">
                  <c:v>1136.9000000000001</c:v>
                </c:pt>
                <c:pt idx="13">
                  <c:v>1108.3</c:v>
                </c:pt>
                <c:pt idx="14">
                  <c:v>1211.4000000000001</c:v>
                </c:pt>
                <c:pt idx="15">
                  <c:v>1354.2</c:v>
                </c:pt>
                <c:pt idx="16">
                  <c:v>1755</c:v>
                </c:pt>
                <c:pt idx="17">
                  <c:v>1831</c:v>
                </c:pt>
                <c:pt idx="18">
                  <c:v>1840</c:v>
                </c:pt>
                <c:pt idx="19">
                  <c:v>1836</c:v>
                </c:pt>
                <c:pt idx="20">
                  <c:v>1814.1</c:v>
                </c:pt>
                <c:pt idx="21">
                  <c:v>1692.3</c:v>
                </c:pt>
                <c:pt idx="22">
                  <c:v>1377.8</c:v>
                </c:pt>
                <c:pt idx="23">
                  <c:v>1187.7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E2-4250-8468-CCA32229F3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9.1229999999999993</c:v>
                </c:pt>
                <c:pt idx="17">
                  <c:v>8.4879999999999995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E2-4250-8468-CCA32229F3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E2-4250-8468-CCA32229F3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E2-4250-8468-CCA32229F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105.59</c:v>
                </c:pt>
                <c:pt idx="1">
                  <c:v>103.1</c:v>
                </c:pt>
                <c:pt idx="2">
                  <c:v>100.43</c:v>
                </c:pt>
                <c:pt idx="3">
                  <c:v>101.5</c:v>
                </c:pt>
                <c:pt idx="4">
                  <c:v>104.31</c:v>
                </c:pt>
                <c:pt idx="5">
                  <c:v>112.55</c:v>
                </c:pt>
                <c:pt idx="6">
                  <c:v>143.09</c:v>
                </c:pt>
                <c:pt idx="7">
                  <c:v>148.61000000000001</c:v>
                </c:pt>
                <c:pt idx="8">
                  <c:v>99.87</c:v>
                </c:pt>
                <c:pt idx="9">
                  <c:v>35.35</c:v>
                </c:pt>
                <c:pt idx="10">
                  <c:v>14.8</c:v>
                </c:pt>
                <c:pt idx="11">
                  <c:v>12.78</c:v>
                </c:pt>
                <c:pt idx="12">
                  <c:v>13.09</c:v>
                </c:pt>
                <c:pt idx="13">
                  <c:v>35.340000000000003</c:v>
                </c:pt>
                <c:pt idx="14">
                  <c:v>103.96</c:v>
                </c:pt>
                <c:pt idx="15">
                  <c:v>115.11</c:v>
                </c:pt>
                <c:pt idx="16">
                  <c:v>132.38</c:v>
                </c:pt>
                <c:pt idx="17">
                  <c:v>157.94</c:v>
                </c:pt>
                <c:pt idx="18">
                  <c:v>183.28</c:v>
                </c:pt>
                <c:pt idx="19">
                  <c:v>124.64</c:v>
                </c:pt>
                <c:pt idx="20">
                  <c:v>148.24</c:v>
                </c:pt>
                <c:pt idx="21">
                  <c:v>133.9</c:v>
                </c:pt>
                <c:pt idx="22">
                  <c:v>122.49</c:v>
                </c:pt>
                <c:pt idx="23">
                  <c:v>107.49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E2-4250-8468-CCA32229F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4791.5749999999989</v>
      </c>
      <c r="C4" s="18">
        <v>4647.8719999999994</v>
      </c>
      <c r="D4" s="18">
        <v>4569.3850000000002</v>
      </c>
      <c r="E4" s="18">
        <v>4566.8660000000009</v>
      </c>
      <c r="F4" s="18">
        <v>4717.5190000000011</v>
      </c>
      <c r="G4" s="18">
        <v>5179.8739999999998</v>
      </c>
      <c r="H4" s="18">
        <v>5605.4540000000006</v>
      </c>
      <c r="I4" s="18">
        <v>7137.1319999999987</v>
      </c>
      <c r="J4" s="18">
        <v>7770.1570000000002</v>
      </c>
      <c r="K4" s="18">
        <v>7803.4740000000002</v>
      </c>
      <c r="L4" s="18">
        <v>7903.2719999999999</v>
      </c>
      <c r="M4" s="18">
        <v>8165.148000000001</v>
      </c>
      <c r="N4" s="18">
        <v>8052.33</v>
      </c>
      <c r="O4" s="18">
        <v>7710.4169999999986</v>
      </c>
      <c r="P4" s="18">
        <v>7188.6689999999962</v>
      </c>
      <c r="Q4" s="18">
        <v>7193.6399999999985</v>
      </c>
      <c r="R4" s="18">
        <v>7511.992000000002</v>
      </c>
      <c r="S4" s="18">
        <v>7963.85</v>
      </c>
      <c r="T4" s="18">
        <v>8400.2220000000016</v>
      </c>
      <c r="U4" s="18">
        <v>8540.760000000002</v>
      </c>
      <c r="V4" s="18">
        <v>8122.1409999999996</v>
      </c>
      <c r="W4" s="18">
        <v>7508.277000000001</v>
      </c>
      <c r="X4" s="18">
        <v>6748.4500000000007</v>
      </c>
      <c r="Y4" s="18">
        <v>6050.2559999999994</v>
      </c>
      <c r="Z4" s="19"/>
      <c r="AA4" s="20">
        <f>SUM(B4:Z4)</f>
        <v>163848.73200000002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105.59</v>
      </c>
      <c r="C7" s="28">
        <v>103.1</v>
      </c>
      <c r="D7" s="28">
        <v>100.43</v>
      </c>
      <c r="E7" s="28">
        <v>101.5</v>
      </c>
      <c r="F7" s="28">
        <v>104.31</v>
      </c>
      <c r="G7" s="28">
        <v>112.55</v>
      </c>
      <c r="H7" s="28">
        <v>143.09</v>
      </c>
      <c r="I7" s="28">
        <v>148.61000000000001</v>
      </c>
      <c r="J7" s="28">
        <v>99.87</v>
      </c>
      <c r="K7" s="28">
        <v>35.35</v>
      </c>
      <c r="L7" s="28">
        <v>14.8</v>
      </c>
      <c r="M7" s="28">
        <v>12.78</v>
      </c>
      <c r="N7" s="28">
        <v>13.09</v>
      </c>
      <c r="O7" s="28">
        <v>35.340000000000003</v>
      </c>
      <c r="P7" s="28">
        <v>103.96</v>
      </c>
      <c r="Q7" s="28">
        <v>115.11</v>
      </c>
      <c r="R7" s="28">
        <v>132.38</v>
      </c>
      <c r="S7" s="28">
        <v>157.94</v>
      </c>
      <c r="T7" s="28">
        <v>183.28</v>
      </c>
      <c r="U7" s="28">
        <v>124.64</v>
      </c>
      <c r="V7" s="28">
        <v>148.24</v>
      </c>
      <c r="W7" s="28">
        <v>133.9</v>
      </c>
      <c r="X7" s="28">
        <v>122.49</v>
      </c>
      <c r="Y7" s="28">
        <v>107.49</v>
      </c>
      <c r="Z7" s="29"/>
      <c r="AA7" s="30">
        <f>IF(SUM(B7:Z7)&lt;&gt;0,AVERAGEIF(B7:Z7,"&lt;&gt;"""),"")</f>
        <v>102.49333333333333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202</v>
      </c>
    </row>
    <row r="11" spans="1:27" ht="24.95" customHeight="1" x14ac:dyDescent="0.2">
      <c r="A11" s="45" t="s">
        <v>7</v>
      </c>
      <c r="B11" s="46">
        <v>95</v>
      </c>
      <c r="C11" s="47">
        <v>95</v>
      </c>
      <c r="D11" s="47">
        <v>89</v>
      </c>
      <c r="E11" s="47">
        <v>89</v>
      </c>
      <c r="F11" s="47">
        <v>89</v>
      </c>
      <c r="G11" s="47">
        <v>95</v>
      </c>
      <c r="H11" s="47">
        <v>98.5</v>
      </c>
      <c r="I11" s="47">
        <v>98.5</v>
      </c>
      <c r="J11" s="47">
        <v>95</v>
      </c>
      <c r="K11" s="47">
        <v>89</v>
      </c>
      <c r="L11" s="47">
        <v>89</v>
      </c>
      <c r="M11" s="47">
        <v>89</v>
      </c>
      <c r="N11" s="47">
        <v>89</v>
      </c>
      <c r="O11" s="47">
        <v>89</v>
      </c>
      <c r="P11" s="47">
        <v>89</v>
      </c>
      <c r="Q11" s="47">
        <v>95</v>
      </c>
      <c r="R11" s="47">
        <v>98.5</v>
      </c>
      <c r="S11" s="47">
        <v>117</v>
      </c>
      <c r="T11" s="47">
        <v>134</v>
      </c>
      <c r="U11" s="47">
        <v>135</v>
      </c>
      <c r="V11" s="47">
        <v>114</v>
      </c>
      <c r="W11" s="47">
        <v>109</v>
      </c>
      <c r="X11" s="47">
        <v>95</v>
      </c>
      <c r="Y11" s="47">
        <v>95</v>
      </c>
      <c r="Z11" s="48"/>
      <c r="AA11" s="49">
        <f t="shared" si="0"/>
        <v>2370.5</v>
      </c>
    </row>
    <row r="12" spans="1:27" ht="24.95" customHeight="1" x14ac:dyDescent="0.2">
      <c r="A12" s="50" t="s">
        <v>8</v>
      </c>
      <c r="B12" s="51">
        <v>2102.9</v>
      </c>
      <c r="C12" s="52">
        <v>1753.1979999999999</v>
      </c>
      <c r="D12" s="52">
        <v>1732.885</v>
      </c>
      <c r="E12" s="52">
        <v>1740.894</v>
      </c>
      <c r="F12" s="52">
        <v>1772.354</v>
      </c>
      <c r="G12" s="52">
        <v>2177.0839999999998</v>
      </c>
      <c r="H12" s="52">
        <v>2649.5369999999998</v>
      </c>
      <c r="I12" s="52">
        <v>2700.7089999999998</v>
      </c>
      <c r="J12" s="52">
        <v>1685.5710000000001</v>
      </c>
      <c r="K12" s="52">
        <v>880</v>
      </c>
      <c r="L12" s="52">
        <v>369</v>
      </c>
      <c r="M12" s="52">
        <v>369</v>
      </c>
      <c r="N12" s="52">
        <v>369</v>
      </c>
      <c r="O12" s="52">
        <v>369</v>
      </c>
      <c r="P12" s="52">
        <v>688.17399999999998</v>
      </c>
      <c r="Q12" s="52">
        <v>1840.6089999999999</v>
      </c>
      <c r="R12" s="52">
        <v>3326.9259999999999</v>
      </c>
      <c r="S12" s="52">
        <v>4169.9589999999998</v>
      </c>
      <c r="T12" s="52">
        <v>4403.5309999999999</v>
      </c>
      <c r="U12" s="52">
        <v>4258.991</v>
      </c>
      <c r="V12" s="52">
        <v>4224.2270000000008</v>
      </c>
      <c r="W12" s="52">
        <v>3957.0250000000001</v>
      </c>
      <c r="X12" s="52">
        <v>3236.9769999999999</v>
      </c>
      <c r="Y12" s="52">
        <v>2554.2240000000002</v>
      </c>
      <c r="Z12" s="53"/>
      <c r="AA12" s="54">
        <f t="shared" si="0"/>
        <v>53331.775000000001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13</v>
      </c>
      <c r="J13" s="52">
        <v>13</v>
      </c>
      <c r="K13" s="52">
        <v>13</v>
      </c>
      <c r="L13" s="52">
        <v>13</v>
      </c>
      <c r="M13" s="52"/>
      <c r="N13" s="52"/>
      <c r="O13" s="52">
        <v>30</v>
      </c>
      <c r="P13" s="52">
        <v>38</v>
      </c>
      <c r="Q13" s="52">
        <v>38</v>
      </c>
      <c r="R13" s="52">
        <v>38</v>
      </c>
      <c r="S13" s="52">
        <v>124</v>
      </c>
      <c r="T13" s="52">
        <v>369</v>
      </c>
      <c r="U13" s="52">
        <v>622</v>
      </c>
      <c r="V13" s="52">
        <v>241</v>
      </c>
      <c r="W13" s="52"/>
      <c r="X13" s="52"/>
      <c r="Y13" s="52"/>
      <c r="Z13" s="53"/>
      <c r="AA13" s="54">
        <f t="shared" si="0"/>
        <v>1604</v>
      </c>
    </row>
    <row r="14" spans="1:27" ht="24.95" customHeight="1" x14ac:dyDescent="0.2">
      <c r="A14" s="55" t="s">
        <v>10</v>
      </c>
      <c r="B14" s="56">
        <v>1842.875</v>
      </c>
      <c r="C14" s="57">
        <v>1870.2739999999997</v>
      </c>
      <c r="D14" s="57">
        <v>1867.8999999999996</v>
      </c>
      <c r="E14" s="57">
        <v>1865.172</v>
      </c>
      <c r="F14" s="57">
        <v>1886.5649999999996</v>
      </c>
      <c r="G14" s="57">
        <v>1960.7900000000002</v>
      </c>
      <c r="H14" s="57">
        <v>2547.1169999999997</v>
      </c>
      <c r="I14" s="57">
        <v>4121.9229999999998</v>
      </c>
      <c r="J14" s="57">
        <v>5746.5859999999993</v>
      </c>
      <c r="K14" s="57">
        <v>6629.4740000000002</v>
      </c>
      <c r="L14" s="57">
        <v>7234.2720000000008</v>
      </c>
      <c r="M14" s="57">
        <v>7509.1480000000001</v>
      </c>
      <c r="N14" s="57">
        <v>7397.33</v>
      </c>
      <c r="O14" s="57">
        <v>6999.4169999999986</v>
      </c>
      <c r="P14" s="57">
        <v>6160.4949999999972</v>
      </c>
      <c r="Q14" s="57">
        <v>5024.0309999999981</v>
      </c>
      <c r="R14" s="57">
        <v>3876.5659999999993</v>
      </c>
      <c r="S14" s="57">
        <v>3287.8909999999992</v>
      </c>
      <c r="T14" s="57">
        <v>3221.6910000000003</v>
      </c>
      <c r="U14" s="57">
        <v>3246.7690000000002</v>
      </c>
      <c r="V14" s="57">
        <v>3249.9140000000002</v>
      </c>
      <c r="W14" s="57">
        <v>3255.252</v>
      </c>
      <c r="X14" s="57">
        <v>3224.473</v>
      </c>
      <c r="Y14" s="57">
        <v>3195.0320000000002</v>
      </c>
      <c r="Z14" s="58"/>
      <c r="AA14" s="59">
        <f t="shared" si="0"/>
        <v>97220.957000000024</v>
      </c>
    </row>
    <row r="15" spans="1:27" ht="24.95" customHeight="1" x14ac:dyDescent="0.2">
      <c r="A15" s="55" t="s">
        <v>11</v>
      </c>
      <c r="B15" s="56">
        <v>40</v>
      </c>
      <c r="C15" s="57">
        <v>41</v>
      </c>
      <c r="D15" s="57">
        <v>40</v>
      </c>
      <c r="E15" s="57">
        <v>41</v>
      </c>
      <c r="F15" s="57">
        <v>45</v>
      </c>
      <c r="G15" s="57">
        <v>50</v>
      </c>
      <c r="H15" s="57">
        <v>65</v>
      </c>
      <c r="I15" s="57">
        <v>89</v>
      </c>
      <c r="J15" s="57">
        <v>114</v>
      </c>
      <c r="K15" s="57">
        <v>135</v>
      </c>
      <c r="L15" s="57">
        <v>151</v>
      </c>
      <c r="M15" s="57">
        <v>157</v>
      </c>
      <c r="N15" s="57">
        <v>156</v>
      </c>
      <c r="O15" s="57">
        <v>148</v>
      </c>
      <c r="P15" s="57">
        <v>133</v>
      </c>
      <c r="Q15" s="57">
        <v>116</v>
      </c>
      <c r="R15" s="57">
        <v>97</v>
      </c>
      <c r="S15" s="57">
        <v>91</v>
      </c>
      <c r="T15" s="57">
        <v>94</v>
      </c>
      <c r="U15" s="57">
        <v>97</v>
      </c>
      <c r="V15" s="57">
        <v>102</v>
      </c>
      <c r="W15" s="57">
        <v>108</v>
      </c>
      <c r="X15" s="57">
        <v>113</v>
      </c>
      <c r="Y15" s="57">
        <v>118</v>
      </c>
      <c r="Z15" s="58"/>
      <c r="AA15" s="59">
        <f t="shared" si="0"/>
        <v>2341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4282.7749999999996</v>
      </c>
      <c r="C16" s="62">
        <f t="shared" si="1"/>
        <v>3759.4719999999998</v>
      </c>
      <c r="D16" s="62">
        <f t="shared" si="1"/>
        <v>3729.7849999999999</v>
      </c>
      <c r="E16" s="62">
        <f t="shared" si="1"/>
        <v>3736.0659999999998</v>
      </c>
      <c r="F16" s="62">
        <f t="shared" si="1"/>
        <v>3792.9189999999999</v>
      </c>
      <c r="G16" s="62">
        <f t="shared" si="1"/>
        <v>4308.8739999999998</v>
      </c>
      <c r="H16" s="62">
        <f t="shared" si="1"/>
        <v>5386.1539999999995</v>
      </c>
      <c r="I16" s="62">
        <f t="shared" si="1"/>
        <v>7023.1319999999996</v>
      </c>
      <c r="J16" s="62">
        <f t="shared" si="1"/>
        <v>7654.1569999999992</v>
      </c>
      <c r="K16" s="62">
        <f t="shared" si="1"/>
        <v>7746.4740000000002</v>
      </c>
      <c r="L16" s="62">
        <f t="shared" si="1"/>
        <v>7856.2720000000008</v>
      </c>
      <c r="M16" s="62">
        <f t="shared" si="1"/>
        <v>8124.1480000000001</v>
      </c>
      <c r="N16" s="62">
        <f t="shared" si="1"/>
        <v>8011.33</v>
      </c>
      <c r="O16" s="62">
        <f t="shared" si="1"/>
        <v>7635.4169999999986</v>
      </c>
      <c r="P16" s="62">
        <f t="shared" si="1"/>
        <v>7108.6689999999971</v>
      </c>
      <c r="Q16" s="62">
        <f t="shared" si="1"/>
        <v>7113.6399999999976</v>
      </c>
      <c r="R16" s="62">
        <f t="shared" si="1"/>
        <v>7436.9919999999993</v>
      </c>
      <c r="S16" s="62">
        <f t="shared" si="1"/>
        <v>7789.8499999999985</v>
      </c>
      <c r="T16" s="62">
        <f t="shared" si="1"/>
        <v>8222.2219999999998</v>
      </c>
      <c r="U16" s="62">
        <f t="shared" si="1"/>
        <v>8359.76</v>
      </c>
      <c r="V16" s="62">
        <f t="shared" si="1"/>
        <v>7931.1410000000014</v>
      </c>
      <c r="W16" s="62">
        <f t="shared" si="1"/>
        <v>7429.277</v>
      </c>
      <c r="X16" s="62">
        <f t="shared" si="1"/>
        <v>6669.45</v>
      </c>
      <c r="Y16" s="62">
        <f t="shared" si="1"/>
        <v>5962.2560000000003</v>
      </c>
      <c r="Z16" s="63" t="str">
        <f t="shared" si="1"/>
        <v/>
      </c>
      <c r="AA16" s="64">
        <f>SUM(AA10:AA15)</f>
        <v>157070.23200000002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1609.4</v>
      </c>
      <c r="C29" s="72">
        <v>1240.5</v>
      </c>
      <c r="D29" s="72">
        <v>1235.5</v>
      </c>
      <c r="E29" s="72">
        <v>1234.5</v>
      </c>
      <c r="F29" s="72">
        <v>1251.5</v>
      </c>
      <c r="G29" s="72">
        <v>1326.5</v>
      </c>
      <c r="H29" s="72">
        <v>1591</v>
      </c>
      <c r="I29" s="72">
        <v>2115</v>
      </c>
      <c r="J29" s="72">
        <v>2663.5</v>
      </c>
      <c r="K29" s="72">
        <v>3083.5</v>
      </c>
      <c r="L29" s="72">
        <v>3357.5</v>
      </c>
      <c r="M29" s="72">
        <v>3478.5</v>
      </c>
      <c r="N29" s="72">
        <v>3482.5</v>
      </c>
      <c r="O29" s="72">
        <v>3367.5</v>
      </c>
      <c r="P29" s="72">
        <v>3159.5</v>
      </c>
      <c r="Q29" s="72">
        <v>3168.5</v>
      </c>
      <c r="R29" s="72">
        <v>3031</v>
      </c>
      <c r="S29" s="72">
        <v>3416.4</v>
      </c>
      <c r="T29" s="72">
        <v>3902.4</v>
      </c>
      <c r="U29" s="72">
        <v>4317.3999999999996</v>
      </c>
      <c r="V29" s="72">
        <v>3623.4</v>
      </c>
      <c r="W29" s="72">
        <v>3057.4</v>
      </c>
      <c r="X29" s="72">
        <v>2612.4</v>
      </c>
      <c r="Y29" s="72">
        <v>2456.4</v>
      </c>
      <c r="Z29" s="73"/>
      <c r="AA29" s="74">
        <f>SUM(B29:Z29)</f>
        <v>63781.700000000012</v>
      </c>
    </row>
    <row r="30" spans="1:27" ht="24.95" customHeight="1" x14ac:dyDescent="0.2">
      <c r="A30" s="75" t="s">
        <v>24</v>
      </c>
      <c r="B30" s="76">
        <v>1113.375</v>
      </c>
      <c r="C30" s="77">
        <v>1103.972</v>
      </c>
      <c r="D30" s="77">
        <v>1077.2850000000001</v>
      </c>
      <c r="E30" s="77">
        <v>1086.566</v>
      </c>
      <c r="F30" s="77">
        <v>1127.4190000000001</v>
      </c>
      <c r="G30" s="77">
        <v>1162.374</v>
      </c>
      <c r="H30" s="77">
        <v>1968.154</v>
      </c>
      <c r="I30" s="77">
        <v>3109.1320000000001</v>
      </c>
      <c r="J30" s="77">
        <v>3681.6570000000002</v>
      </c>
      <c r="K30" s="77">
        <v>3987.9740000000002</v>
      </c>
      <c r="L30" s="77">
        <v>4324.7719999999999</v>
      </c>
      <c r="M30" s="77">
        <v>4465.6480000000001</v>
      </c>
      <c r="N30" s="77">
        <v>4348.83</v>
      </c>
      <c r="O30" s="77">
        <v>4121.9170000000004</v>
      </c>
      <c r="P30" s="77">
        <v>3676.1689999999999</v>
      </c>
      <c r="Q30" s="77">
        <v>3294.14</v>
      </c>
      <c r="R30" s="77">
        <v>2937.9920000000002</v>
      </c>
      <c r="S30" s="77">
        <v>2572.4499999999998</v>
      </c>
      <c r="T30" s="77">
        <v>2522.8220000000001</v>
      </c>
      <c r="U30" s="77">
        <v>2248.36</v>
      </c>
      <c r="V30" s="77">
        <v>2573.741</v>
      </c>
      <c r="W30" s="77">
        <v>2575.877</v>
      </c>
      <c r="X30" s="77">
        <v>2341.0500000000002</v>
      </c>
      <c r="Y30" s="77">
        <v>2028.856</v>
      </c>
      <c r="Z30" s="78"/>
      <c r="AA30" s="79">
        <f>SUM(B30:Z30)</f>
        <v>63450.531999999999</v>
      </c>
    </row>
    <row r="31" spans="1:27" ht="24.95" customHeight="1" x14ac:dyDescent="0.2">
      <c r="A31" s="82" t="s">
        <v>25</v>
      </c>
      <c r="B31" s="80">
        <v>1711</v>
      </c>
      <c r="C31" s="81">
        <v>1565</v>
      </c>
      <c r="D31" s="81">
        <v>1565</v>
      </c>
      <c r="E31" s="81">
        <v>1565</v>
      </c>
      <c r="F31" s="81">
        <v>1565</v>
      </c>
      <c r="G31" s="81">
        <v>1963</v>
      </c>
      <c r="H31" s="81">
        <v>1963</v>
      </c>
      <c r="I31" s="81">
        <v>1913</v>
      </c>
      <c r="J31" s="81">
        <v>1425</v>
      </c>
      <c r="K31" s="81">
        <v>732</v>
      </c>
      <c r="L31" s="81">
        <v>221</v>
      </c>
      <c r="M31" s="81">
        <v>221</v>
      </c>
      <c r="N31" s="81">
        <v>221</v>
      </c>
      <c r="O31" s="81">
        <v>221</v>
      </c>
      <c r="P31" s="81">
        <v>353</v>
      </c>
      <c r="Q31" s="81">
        <v>731</v>
      </c>
      <c r="R31" s="81">
        <v>1543</v>
      </c>
      <c r="S31" s="81">
        <v>1975</v>
      </c>
      <c r="T31" s="81">
        <v>1975</v>
      </c>
      <c r="U31" s="81">
        <v>1975</v>
      </c>
      <c r="V31" s="81">
        <v>1925</v>
      </c>
      <c r="W31" s="81">
        <v>1875</v>
      </c>
      <c r="X31" s="81">
        <v>1795</v>
      </c>
      <c r="Y31" s="81">
        <v>1565</v>
      </c>
      <c r="Z31" s="83"/>
      <c r="AA31" s="84">
        <f>SUM(B31:Z31)</f>
        <v>32563</v>
      </c>
    </row>
    <row r="32" spans="1:27" ht="30" customHeight="1" thickBot="1" x14ac:dyDescent="0.25">
      <c r="A32" s="60" t="s">
        <v>26</v>
      </c>
      <c r="B32" s="61">
        <f>IF(LEN(B$2)&gt;0,SUM(B29:B31),"")</f>
        <v>4433.7749999999996</v>
      </c>
      <c r="C32" s="62">
        <f t="shared" ref="C32:Z32" si="4">IF(LEN(C$2)&gt;0,SUM(C29:C31),"")</f>
        <v>3909.4719999999998</v>
      </c>
      <c r="D32" s="62">
        <f t="shared" si="4"/>
        <v>3877.7849999999999</v>
      </c>
      <c r="E32" s="62">
        <f t="shared" si="4"/>
        <v>3886.0659999999998</v>
      </c>
      <c r="F32" s="62">
        <f t="shared" si="4"/>
        <v>3943.9189999999999</v>
      </c>
      <c r="G32" s="62">
        <f t="shared" si="4"/>
        <v>4451.8739999999998</v>
      </c>
      <c r="H32" s="62">
        <f t="shared" si="4"/>
        <v>5522.1540000000005</v>
      </c>
      <c r="I32" s="62">
        <f t="shared" si="4"/>
        <v>7137.1319999999996</v>
      </c>
      <c r="J32" s="62">
        <f t="shared" si="4"/>
        <v>7770.1570000000002</v>
      </c>
      <c r="K32" s="62">
        <f t="shared" si="4"/>
        <v>7803.4740000000002</v>
      </c>
      <c r="L32" s="62">
        <f t="shared" si="4"/>
        <v>7903.2719999999999</v>
      </c>
      <c r="M32" s="62">
        <f t="shared" si="4"/>
        <v>8165.1480000000001</v>
      </c>
      <c r="N32" s="62">
        <f t="shared" si="4"/>
        <v>8052.33</v>
      </c>
      <c r="O32" s="62">
        <f t="shared" si="4"/>
        <v>7710.4170000000004</v>
      </c>
      <c r="P32" s="62">
        <f t="shared" si="4"/>
        <v>7188.6689999999999</v>
      </c>
      <c r="Q32" s="62">
        <f t="shared" si="4"/>
        <v>7193.6399999999994</v>
      </c>
      <c r="R32" s="62">
        <f t="shared" si="4"/>
        <v>7511.9920000000002</v>
      </c>
      <c r="S32" s="62">
        <f t="shared" si="4"/>
        <v>7963.85</v>
      </c>
      <c r="T32" s="62">
        <f t="shared" si="4"/>
        <v>8400.2219999999998</v>
      </c>
      <c r="U32" s="62">
        <f t="shared" si="4"/>
        <v>8540.76</v>
      </c>
      <c r="V32" s="62">
        <f t="shared" si="4"/>
        <v>8122.1409999999996</v>
      </c>
      <c r="W32" s="62">
        <f t="shared" si="4"/>
        <v>7508.277</v>
      </c>
      <c r="X32" s="62">
        <f t="shared" si="4"/>
        <v>6748.4500000000007</v>
      </c>
      <c r="Y32" s="62">
        <f t="shared" si="4"/>
        <v>6050.2560000000003</v>
      </c>
      <c r="Z32" s="63" t="str">
        <f t="shared" si="4"/>
        <v/>
      </c>
      <c r="AA32" s="64">
        <f>SUM(AA29:AA31)</f>
        <v>159795.23200000002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15</v>
      </c>
      <c r="C35" s="95">
        <v>15</v>
      </c>
      <c r="D35" s="95">
        <v>28</v>
      </c>
      <c r="E35" s="95">
        <v>15</v>
      </c>
      <c r="F35" s="95">
        <v>15</v>
      </c>
      <c r="G35" s="95">
        <v>28</v>
      </c>
      <c r="H35" s="95">
        <v>64</v>
      </c>
      <c r="I35" s="95">
        <v>44</v>
      </c>
      <c r="J35" s="95">
        <v>46</v>
      </c>
      <c r="K35" s="95">
        <v>5</v>
      </c>
      <c r="L35" s="95">
        <v>5</v>
      </c>
      <c r="M35" s="95">
        <v>5</v>
      </c>
      <c r="N35" s="95">
        <v>5</v>
      </c>
      <c r="O35" s="95">
        <v>5</v>
      </c>
      <c r="P35" s="95">
        <v>5</v>
      </c>
      <c r="Q35" s="95">
        <v>5</v>
      </c>
      <c r="R35" s="95">
        <v>5</v>
      </c>
      <c r="S35" s="95">
        <v>104</v>
      </c>
      <c r="T35" s="95">
        <v>108</v>
      </c>
      <c r="U35" s="95">
        <v>111</v>
      </c>
      <c r="V35" s="95">
        <v>121</v>
      </c>
      <c r="W35" s="95">
        <v>9</v>
      </c>
      <c r="X35" s="95">
        <v>9</v>
      </c>
      <c r="Y35" s="95">
        <v>18</v>
      </c>
      <c r="Z35" s="96"/>
      <c r="AA35" s="74">
        <f t="shared" ref="AA35:AA40" si="5">SUM(B35:Z35)</f>
        <v>790</v>
      </c>
    </row>
    <row r="36" spans="1:27" ht="24.95" customHeight="1" x14ac:dyDescent="0.2">
      <c r="A36" s="97" t="s">
        <v>29</v>
      </c>
      <c r="B36" s="98">
        <v>86</v>
      </c>
      <c r="C36" s="99">
        <v>85</v>
      </c>
      <c r="D36" s="99">
        <v>70</v>
      </c>
      <c r="E36" s="99">
        <v>85</v>
      </c>
      <c r="F36" s="99">
        <v>86</v>
      </c>
      <c r="G36" s="99">
        <v>65</v>
      </c>
      <c r="H36" s="99">
        <v>22</v>
      </c>
      <c r="I36" s="99">
        <v>20</v>
      </c>
      <c r="J36" s="99">
        <v>20</v>
      </c>
      <c r="K36" s="99"/>
      <c r="L36" s="99"/>
      <c r="M36" s="99"/>
      <c r="N36" s="99"/>
      <c r="O36" s="99"/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739</v>
      </c>
    </row>
    <row r="37" spans="1:27" ht="24.95" customHeight="1" x14ac:dyDescent="0.2">
      <c r="A37" s="97" t="s">
        <v>30</v>
      </c>
      <c r="B37" s="98">
        <v>357.8</v>
      </c>
      <c r="C37" s="99">
        <v>738.4</v>
      </c>
      <c r="D37" s="99">
        <v>691.6</v>
      </c>
      <c r="E37" s="99">
        <v>680.8</v>
      </c>
      <c r="F37" s="99">
        <v>773.6</v>
      </c>
      <c r="G37" s="99">
        <v>728</v>
      </c>
      <c r="H37" s="99">
        <v>83.3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4053.5000000000005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52</v>
      </c>
      <c r="L38" s="99">
        <v>42</v>
      </c>
      <c r="M38" s="99">
        <v>36</v>
      </c>
      <c r="N38" s="99">
        <v>36</v>
      </c>
      <c r="O38" s="99">
        <v>70</v>
      </c>
      <c r="P38" s="99">
        <v>55</v>
      </c>
      <c r="Q38" s="99">
        <v>55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508.8</v>
      </c>
      <c r="C40" s="88">
        <f t="shared" si="6"/>
        <v>888.4</v>
      </c>
      <c r="D40" s="88">
        <f t="shared" si="6"/>
        <v>839.6</v>
      </c>
      <c r="E40" s="88">
        <f t="shared" si="6"/>
        <v>830.8</v>
      </c>
      <c r="F40" s="88">
        <f t="shared" si="6"/>
        <v>924.6</v>
      </c>
      <c r="G40" s="88">
        <f t="shared" si="6"/>
        <v>871</v>
      </c>
      <c r="H40" s="88">
        <f t="shared" si="6"/>
        <v>219.3</v>
      </c>
      <c r="I40" s="88">
        <f t="shared" si="6"/>
        <v>114</v>
      </c>
      <c r="J40" s="88">
        <f t="shared" si="6"/>
        <v>116</v>
      </c>
      <c r="K40" s="88">
        <f t="shared" si="6"/>
        <v>57</v>
      </c>
      <c r="L40" s="88">
        <f t="shared" si="6"/>
        <v>47</v>
      </c>
      <c r="M40" s="88">
        <f t="shared" si="6"/>
        <v>41</v>
      </c>
      <c r="N40" s="88">
        <f t="shared" si="6"/>
        <v>41</v>
      </c>
      <c r="O40" s="88">
        <f t="shared" si="6"/>
        <v>75</v>
      </c>
      <c r="P40" s="88">
        <f t="shared" si="6"/>
        <v>80</v>
      </c>
      <c r="Q40" s="88">
        <f t="shared" si="6"/>
        <v>80</v>
      </c>
      <c r="R40" s="88">
        <f t="shared" si="6"/>
        <v>75</v>
      </c>
      <c r="S40" s="88">
        <f t="shared" si="6"/>
        <v>174</v>
      </c>
      <c r="T40" s="88">
        <f t="shared" si="6"/>
        <v>178</v>
      </c>
      <c r="U40" s="88">
        <f t="shared" si="6"/>
        <v>181</v>
      </c>
      <c r="V40" s="88">
        <f t="shared" si="6"/>
        <v>191</v>
      </c>
      <c r="W40" s="88">
        <f t="shared" si="6"/>
        <v>79</v>
      </c>
      <c r="X40" s="88">
        <f t="shared" si="6"/>
        <v>79</v>
      </c>
      <c r="Y40" s="88">
        <f t="shared" si="6"/>
        <v>88</v>
      </c>
      <c r="Z40" s="89" t="str">
        <f t="shared" si="6"/>
        <v/>
      </c>
      <c r="AA40" s="90">
        <f t="shared" si="5"/>
        <v>6778.5000000000009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357.8</v>
      </c>
      <c r="C45" s="99">
        <v>738.4</v>
      </c>
      <c r="D45" s="99">
        <v>691.6</v>
      </c>
      <c r="E45" s="99">
        <v>680.8</v>
      </c>
      <c r="F45" s="99">
        <v>773.6</v>
      </c>
      <c r="G45" s="99">
        <v>728</v>
      </c>
      <c r="H45" s="99">
        <v>83.3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4053.5000000000005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357.8</v>
      </c>
      <c r="C49" s="88">
        <f t="shared" ref="C49:Z49" si="8">IF(LEN(C$2)&gt;0,SUM(C43:C48),"")</f>
        <v>738.4</v>
      </c>
      <c r="D49" s="88">
        <f t="shared" si="8"/>
        <v>691.6</v>
      </c>
      <c r="E49" s="88">
        <f t="shared" si="8"/>
        <v>680.8</v>
      </c>
      <c r="F49" s="88">
        <f t="shared" si="8"/>
        <v>773.6</v>
      </c>
      <c r="G49" s="88">
        <f t="shared" si="8"/>
        <v>728</v>
      </c>
      <c r="H49" s="88">
        <f t="shared" si="8"/>
        <v>83.3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4053.5000000000005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4791.5749999999998</v>
      </c>
      <c r="C52" s="88">
        <f t="shared" si="10"/>
        <v>4647.8719999999994</v>
      </c>
      <c r="D52" s="88">
        <f t="shared" si="10"/>
        <v>4569.3850000000002</v>
      </c>
      <c r="E52" s="88">
        <f t="shared" si="10"/>
        <v>4566.866</v>
      </c>
      <c r="F52" s="88">
        <f t="shared" si="10"/>
        <v>4717.5190000000002</v>
      </c>
      <c r="G52" s="88">
        <f t="shared" si="10"/>
        <v>5179.8739999999998</v>
      </c>
      <c r="H52" s="88">
        <f t="shared" si="10"/>
        <v>5605.4539999999997</v>
      </c>
      <c r="I52" s="88">
        <f t="shared" si="10"/>
        <v>7137.1319999999996</v>
      </c>
      <c r="J52" s="88">
        <f t="shared" si="10"/>
        <v>7770.1569999999992</v>
      </c>
      <c r="K52" s="88">
        <f t="shared" si="10"/>
        <v>7803.4740000000002</v>
      </c>
      <c r="L52" s="88">
        <f t="shared" si="10"/>
        <v>7903.2720000000008</v>
      </c>
      <c r="M52" s="88">
        <f t="shared" si="10"/>
        <v>8165.1480000000001</v>
      </c>
      <c r="N52" s="88">
        <f t="shared" si="10"/>
        <v>8052.33</v>
      </c>
      <c r="O52" s="88">
        <f t="shared" si="10"/>
        <v>7710.4169999999986</v>
      </c>
      <c r="P52" s="88">
        <f t="shared" si="10"/>
        <v>7188.6689999999971</v>
      </c>
      <c r="Q52" s="88">
        <f t="shared" si="10"/>
        <v>7193.6399999999976</v>
      </c>
      <c r="R52" s="88">
        <f t="shared" si="10"/>
        <v>7511.9919999999993</v>
      </c>
      <c r="S52" s="88">
        <f t="shared" si="10"/>
        <v>7963.8499999999985</v>
      </c>
      <c r="T52" s="88">
        <f t="shared" si="10"/>
        <v>8400.2219999999998</v>
      </c>
      <c r="U52" s="88">
        <f t="shared" si="10"/>
        <v>8540.76</v>
      </c>
      <c r="V52" s="88">
        <f t="shared" si="10"/>
        <v>8122.1410000000014</v>
      </c>
      <c r="W52" s="88">
        <f t="shared" si="10"/>
        <v>7508.277</v>
      </c>
      <c r="X52" s="88">
        <f t="shared" si="10"/>
        <v>6748.45</v>
      </c>
      <c r="Y52" s="88">
        <f t="shared" si="10"/>
        <v>6050.2560000000003</v>
      </c>
      <c r="Z52" s="89" t="str">
        <f t="shared" si="10"/>
        <v/>
      </c>
      <c r="AA52" s="104">
        <f>SUM(B52:Z52)</f>
        <v>163848.73199999999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4791.549</v>
      </c>
      <c r="C4" s="18">
        <v>4647.8820000000005</v>
      </c>
      <c r="D4" s="18">
        <v>4569.3609999999999</v>
      </c>
      <c r="E4" s="18">
        <v>4566.9049999999997</v>
      </c>
      <c r="F4" s="18">
        <v>4717.4709999999995</v>
      </c>
      <c r="G4" s="18">
        <v>5179.9010000000007</v>
      </c>
      <c r="H4" s="18">
        <v>5605.4660000000003</v>
      </c>
      <c r="I4" s="18">
        <v>7137.1610000000019</v>
      </c>
      <c r="J4" s="18">
        <v>7770.157000000002</v>
      </c>
      <c r="K4" s="18">
        <v>7803.438000000001</v>
      </c>
      <c r="L4" s="18">
        <v>7903.2520000000013</v>
      </c>
      <c r="M4" s="18">
        <v>8165.1340000000009</v>
      </c>
      <c r="N4" s="18">
        <v>8052.3529999999992</v>
      </c>
      <c r="O4" s="18">
        <v>7710.3770000000031</v>
      </c>
      <c r="P4" s="18">
        <v>7188.7080000000014</v>
      </c>
      <c r="Q4" s="18">
        <v>7193.6049999999987</v>
      </c>
      <c r="R4" s="18">
        <v>7511.9920000000002</v>
      </c>
      <c r="S4" s="18">
        <v>7963.85</v>
      </c>
      <c r="T4" s="18">
        <v>8400.2220000000016</v>
      </c>
      <c r="U4" s="18">
        <v>8540.76</v>
      </c>
      <c r="V4" s="18">
        <v>8122.0919999999996</v>
      </c>
      <c r="W4" s="18">
        <v>7508.2580000000025</v>
      </c>
      <c r="X4" s="18">
        <v>6748.4310000000005</v>
      </c>
      <c r="Y4" s="18">
        <v>6050.2810000000018</v>
      </c>
      <c r="Z4" s="19"/>
      <c r="AA4" s="20">
        <f>SUM(B4:Z4)</f>
        <v>163848.60600000003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105.59</v>
      </c>
      <c r="C7" s="28">
        <v>103.1</v>
      </c>
      <c r="D7" s="28">
        <v>100.43</v>
      </c>
      <c r="E7" s="28">
        <v>101.5</v>
      </c>
      <c r="F7" s="28">
        <v>104.31</v>
      </c>
      <c r="G7" s="28">
        <v>112.55</v>
      </c>
      <c r="H7" s="28">
        <v>143.09</v>
      </c>
      <c r="I7" s="28">
        <v>148.61000000000001</v>
      </c>
      <c r="J7" s="28">
        <v>99.87</v>
      </c>
      <c r="K7" s="28">
        <v>35.35</v>
      </c>
      <c r="L7" s="28">
        <v>14.8</v>
      </c>
      <c r="M7" s="28">
        <v>12.78</v>
      </c>
      <c r="N7" s="28">
        <v>13.09</v>
      </c>
      <c r="O7" s="28">
        <v>35.340000000000003</v>
      </c>
      <c r="P7" s="28">
        <v>103.96</v>
      </c>
      <c r="Q7" s="28">
        <v>115.11</v>
      </c>
      <c r="R7" s="28">
        <v>132.38</v>
      </c>
      <c r="S7" s="28">
        <v>157.94</v>
      </c>
      <c r="T7" s="28">
        <v>183.28</v>
      </c>
      <c r="U7" s="28">
        <v>124.64</v>
      </c>
      <c r="V7" s="28">
        <v>148.24</v>
      </c>
      <c r="W7" s="28">
        <v>133.9</v>
      </c>
      <c r="X7" s="28">
        <v>122.49</v>
      </c>
      <c r="Y7" s="28">
        <v>107.49</v>
      </c>
      <c r="Z7" s="29"/>
      <c r="AA7" s="30">
        <f>IF(SUM(B7:Z7)&lt;&gt;0,AVERAGEIF(B7:Z7,"&lt;&gt;"""),"")</f>
        <v>102.49333333333333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9.1229999999999993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8.4879999999999995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122.11099999999999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9.1229999999999993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8.4879999999999995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122.11099999999999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902.71100000000001</v>
      </c>
      <c r="C19" s="72">
        <v>902.28499999999997</v>
      </c>
      <c r="D19" s="72">
        <v>878.17399999999998</v>
      </c>
      <c r="E19" s="72">
        <v>874.35000000000014</v>
      </c>
      <c r="F19" s="72">
        <v>871.12599999999998</v>
      </c>
      <c r="G19" s="72">
        <v>866.73300000000006</v>
      </c>
      <c r="H19" s="72">
        <v>779.42599999999993</v>
      </c>
      <c r="I19" s="72">
        <v>828.78100000000006</v>
      </c>
      <c r="J19" s="72">
        <v>793.34999999999991</v>
      </c>
      <c r="K19" s="72">
        <v>830.77300000000002</v>
      </c>
      <c r="L19" s="72">
        <v>855.38200000000006</v>
      </c>
      <c r="M19" s="72">
        <v>871.45799999999997</v>
      </c>
      <c r="N19" s="72">
        <v>871.38499999999999</v>
      </c>
      <c r="O19" s="72">
        <v>867.7829999999999</v>
      </c>
      <c r="P19" s="72">
        <v>790.57299999999998</v>
      </c>
      <c r="Q19" s="72">
        <v>801.87099999999998</v>
      </c>
      <c r="R19" s="72">
        <v>735.32499999999993</v>
      </c>
      <c r="S19" s="72">
        <v>720.04100000000005</v>
      </c>
      <c r="T19" s="72">
        <v>759.04399999999998</v>
      </c>
      <c r="U19" s="72">
        <v>783.22500000000002</v>
      </c>
      <c r="V19" s="72">
        <v>771.70900000000006</v>
      </c>
      <c r="W19" s="72">
        <v>841.87600000000009</v>
      </c>
      <c r="X19" s="72">
        <v>883.13299999999992</v>
      </c>
      <c r="Y19" s="72">
        <v>942.12399999999991</v>
      </c>
      <c r="Z19" s="73"/>
      <c r="AA19" s="74">
        <f t="shared" ref="AA19:AA25" si="2">SUM(B19:Z19)</f>
        <v>20022.637999999999</v>
      </c>
    </row>
    <row r="20" spans="1:27" ht="24.95" customHeight="1" x14ac:dyDescent="0.2">
      <c r="A20" s="75" t="s">
        <v>15</v>
      </c>
      <c r="B20" s="76">
        <v>1013.9449999999999</v>
      </c>
      <c r="C20" s="77">
        <v>988.97699999999998</v>
      </c>
      <c r="D20" s="77">
        <v>994.34100000000001</v>
      </c>
      <c r="E20" s="77">
        <v>1007.4680000000001</v>
      </c>
      <c r="F20" s="77">
        <v>1053.645</v>
      </c>
      <c r="G20" s="77">
        <v>1207.9070000000002</v>
      </c>
      <c r="H20" s="77">
        <v>1414.5929999999998</v>
      </c>
      <c r="I20" s="77">
        <v>1546.4000000000003</v>
      </c>
      <c r="J20" s="77">
        <v>1574.9959999999999</v>
      </c>
      <c r="K20" s="77">
        <v>1543.4659999999997</v>
      </c>
      <c r="L20" s="77">
        <v>1553.9870000000001</v>
      </c>
      <c r="M20" s="77">
        <v>1540.1690000000001</v>
      </c>
      <c r="N20" s="77">
        <v>1536.3130000000001</v>
      </c>
      <c r="O20" s="77">
        <v>1465.1069999999997</v>
      </c>
      <c r="P20" s="77">
        <v>1410.4659999999999</v>
      </c>
      <c r="Q20" s="77">
        <v>1395.3669999999997</v>
      </c>
      <c r="R20" s="77">
        <v>1411.4549999999999</v>
      </c>
      <c r="S20" s="77">
        <v>1422.9749999999999</v>
      </c>
      <c r="T20" s="77">
        <v>1375.1080000000002</v>
      </c>
      <c r="U20" s="77">
        <v>1403.9069999999999</v>
      </c>
      <c r="V20" s="77">
        <v>1297.6150000000002</v>
      </c>
      <c r="W20" s="77">
        <v>1157.644</v>
      </c>
      <c r="X20" s="77">
        <v>1099.4849999999999</v>
      </c>
      <c r="Y20" s="77">
        <v>1050.2829999999997</v>
      </c>
      <c r="Z20" s="78"/>
      <c r="AA20" s="79">
        <f t="shared" si="2"/>
        <v>31465.618999999999</v>
      </c>
    </row>
    <row r="21" spans="1:27" ht="24.95" customHeight="1" x14ac:dyDescent="0.2">
      <c r="A21" s="75" t="s">
        <v>16</v>
      </c>
      <c r="B21" s="80">
        <v>2284.393</v>
      </c>
      <c r="C21" s="81">
        <v>2209.62</v>
      </c>
      <c r="D21" s="81">
        <v>2155.846</v>
      </c>
      <c r="E21" s="81">
        <v>2122.087</v>
      </c>
      <c r="F21" s="81">
        <v>2193.7000000000003</v>
      </c>
      <c r="G21" s="81">
        <v>2488.6379999999999</v>
      </c>
      <c r="H21" s="81">
        <v>2842.9470000000001</v>
      </c>
      <c r="I21" s="81">
        <v>3176.8799999999997</v>
      </c>
      <c r="J21" s="81">
        <v>3392.3109999999997</v>
      </c>
      <c r="K21" s="81">
        <v>3546.9989999999998</v>
      </c>
      <c r="L21" s="81">
        <v>3622.9830000000002</v>
      </c>
      <c r="M21" s="81">
        <v>3719.5069999999996</v>
      </c>
      <c r="N21" s="81">
        <v>3744.2550000000001</v>
      </c>
      <c r="O21" s="81">
        <v>3513.6869999999994</v>
      </c>
      <c r="P21" s="81">
        <v>3323.2689999999993</v>
      </c>
      <c r="Q21" s="81">
        <v>3233.1670000000004</v>
      </c>
      <c r="R21" s="81">
        <v>3222.2119999999995</v>
      </c>
      <c r="S21" s="81">
        <v>3520.846</v>
      </c>
      <c r="T21" s="81">
        <v>3903.07</v>
      </c>
      <c r="U21" s="81">
        <v>3990.6280000000002</v>
      </c>
      <c r="V21" s="81">
        <v>3746.6680000000001</v>
      </c>
      <c r="W21" s="81">
        <v>3370.9380000000001</v>
      </c>
      <c r="X21" s="81">
        <v>2986.0129999999999</v>
      </c>
      <c r="Y21" s="81">
        <v>2515.1739999999995</v>
      </c>
      <c r="Z21" s="78"/>
      <c r="AA21" s="79">
        <f t="shared" si="2"/>
        <v>74825.837999999989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235</v>
      </c>
      <c r="L22" s="81">
        <v>235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59</v>
      </c>
      <c r="C23" s="77">
        <v>59.5</v>
      </c>
      <c r="D23" s="77">
        <v>60.5</v>
      </c>
      <c r="E23" s="77">
        <v>59.5</v>
      </c>
      <c r="F23" s="77">
        <v>61.5</v>
      </c>
      <c r="G23" s="77">
        <v>66.5</v>
      </c>
      <c r="H23" s="77">
        <v>64.5</v>
      </c>
      <c r="I23" s="77">
        <v>72.5</v>
      </c>
      <c r="J23" s="77">
        <v>88.5</v>
      </c>
      <c r="K23" s="77">
        <v>127.5</v>
      </c>
      <c r="L23" s="77">
        <v>181.5</v>
      </c>
      <c r="M23" s="77">
        <v>212.5</v>
      </c>
      <c r="N23" s="77">
        <v>240.5</v>
      </c>
      <c r="O23" s="77">
        <v>236.5</v>
      </c>
      <c r="P23" s="77">
        <v>172</v>
      </c>
      <c r="Q23" s="77">
        <v>124</v>
      </c>
      <c r="R23" s="77">
        <v>85</v>
      </c>
      <c r="S23" s="77">
        <v>114.5</v>
      </c>
      <c r="T23" s="77">
        <v>135.5</v>
      </c>
      <c r="U23" s="77">
        <v>135.5</v>
      </c>
      <c r="V23" s="77">
        <v>116.5</v>
      </c>
      <c r="W23" s="77">
        <v>100</v>
      </c>
      <c r="X23" s="77">
        <v>95.5</v>
      </c>
      <c r="Y23" s="77">
        <v>81.5</v>
      </c>
      <c r="Z23" s="77"/>
      <c r="AA23" s="79">
        <f t="shared" si="2"/>
        <v>2750.5</v>
      </c>
    </row>
    <row r="24" spans="1:27" ht="24.95" customHeight="1" x14ac:dyDescent="0.2">
      <c r="A24" s="85" t="s">
        <v>19</v>
      </c>
      <c r="B24" s="77">
        <v>225.00000000000003</v>
      </c>
      <c r="C24" s="77">
        <v>215.00000000000003</v>
      </c>
      <c r="D24" s="77">
        <v>210</v>
      </c>
      <c r="E24" s="77">
        <v>210</v>
      </c>
      <c r="F24" s="77">
        <v>219.99999999999997</v>
      </c>
      <c r="G24" s="77">
        <v>248</v>
      </c>
      <c r="H24" s="77">
        <v>294</v>
      </c>
      <c r="I24" s="77">
        <v>317</v>
      </c>
      <c r="J24" s="77">
        <v>317</v>
      </c>
      <c r="K24" s="77">
        <v>310.00000000000006</v>
      </c>
      <c r="L24" s="77">
        <v>302.99999999999989</v>
      </c>
      <c r="M24" s="77">
        <v>294</v>
      </c>
      <c r="N24" s="77">
        <v>288</v>
      </c>
      <c r="O24" s="77">
        <v>284</v>
      </c>
      <c r="P24" s="77">
        <v>281.00000000000006</v>
      </c>
      <c r="Q24" s="77">
        <v>285</v>
      </c>
      <c r="R24" s="77">
        <v>302.99999999999989</v>
      </c>
      <c r="S24" s="77">
        <v>346.00000000000006</v>
      </c>
      <c r="T24" s="77">
        <v>378</v>
      </c>
      <c r="U24" s="77">
        <v>382</v>
      </c>
      <c r="V24" s="77">
        <v>366</v>
      </c>
      <c r="W24" s="77">
        <v>336.00000000000006</v>
      </c>
      <c r="X24" s="77">
        <v>297</v>
      </c>
      <c r="Y24" s="77">
        <v>264</v>
      </c>
      <c r="Z24" s="77"/>
      <c r="AA24" s="79">
        <f t="shared" si="2"/>
        <v>6973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4485.049</v>
      </c>
      <c r="C26" s="88">
        <f t="shared" ref="C26:Z26" si="3">IF(LEN(C$2)&gt;0,SUM(C19:C25),"")</f>
        <v>4375.3819999999996</v>
      </c>
      <c r="D26" s="88">
        <f t="shared" si="3"/>
        <v>4298.8609999999999</v>
      </c>
      <c r="E26" s="88">
        <f t="shared" si="3"/>
        <v>4273.4050000000007</v>
      </c>
      <c r="F26" s="88">
        <f t="shared" si="3"/>
        <v>4399.9710000000005</v>
      </c>
      <c r="G26" s="88">
        <f t="shared" si="3"/>
        <v>4877.7780000000002</v>
      </c>
      <c r="H26" s="88">
        <f t="shared" si="3"/>
        <v>5395.4660000000003</v>
      </c>
      <c r="I26" s="88">
        <f t="shared" si="3"/>
        <v>5941.5609999999997</v>
      </c>
      <c r="J26" s="88">
        <f t="shared" si="3"/>
        <v>6166.1569999999992</v>
      </c>
      <c r="K26" s="88">
        <f t="shared" si="3"/>
        <v>6593.7379999999994</v>
      </c>
      <c r="L26" s="88">
        <f t="shared" si="3"/>
        <v>6751.8520000000008</v>
      </c>
      <c r="M26" s="88">
        <f t="shared" si="3"/>
        <v>6872.634</v>
      </c>
      <c r="N26" s="88">
        <f t="shared" si="3"/>
        <v>6915.4530000000004</v>
      </c>
      <c r="O26" s="88">
        <f t="shared" si="3"/>
        <v>6602.0769999999993</v>
      </c>
      <c r="P26" s="88">
        <f t="shared" si="3"/>
        <v>5977.3079999999991</v>
      </c>
      <c r="Q26" s="88">
        <f t="shared" si="3"/>
        <v>5839.4050000000007</v>
      </c>
      <c r="R26" s="88">
        <f t="shared" si="3"/>
        <v>5756.9919999999993</v>
      </c>
      <c r="S26" s="88">
        <f t="shared" si="3"/>
        <v>6124.3620000000001</v>
      </c>
      <c r="T26" s="88">
        <f t="shared" si="3"/>
        <v>6550.7219999999998</v>
      </c>
      <c r="U26" s="88">
        <f t="shared" si="3"/>
        <v>6695.26</v>
      </c>
      <c r="V26" s="88">
        <f t="shared" si="3"/>
        <v>6298.4920000000002</v>
      </c>
      <c r="W26" s="88">
        <f t="shared" si="3"/>
        <v>5806.4580000000005</v>
      </c>
      <c r="X26" s="88">
        <f t="shared" si="3"/>
        <v>5361.1309999999994</v>
      </c>
      <c r="Y26" s="88">
        <f t="shared" si="3"/>
        <v>4853.0809999999992</v>
      </c>
      <c r="Z26" s="89" t="str">
        <f t="shared" si="3"/>
        <v/>
      </c>
      <c r="AA26" s="90">
        <f>SUM(AA19:AA25)</f>
        <v>137212.59499999997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365.5</v>
      </c>
      <c r="C29" s="72">
        <v>356</v>
      </c>
      <c r="D29" s="72">
        <v>352</v>
      </c>
      <c r="E29" s="72">
        <v>351</v>
      </c>
      <c r="F29" s="72">
        <v>363</v>
      </c>
      <c r="G29" s="72">
        <v>406</v>
      </c>
      <c r="H29" s="72">
        <v>454</v>
      </c>
      <c r="I29" s="72">
        <v>583</v>
      </c>
      <c r="J29" s="72">
        <v>600</v>
      </c>
      <c r="K29" s="72">
        <v>694</v>
      </c>
      <c r="L29" s="72">
        <v>751</v>
      </c>
      <c r="M29" s="72">
        <v>789</v>
      </c>
      <c r="N29" s="72">
        <v>810</v>
      </c>
      <c r="O29" s="72">
        <v>792</v>
      </c>
      <c r="P29" s="72">
        <v>687.5</v>
      </c>
      <c r="Q29" s="72">
        <v>591.5</v>
      </c>
      <c r="R29" s="72">
        <v>558.5</v>
      </c>
      <c r="S29" s="72">
        <v>641</v>
      </c>
      <c r="T29" s="72">
        <v>695</v>
      </c>
      <c r="U29" s="72">
        <v>699</v>
      </c>
      <c r="V29" s="72">
        <v>665</v>
      </c>
      <c r="W29" s="72">
        <v>615.5</v>
      </c>
      <c r="X29" s="72">
        <v>563</v>
      </c>
      <c r="Y29" s="72">
        <v>514</v>
      </c>
      <c r="Z29" s="73"/>
      <c r="AA29" s="74">
        <f>SUM(B29:Z29)</f>
        <v>13896.5</v>
      </c>
    </row>
    <row r="30" spans="1:27" ht="24.95" customHeight="1" x14ac:dyDescent="0.2">
      <c r="A30" s="75" t="s">
        <v>24</v>
      </c>
      <c r="B30" s="76">
        <v>4426.049</v>
      </c>
      <c r="C30" s="77">
        <v>4291.8819999999996</v>
      </c>
      <c r="D30" s="77">
        <v>4217.3609999999999</v>
      </c>
      <c r="E30" s="77">
        <v>4215.9049999999997</v>
      </c>
      <c r="F30" s="77">
        <v>4354.4709999999995</v>
      </c>
      <c r="G30" s="77">
        <v>4773.9009999999998</v>
      </c>
      <c r="H30" s="77">
        <v>5151.4660000000003</v>
      </c>
      <c r="I30" s="77">
        <v>5802.5609999999997</v>
      </c>
      <c r="J30" s="77">
        <v>6170.1570000000002</v>
      </c>
      <c r="K30" s="77">
        <v>6556.7380000000003</v>
      </c>
      <c r="L30" s="77">
        <v>6657.8519999999999</v>
      </c>
      <c r="M30" s="77">
        <v>6751.634</v>
      </c>
      <c r="N30" s="77">
        <v>6790.4530000000004</v>
      </c>
      <c r="O30" s="77">
        <v>6495.0770000000002</v>
      </c>
      <c r="P30" s="77">
        <v>5949.808</v>
      </c>
      <c r="Q30" s="77">
        <v>5868.9049999999997</v>
      </c>
      <c r="R30" s="77">
        <v>5784.4920000000002</v>
      </c>
      <c r="S30" s="77">
        <v>6060.85</v>
      </c>
      <c r="T30" s="77">
        <v>6438.2219999999998</v>
      </c>
      <c r="U30" s="77">
        <v>6589.76</v>
      </c>
      <c r="V30" s="77">
        <v>6227.9920000000002</v>
      </c>
      <c r="W30" s="77">
        <v>5796.4579999999996</v>
      </c>
      <c r="X30" s="77">
        <v>5401.6310000000003</v>
      </c>
      <c r="Y30" s="77">
        <v>4942.5810000000001</v>
      </c>
      <c r="Z30" s="78"/>
      <c r="AA30" s="79">
        <f>SUM(B30:Z30)</f>
        <v>135716.20599999998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4791.549</v>
      </c>
      <c r="C32" s="62">
        <f t="shared" ref="C32:Z32" si="4">IF(LEN(C$2)&gt;0,SUM(C29:C31),"")</f>
        <v>4647.8819999999996</v>
      </c>
      <c r="D32" s="62">
        <f t="shared" si="4"/>
        <v>4569.3609999999999</v>
      </c>
      <c r="E32" s="62">
        <f t="shared" si="4"/>
        <v>4566.9049999999997</v>
      </c>
      <c r="F32" s="62">
        <f t="shared" si="4"/>
        <v>4717.4709999999995</v>
      </c>
      <c r="G32" s="62">
        <f t="shared" si="4"/>
        <v>5179.9009999999998</v>
      </c>
      <c r="H32" s="62">
        <f t="shared" si="4"/>
        <v>5605.4660000000003</v>
      </c>
      <c r="I32" s="62">
        <f t="shared" si="4"/>
        <v>6385.5609999999997</v>
      </c>
      <c r="J32" s="62">
        <f t="shared" si="4"/>
        <v>6770.1570000000002</v>
      </c>
      <c r="K32" s="62">
        <f t="shared" si="4"/>
        <v>7250.7380000000003</v>
      </c>
      <c r="L32" s="62">
        <f t="shared" si="4"/>
        <v>7408.8519999999999</v>
      </c>
      <c r="M32" s="62">
        <f t="shared" si="4"/>
        <v>7540.634</v>
      </c>
      <c r="N32" s="62">
        <f t="shared" si="4"/>
        <v>7600.4530000000004</v>
      </c>
      <c r="O32" s="62">
        <f t="shared" si="4"/>
        <v>7287.0770000000002</v>
      </c>
      <c r="P32" s="62">
        <f t="shared" si="4"/>
        <v>6637.308</v>
      </c>
      <c r="Q32" s="62">
        <f t="shared" si="4"/>
        <v>6460.4049999999997</v>
      </c>
      <c r="R32" s="62">
        <f t="shared" si="4"/>
        <v>6342.9920000000002</v>
      </c>
      <c r="S32" s="62">
        <f t="shared" si="4"/>
        <v>6701.85</v>
      </c>
      <c r="T32" s="62">
        <f t="shared" si="4"/>
        <v>7133.2219999999998</v>
      </c>
      <c r="U32" s="62">
        <f t="shared" si="4"/>
        <v>7288.76</v>
      </c>
      <c r="V32" s="62">
        <f t="shared" si="4"/>
        <v>6892.9920000000002</v>
      </c>
      <c r="W32" s="62">
        <f t="shared" si="4"/>
        <v>6411.9579999999996</v>
      </c>
      <c r="X32" s="62">
        <f t="shared" si="4"/>
        <v>5964.6310000000003</v>
      </c>
      <c r="Y32" s="62">
        <f t="shared" si="4"/>
        <v>5456.5810000000001</v>
      </c>
      <c r="Z32" s="63" t="str">
        <f t="shared" si="4"/>
        <v/>
      </c>
      <c r="AA32" s="64">
        <f>SUM(AA29:AA31)</f>
        <v>149612.70599999998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124</v>
      </c>
      <c r="C35" s="95">
        <v>116</v>
      </c>
      <c r="D35" s="95">
        <v>114</v>
      </c>
      <c r="E35" s="95">
        <v>114</v>
      </c>
      <c r="F35" s="95">
        <v>119</v>
      </c>
      <c r="G35" s="95">
        <v>124</v>
      </c>
      <c r="H35" s="95">
        <v>100</v>
      </c>
      <c r="I35" s="95">
        <v>144</v>
      </c>
      <c r="J35" s="95">
        <v>204</v>
      </c>
      <c r="K35" s="95">
        <v>255</v>
      </c>
      <c r="L35" s="95">
        <v>255</v>
      </c>
      <c r="M35" s="95">
        <v>255</v>
      </c>
      <c r="N35" s="95">
        <v>255</v>
      </c>
      <c r="O35" s="95">
        <v>255</v>
      </c>
      <c r="P35" s="95">
        <v>255</v>
      </c>
      <c r="Q35" s="95">
        <v>226</v>
      </c>
      <c r="R35" s="95">
        <v>191</v>
      </c>
      <c r="S35" s="95">
        <v>169</v>
      </c>
      <c r="T35" s="95">
        <v>173</v>
      </c>
      <c r="U35" s="95">
        <v>184</v>
      </c>
      <c r="V35" s="95">
        <v>185</v>
      </c>
      <c r="W35" s="95">
        <v>196</v>
      </c>
      <c r="X35" s="95">
        <v>194</v>
      </c>
      <c r="Y35" s="95">
        <v>194</v>
      </c>
      <c r="Z35" s="96"/>
      <c r="AA35" s="74">
        <f t="shared" ref="AA35:AA40" si="5">SUM(B35:Z35)</f>
        <v>4401</v>
      </c>
    </row>
    <row r="36" spans="1:27" ht="24.95" customHeight="1" x14ac:dyDescent="0.2">
      <c r="A36" s="97" t="s">
        <v>42</v>
      </c>
      <c r="B36" s="98">
        <v>173</v>
      </c>
      <c r="C36" s="99">
        <v>147</v>
      </c>
      <c r="D36" s="99">
        <v>147</v>
      </c>
      <c r="E36" s="99">
        <v>170</v>
      </c>
      <c r="F36" s="99">
        <v>189</v>
      </c>
      <c r="G36" s="99">
        <v>169</v>
      </c>
      <c r="H36" s="99">
        <v>110</v>
      </c>
      <c r="I36" s="99">
        <v>300</v>
      </c>
      <c r="J36" s="99">
        <v>400</v>
      </c>
      <c r="K36" s="99">
        <v>400</v>
      </c>
      <c r="L36" s="99">
        <v>390</v>
      </c>
      <c r="M36" s="99">
        <v>382</v>
      </c>
      <c r="N36" s="99">
        <v>390</v>
      </c>
      <c r="O36" s="99">
        <v>400</v>
      </c>
      <c r="P36" s="99">
        <v>400</v>
      </c>
      <c r="Q36" s="99">
        <v>390</v>
      </c>
      <c r="R36" s="99">
        <v>395</v>
      </c>
      <c r="S36" s="99">
        <v>400</v>
      </c>
      <c r="T36" s="99">
        <v>400</v>
      </c>
      <c r="U36" s="99">
        <v>400</v>
      </c>
      <c r="V36" s="99">
        <v>400</v>
      </c>
      <c r="W36" s="99">
        <v>400</v>
      </c>
      <c r="X36" s="99">
        <v>400</v>
      </c>
      <c r="Y36" s="99">
        <v>400</v>
      </c>
      <c r="Z36" s="100"/>
      <c r="AA36" s="79">
        <f t="shared" si="5"/>
        <v>7752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751.6</v>
      </c>
      <c r="J37" s="99">
        <v>1000</v>
      </c>
      <c r="K37" s="99">
        <v>552.70000000000005</v>
      </c>
      <c r="L37" s="99">
        <v>494.4</v>
      </c>
      <c r="M37" s="99">
        <v>624.5</v>
      </c>
      <c r="N37" s="99">
        <v>451.9</v>
      </c>
      <c r="O37" s="99">
        <v>423.3</v>
      </c>
      <c r="P37" s="99">
        <v>551.4</v>
      </c>
      <c r="Q37" s="99">
        <v>733.2</v>
      </c>
      <c r="R37" s="99">
        <v>1169</v>
      </c>
      <c r="S37" s="99">
        <v>1262</v>
      </c>
      <c r="T37" s="99">
        <v>1267</v>
      </c>
      <c r="U37" s="99">
        <v>1252</v>
      </c>
      <c r="V37" s="99">
        <v>1229.0999999999999</v>
      </c>
      <c r="W37" s="99">
        <v>1096.3</v>
      </c>
      <c r="X37" s="99">
        <v>783.8</v>
      </c>
      <c r="Y37" s="99">
        <v>593.70000000000005</v>
      </c>
      <c r="Z37" s="100"/>
      <c r="AA37" s="79">
        <f t="shared" si="5"/>
        <v>14235.9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</v>
      </c>
      <c r="L38" s="99">
        <v>12</v>
      </c>
      <c r="M38" s="99">
        <v>31</v>
      </c>
      <c r="N38" s="99">
        <v>40</v>
      </c>
      <c r="O38" s="99">
        <v>30</v>
      </c>
      <c r="P38" s="99">
        <v>5</v>
      </c>
      <c r="Q38" s="99">
        <v>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297</v>
      </c>
      <c r="C40" s="88">
        <f t="shared" ref="C40:Z40" si="6">IF(LEN(C$2)&gt;0,SUM(C35:C39),"")</f>
        <v>263</v>
      </c>
      <c r="D40" s="88">
        <f t="shared" si="6"/>
        <v>261</v>
      </c>
      <c r="E40" s="88">
        <f t="shared" si="6"/>
        <v>284</v>
      </c>
      <c r="F40" s="88">
        <f t="shared" si="6"/>
        <v>308</v>
      </c>
      <c r="G40" s="88">
        <f t="shared" si="6"/>
        <v>293</v>
      </c>
      <c r="H40" s="88">
        <f t="shared" si="6"/>
        <v>210</v>
      </c>
      <c r="I40" s="88">
        <f t="shared" si="6"/>
        <v>1195.5999999999999</v>
      </c>
      <c r="J40" s="88">
        <f t="shared" si="6"/>
        <v>1604</v>
      </c>
      <c r="K40" s="88">
        <f t="shared" si="6"/>
        <v>1209.7</v>
      </c>
      <c r="L40" s="88">
        <f t="shared" si="6"/>
        <v>1151.4000000000001</v>
      </c>
      <c r="M40" s="88">
        <f t="shared" si="6"/>
        <v>1292.5</v>
      </c>
      <c r="N40" s="88">
        <f t="shared" si="6"/>
        <v>1136.9000000000001</v>
      </c>
      <c r="O40" s="88">
        <f t="shared" si="6"/>
        <v>1108.3</v>
      </c>
      <c r="P40" s="88">
        <f t="shared" si="6"/>
        <v>1211.4000000000001</v>
      </c>
      <c r="Q40" s="88">
        <f t="shared" si="6"/>
        <v>1354.2</v>
      </c>
      <c r="R40" s="88">
        <f t="shared" si="6"/>
        <v>1755</v>
      </c>
      <c r="S40" s="88">
        <f t="shared" si="6"/>
        <v>1831</v>
      </c>
      <c r="T40" s="88">
        <f t="shared" si="6"/>
        <v>1840</v>
      </c>
      <c r="U40" s="88">
        <f t="shared" si="6"/>
        <v>1836</v>
      </c>
      <c r="V40" s="88">
        <f t="shared" si="6"/>
        <v>1814.1</v>
      </c>
      <c r="W40" s="88">
        <f t="shared" si="6"/>
        <v>1692.3</v>
      </c>
      <c r="X40" s="88">
        <f t="shared" si="6"/>
        <v>1377.8</v>
      </c>
      <c r="Y40" s="88">
        <f t="shared" si="6"/>
        <v>1187.7</v>
      </c>
      <c r="Z40" s="89" t="str">
        <f t="shared" si="6"/>
        <v/>
      </c>
      <c r="AA40" s="90">
        <f t="shared" si="5"/>
        <v>26513.899999999998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751.6</v>
      </c>
      <c r="J45" s="99">
        <v>1000</v>
      </c>
      <c r="K45" s="99">
        <v>552.70000000000005</v>
      </c>
      <c r="L45" s="99">
        <v>494.4</v>
      </c>
      <c r="M45" s="99">
        <v>624.5</v>
      </c>
      <c r="N45" s="99">
        <v>451.9</v>
      </c>
      <c r="O45" s="99">
        <v>423.3</v>
      </c>
      <c r="P45" s="99">
        <v>551.4</v>
      </c>
      <c r="Q45" s="99">
        <v>733.2</v>
      </c>
      <c r="R45" s="99">
        <v>1169</v>
      </c>
      <c r="S45" s="99">
        <v>1262</v>
      </c>
      <c r="T45" s="99">
        <v>1267</v>
      </c>
      <c r="U45" s="99">
        <v>1252</v>
      </c>
      <c r="V45" s="99">
        <v>1229.0999999999999</v>
      </c>
      <c r="W45" s="99">
        <v>1096.3</v>
      </c>
      <c r="X45" s="99">
        <v>783.8</v>
      </c>
      <c r="Y45" s="99">
        <v>593.70000000000005</v>
      </c>
      <c r="Z45" s="100"/>
      <c r="AA45" s="79">
        <f t="shared" si="7"/>
        <v>14235.9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90</v>
      </c>
      <c r="C48" s="99">
        <v>79</v>
      </c>
      <c r="D48" s="99">
        <v>81</v>
      </c>
      <c r="E48" s="99">
        <v>80</v>
      </c>
      <c r="F48" s="99">
        <v>86</v>
      </c>
      <c r="G48" s="99">
        <v>103</v>
      </c>
      <c r="H48" s="99">
        <v>130.5</v>
      </c>
      <c r="I48" s="99">
        <v>129.5</v>
      </c>
      <c r="J48" s="99">
        <v>108</v>
      </c>
      <c r="K48" s="99">
        <v>86</v>
      </c>
      <c r="L48" s="99">
        <v>63</v>
      </c>
      <c r="M48" s="99">
        <v>48</v>
      </c>
      <c r="N48" s="99">
        <v>43</v>
      </c>
      <c r="O48" s="99">
        <v>47</v>
      </c>
      <c r="P48" s="99">
        <v>59</v>
      </c>
      <c r="Q48" s="99">
        <v>74</v>
      </c>
      <c r="R48" s="99">
        <v>107.5</v>
      </c>
      <c r="S48" s="99">
        <v>138</v>
      </c>
      <c r="T48" s="99">
        <v>150</v>
      </c>
      <c r="U48" s="99">
        <v>150</v>
      </c>
      <c r="V48" s="99">
        <v>150</v>
      </c>
      <c r="W48" s="99">
        <v>119</v>
      </c>
      <c r="X48" s="99">
        <v>89</v>
      </c>
      <c r="Y48" s="99">
        <v>51</v>
      </c>
      <c r="Z48" s="100"/>
      <c r="AA48" s="79">
        <f t="shared" si="7"/>
        <v>2261.5</v>
      </c>
    </row>
    <row r="49" spans="1:27" ht="30" customHeight="1" thickBot="1" x14ac:dyDescent="0.25">
      <c r="A49" s="86" t="s">
        <v>49</v>
      </c>
      <c r="B49" s="87">
        <f>IF(LEN(B$2)&gt;0,SUM(B43:B48),"")</f>
        <v>90</v>
      </c>
      <c r="C49" s="88">
        <f t="shared" ref="C49:Z49" si="8">IF(LEN(C$2)&gt;0,SUM(C43:C48),"")</f>
        <v>79</v>
      </c>
      <c r="D49" s="88">
        <f t="shared" si="8"/>
        <v>81</v>
      </c>
      <c r="E49" s="88">
        <f t="shared" si="8"/>
        <v>80</v>
      </c>
      <c r="F49" s="88">
        <f t="shared" si="8"/>
        <v>86</v>
      </c>
      <c r="G49" s="88">
        <f t="shared" si="8"/>
        <v>103</v>
      </c>
      <c r="H49" s="88">
        <f t="shared" si="8"/>
        <v>130.5</v>
      </c>
      <c r="I49" s="88">
        <f t="shared" si="8"/>
        <v>881.1</v>
      </c>
      <c r="J49" s="88">
        <f t="shared" si="8"/>
        <v>1108</v>
      </c>
      <c r="K49" s="88">
        <f t="shared" si="8"/>
        <v>638.70000000000005</v>
      </c>
      <c r="L49" s="88">
        <f t="shared" si="8"/>
        <v>557.4</v>
      </c>
      <c r="M49" s="88">
        <f t="shared" si="8"/>
        <v>672.5</v>
      </c>
      <c r="N49" s="88">
        <f t="shared" si="8"/>
        <v>494.9</v>
      </c>
      <c r="O49" s="88">
        <f t="shared" si="8"/>
        <v>470.3</v>
      </c>
      <c r="P49" s="88">
        <f t="shared" si="8"/>
        <v>610.4</v>
      </c>
      <c r="Q49" s="88">
        <f t="shared" si="8"/>
        <v>807.2</v>
      </c>
      <c r="R49" s="88">
        <f t="shared" si="8"/>
        <v>1276.5</v>
      </c>
      <c r="S49" s="88">
        <f t="shared" si="8"/>
        <v>1400</v>
      </c>
      <c r="T49" s="88">
        <f t="shared" si="8"/>
        <v>1417</v>
      </c>
      <c r="U49" s="88">
        <f t="shared" si="8"/>
        <v>1402</v>
      </c>
      <c r="V49" s="88">
        <f t="shared" si="8"/>
        <v>1379.1</v>
      </c>
      <c r="W49" s="88">
        <f t="shared" si="8"/>
        <v>1215.3</v>
      </c>
      <c r="X49" s="88">
        <f t="shared" si="8"/>
        <v>872.8</v>
      </c>
      <c r="Y49" s="88">
        <f t="shared" si="8"/>
        <v>644.70000000000005</v>
      </c>
      <c r="Z49" s="89" t="str">
        <f t="shared" si="8"/>
        <v/>
      </c>
      <c r="AA49" s="90">
        <f t="shared" si="7"/>
        <v>16497.399999999998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4791.549</v>
      </c>
      <c r="C52" s="88">
        <f t="shared" ref="C52:Z52" si="10">IF(LEN(C$2)&gt;0,SUM(C10:C15)+C26+C40,"")</f>
        <v>4647.8819999999996</v>
      </c>
      <c r="D52" s="88">
        <f t="shared" si="10"/>
        <v>4569.3609999999999</v>
      </c>
      <c r="E52" s="88">
        <f t="shared" si="10"/>
        <v>4566.9050000000007</v>
      </c>
      <c r="F52" s="88">
        <f t="shared" si="10"/>
        <v>4717.4710000000005</v>
      </c>
      <c r="G52" s="88">
        <f t="shared" si="10"/>
        <v>5179.9009999999998</v>
      </c>
      <c r="H52" s="88">
        <f t="shared" si="10"/>
        <v>5605.4660000000003</v>
      </c>
      <c r="I52" s="88">
        <f t="shared" si="10"/>
        <v>7137.1610000000001</v>
      </c>
      <c r="J52" s="88">
        <f t="shared" si="10"/>
        <v>7770.1569999999992</v>
      </c>
      <c r="K52" s="88">
        <f t="shared" si="10"/>
        <v>7803.4379999999992</v>
      </c>
      <c r="L52" s="88">
        <f t="shared" si="10"/>
        <v>7903.2520000000004</v>
      </c>
      <c r="M52" s="88">
        <f t="shared" si="10"/>
        <v>8165.134</v>
      </c>
      <c r="N52" s="88">
        <f t="shared" si="10"/>
        <v>8052.353000000001</v>
      </c>
      <c r="O52" s="88">
        <f t="shared" si="10"/>
        <v>7710.3769999999995</v>
      </c>
      <c r="P52" s="88">
        <f t="shared" si="10"/>
        <v>7188.7079999999987</v>
      </c>
      <c r="Q52" s="88">
        <f t="shared" si="10"/>
        <v>7193.6050000000005</v>
      </c>
      <c r="R52" s="88">
        <f t="shared" si="10"/>
        <v>7511.9919999999993</v>
      </c>
      <c r="S52" s="88">
        <f t="shared" si="10"/>
        <v>7963.85</v>
      </c>
      <c r="T52" s="88">
        <f t="shared" si="10"/>
        <v>8400.2219999999998</v>
      </c>
      <c r="U52" s="88">
        <f t="shared" si="10"/>
        <v>8540.76</v>
      </c>
      <c r="V52" s="88">
        <f t="shared" si="10"/>
        <v>8122.0920000000006</v>
      </c>
      <c r="W52" s="88">
        <f t="shared" si="10"/>
        <v>7508.2580000000007</v>
      </c>
      <c r="X52" s="88">
        <f t="shared" si="10"/>
        <v>6748.4309999999996</v>
      </c>
      <c r="Y52" s="88">
        <f t="shared" si="10"/>
        <v>6050.280999999999</v>
      </c>
      <c r="Z52" s="89" t="str">
        <f t="shared" si="10"/>
        <v/>
      </c>
      <c r="AA52" s="104">
        <f>SUM(B52:Z52)</f>
        <v>163848.606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-357.8</v>
      </c>
      <c r="C4" s="18">
        <v>-738.4</v>
      </c>
      <c r="D4" s="18">
        <v>-691.6</v>
      </c>
      <c r="E4" s="18">
        <v>-680.8</v>
      </c>
      <c r="F4" s="18">
        <v>-773.6</v>
      </c>
      <c r="G4" s="18">
        <v>-728</v>
      </c>
      <c r="H4" s="18">
        <v>-83.3</v>
      </c>
      <c r="I4" s="18">
        <v>751.6</v>
      </c>
      <c r="J4" s="18">
        <v>1000</v>
      </c>
      <c r="K4" s="18">
        <v>552.70000000000005</v>
      </c>
      <c r="L4" s="18">
        <v>494.4</v>
      </c>
      <c r="M4" s="18">
        <v>624.5</v>
      </c>
      <c r="N4" s="18">
        <v>451.9</v>
      </c>
      <c r="O4" s="18">
        <v>423.3</v>
      </c>
      <c r="P4" s="18">
        <v>551.4</v>
      </c>
      <c r="Q4" s="18">
        <v>733.2</v>
      </c>
      <c r="R4" s="18">
        <v>1169</v>
      </c>
      <c r="S4" s="18">
        <v>1262</v>
      </c>
      <c r="T4" s="18">
        <v>1267</v>
      </c>
      <c r="U4" s="18">
        <v>1252</v>
      </c>
      <c r="V4" s="18">
        <v>1229.0999999999999</v>
      </c>
      <c r="W4" s="18">
        <v>1096.3</v>
      </c>
      <c r="X4" s="18">
        <v>783.8</v>
      </c>
      <c r="Y4" s="18">
        <v>593.70000000000005</v>
      </c>
      <c r="Z4" s="19"/>
      <c r="AA4" s="111">
        <f>SUM(B4:Z4)</f>
        <v>10182.399999999998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105.59</v>
      </c>
      <c r="C7" s="117">
        <v>103.1</v>
      </c>
      <c r="D7" s="117">
        <v>100.43</v>
      </c>
      <c r="E7" s="117">
        <v>101.5</v>
      </c>
      <c r="F7" s="117">
        <v>104.31</v>
      </c>
      <c r="G7" s="117">
        <v>112.55</v>
      </c>
      <c r="H7" s="117">
        <v>143.09</v>
      </c>
      <c r="I7" s="117">
        <v>148.61000000000001</v>
      </c>
      <c r="J7" s="117">
        <v>99.87</v>
      </c>
      <c r="K7" s="117">
        <v>35.35</v>
      </c>
      <c r="L7" s="117">
        <v>14.8</v>
      </c>
      <c r="M7" s="117">
        <v>12.78</v>
      </c>
      <c r="N7" s="117">
        <v>13.09</v>
      </c>
      <c r="O7" s="117">
        <v>35.340000000000003</v>
      </c>
      <c r="P7" s="117">
        <v>103.96</v>
      </c>
      <c r="Q7" s="117">
        <v>115.11</v>
      </c>
      <c r="R7" s="117">
        <v>132.38</v>
      </c>
      <c r="S7" s="117">
        <v>157.94</v>
      </c>
      <c r="T7" s="117">
        <v>183.28</v>
      </c>
      <c r="U7" s="117">
        <v>124.64</v>
      </c>
      <c r="V7" s="117">
        <v>148.24</v>
      </c>
      <c r="W7" s="117">
        <v>133.9</v>
      </c>
      <c r="X7" s="117">
        <v>122.49</v>
      </c>
      <c r="Y7" s="117">
        <v>107.49</v>
      </c>
      <c r="Z7" s="118"/>
      <c r="AA7" s="119">
        <f>IF(SUM(B7:Z7)&lt;&gt;0,AVERAGEIF(B7:Z7,"&lt;&gt;"""),"")</f>
        <v>102.49333333333333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357.8</v>
      </c>
      <c r="C13" s="129">
        <v>738.4</v>
      </c>
      <c r="D13" s="129">
        <v>691.6</v>
      </c>
      <c r="E13" s="129">
        <v>680.8</v>
      </c>
      <c r="F13" s="129">
        <v>773.6</v>
      </c>
      <c r="G13" s="129">
        <v>728</v>
      </c>
      <c r="H13" s="129">
        <v>83.3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4053.5000000000005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357.8</v>
      </c>
      <c r="C16" s="135">
        <f t="shared" si="1"/>
        <v>738.4</v>
      </c>
      <c r="D16" s="135">
        <f t="shared" si="1"/>
        <v>691.6</v>
      </c>
      <c r="E16" s="135">
        <f t="shared" si="1"/>
        <v>680.8</v>
      </c>
      <c r="F16" s="135">
        <f t="shared" si="1"/>
        <v>773.6</v>
      </c>
      <c r="G16" s="135">
        <f t="shared" si="1"/>
        <v>728</v>
      </c>
      <c r="H16" s="135">
        <f t="shared" si="1"/>
        <v>83.3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4053.5000000000005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751.6</v>
      </c>
      <c r="J21" s="129">
        <v>1000</v>
      </c>
      <c r="K21" s="129">
        <v>552.70000000000005</v>
      </c>
      <c r="L21" s="129">
        <v>494.4</v>
      </c>
      <c r="M21" s="129">
        <v>624.5</v>
      </c>
      <c r="N21" s="129">
        <v>451.9</v>
      </c>
      <c r="O21" s="129">
        <v>423.3</v>
      </c>
      <c r="P21" s="129">
        <v>551.4</v>
      </c>
      <c r="Q21" s="129">
        <v>733.2</v>
      </c>
      <c r="R21" s="129">
        <v>1169</v>
      </c>
      <c r="S21" s="129">
        <v>1262</v>
      </c>
      <c r="T21" s="129">
        <v>1267</v>
      </c>
      <c r="U21" s="129">
        <v>1252</v>
      </c>
      <c r="V21" s="129">
        <v>1229.0999999999999</v>
      </c>
      <c r="W21" s="129">
        <v>1096.3</v>
      </c>
      <c r="X21" s="129">
        <v>783.8</v>
      </c>
      <c r="Y21" s="130">
        <v>593.70000000000005</v>
      </c>
      <c r="Z21" s="131"/>
      <c r="AA21" s="132">
        <f t="shared" si="2"/>
        <v>14235.9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751.6</v>
      </c>
      <c r="J24" s="135">
        <f t="shared" si="3"/>
        <v>1000</v>
      </c>
      <c r="K24" s="135">
        <f t="shared" si="3"/>
        <v>552.70000000000005</v>
      </c>
      <c r="L24" s="135">
        <f t="shared" si="3"/>
        <v>494.4</v>
      </c>
      <c r="M24" s="135">
        <f t="shared" si="3"/>
        <v>624.5</v>
      </c>
      <c r="N24" s="135">
        <f t="shared" si="3"/>
        <v>451.9</v>
      </c>
      <c r="O24" s="135">
        <f t="shared" si="3"/>
        <v>423.3</v>
      </c>
      <c r="P24" s="135">
        <f t="shared" si="3"/>
        <v>551.4</v>
      </c>
      <c r="Q24" s="135">
        <f t="shared" si="3"/>
        <v>733.2</v>
      </c>
      <c r="R24" s="135">
        <f t="shared" si="3"/>
        <v>1169</v>
      </c>
      <c r="S24" s="135">
        <f t="shared" si="3"/>
        <v>1262</v>
      </c>
      <c r="T24" s="135">
        <f t="shared" si="3"/>
        <v>1267</v>
      </c>
      <c r="U24" s="135">
        <f t="shared" si="3"/>
        <v>1252</v>
      </c>
      <c r="V24" s="135">
        <f t="shared" si="3"/>
        <v>1229.0999999999999</v>
      </c>
      <c r="W24" s="135">
        <f t="shared" si="3"/>
        <v>1096.3</v>
      </c>
      <c r="X24" s="135">
        <f t="shared" si="3"/>
        <v>783.8</v>
      </c>
      <c r="Y24" s="135">
        <f t="shared" si="3"/>
        <v>593.70000000000005</v>
      </c>
      <c r="Z24" s="136" t="str">
        <f t="shared" si="3"/>
        <v/>
      </c>
      <c r="AA24" s="90">
        <f t="shared" si="2"/>
        <v>14235.9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2025-03-10T12:21:07Z</dcterms:created>
  <dcterms:modified xsi:type="dcterms:W3CDTF">2025-03-10T12:21:09Z</dcterms:modified>
</cp:coreProperties>
</file>