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<sst xmlns="http://schemas.openxmlformats.org/spreadsheetml/2006/main" count="119" uniqueCount="54">
  <si>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09/03/2025 14:05:19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</si>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</sst>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983-489E-AF88-2A0349F767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983-489E-AF88-2A0349F767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983-489E-AF88-2A0349F767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983-489E-AF88-2A0349F767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983-489E-AF88-2A0349F767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983-489E-AF88-2A0349F767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983-489E-AF88-2A0349F767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83-489E-AF88-2A0349F767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95.5</c:v>
                </c:pt>
                <c:pt idx="1">
                  <c:v>95</c:v>
                </c:pt>
                <c:pt idx="2">
                  <c:v>95</c:v>
                </c:pt>
                <c:pt idx="3">
                  <c:v>89</c:v>
                </c:pt>
                <c:pt idx="4">
                  <c:v>89</c:v>
                </c:pt>
                <c:pt idx="5">
                  <c:v>106</c:v>
                </c:pt>
                <c:pt idx="6">
                  <c:v>151</c:v>
                </c:pt>
                <c:pt idx="7">
                  <c:v>160</c:v>
                </c:pt>
                <c:pt idx="8">
                  <c:v>140</c:v>
                </c:pt>
                <c:pt idx="9">
                  <c:v>119</c:v>
                </c:pt>
                <c:pt idx="10">
                  <c:v>103</c:v>
                </c:pt>
                <c:pt idx="11">
                  <c:v>90</c:v>
                </c:pt>
                <c:pt idx="12">
                  <c:v>89</c:v>
                </c:pt>
                <c:pt idx="13">
                  <c:v>90</c:v>
                </c:pt>
                <c:pt idx="14">
                  <c:v>98</c:v>
                </c:pt>
                <c:pt idx="15">
                  <c:v>118</c:v>
                </c:pt>
                <c:pt idx="16">
                  <c:v>155</c:v>
                </c:pt>
                <c:pt idx="17">
                  <c:v>203</c:v>
                </c:pt>
                <c:pt idx="18">
                  <c:v>232</c:v>
                </c:pt>
                <c:pt idx="19">
                  <c:v>233</c:v>
                </c:pt>
                <c:pt idx="20">
                  <c:v>214</c:v>
                </c:pt>
                <c:pt idx="21">
                  <c:v>180</c:v>
                </c:pt>
                <c:pt idx="22">
                  <c:v>137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83-489E-AF88-2A0349F767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2169.13</c:v>
                </c:pt>
                <c:pt idx="1">
                  <c:v>2082.636</c:v>
                </c:pt>
                <c:pt idx="2">
                  <c:v>1868.2270000000001</c:v>
                </c:pt>
                <c:pt idx="3">
                  <c:v>1866.8130000000001</c:v>
                </c:pt>
                <c:pt idx="4">
                  <c:v>2009.778</c:v>
                </c:pt>
                <c:pt idx="5">
                  <c:v>2478.7380000000003</c:v>
                </c:pt>
                <c:pt idx="6">
                  <c:v>2435.6460000000002</c:v>
                </c:pt>
                <c:pt idx="7">
                  <c:v>2427.8590000000004</c:v>
                </c:pt>
                <c:pt idx="8">
                  <c:v>1653.1470000000002</c:v>
                </c:pt>
                <c:pt idx="9">
                  <c:v>1100.9000000000001</c:v>
                </c:pt>
                <c:pt idx="10">
                  <c:v>413.9</c:v>
                </c:pt>
                <c:pt idx="11">
                  <c:v>413.9</c:v>
                </c:pt>
                <c:pt idx="12">
                  <c:v>413.9</c:v>
                </c:pt>
                <c:pt idx="13">
                  <c:v>413.9</c:v>
                </c:pt>
                <c:pt idx="14">
                  <c:v>925.9</c:v>
                </c:pt>
                <c:pt idx="15">
                  <c:v>1503.9</c:v>
                </c:pt>
                <c:pt idx="16">
                  <c:v>3292.846</c:v>
                </c:pt>
                <c:pt idx="17">
                  <c:v>4235.8429999999998</c:v>
                </c:pt>
                <c:pt idx="18">
                  <c:v>4736.558</c:v>
                </c:pt>
                <c:pt idx="19">
                  <c:v>4758.4690000000001</c:v>
                </c:pt>
                <c:pt idx="20">
                  <c:v>4806.1229999999996</c:v>
                </c:pt>
                <c:pt idx="21">
                  <c:v>4765.1350000000002</c:v>
                </c:pt>
                <c:pt idx="22">
                  <c:v>4261.5129999999999</c:v>
                </c:pt>
                <c:pt idx="23">
                  <c:v>3530.982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83-489E-AF88-2A0349F7678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1533</c:v>
                </c:pt>
                <c:pt idx="1">
                  <c:v>1571</c:v>
                </c:pt>
                <c:pt idx="2">
                  <c:v>1569</c:v>
                </c:pt>
                <c:pt idx="3">
                  <c:v>1558</c:v>
                </c:pt>
                <c:pt idx="4">
                  <c:v>1515</c:v>
                </c:pt>
                <c:pt idx="5">
                  <c:v>1438</c:v>
                </c:pt>
                <c:pt idx="6">
                  <c:v>1340.5</c:v>
                </c:pt>
                <c:pt idx="7">
                  <c:v>286.39999999999998</c:v>
                </c:pt>
                <c:pt idx="8">
                  <c:v>130</c:v>
                </c:pt>
                <c:pt idx="9">
                  <c:v>47</c:v>
                </c:pt>
                <c:pt idx="10">
                  <c:v>52</c:v>
                </c:pt>
                <c:pt idx="11">
                  <c:v>50</c:v>
                </c:pt>
                <c:pt idx="12">
                  <c:v>61</c:v>
                </c:pt>
                <c:pt idx="13">
                  <c:v>57.1</c:v>
                </c:pt>
                <c:pt idx="14">
                  <c:v>75</c:v>
                </c:pt>
                <c:pt idx="15">
                  <c:v>140.4</c:v>
                </c:pt>
                <c:pt idx="16">
                  <c:v>100</c:v>
                </c:pt>
                <c:pt idx="17">
                  <c:v>314</c:v>
                </c:pt>
                <c:pt idx="18">
                  <c:v>336</c:v>
                </c:pt>
                <c:pt idx="19">
                  <c:v>336</c:v>
                </c:pt>
                <c:pt idx="20">
                  <c:v>253</c:v>
                </c:pt>
                <c:pt idx="21">
                  <c:v>144</c:v>
                </c:pt>
                <c:pt idx="22">
                  <c:v>154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83-489E-AF88-2A0349F767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606.70100000000014</c:v>
                </c:pt>
                <c:pt idx="1">
                  <c:v>692.56000000000017</c:v>
                </c:pt>
                <c:pt idx="2">
                  <c:v>725.20400000000006</c:v>
                </c:pt>
                <c:pt idx="3">
                  <c:v>746.03</c:v>
                </c:pt>
                <c:pt idx="4">
                  <c:v>766.02200000000016</c:v>
                </c:pt>
                <c:pt idx="5">
                  <c:v>791.61800000000017</c:v>
                </c:pt>
                <c:pt idx="6">
                  <c:v>1409.788</c:v>
                </c:pt>
                <c:pt idx="7">
                  <c:v>3083.5620000000004</c:v>
                </c:pt>
                <c:pt idx="8">
                  <c:v>4872.9819999999991</c:v>
                </c:pt>
                <c:pt idx="9">
                  <c:v>5895.777</c:v>
                </c:pt>
                <c:pt idx="10">
                  <c:v>6490.8440000000001</c:v>
                </c:pt>
                <c:pt idx="11">
                  <c:v>6730.1870000000017</c:v>
                </c:pt>
                <c:pt idx="12">
                  <c:v>6762.3959999999997</c:v>
                </c:pt>
                <c:pt idx="13">
                  <c:v>6501.3339999999971</c:v>
                </c:pt>
                <c:pt idx="14">
                  <c:v>5773.6580000000004</c:v>
                </c:pt>
                <c:pt idx="15">
                  <c:v>4351.63</c:v>
                </c:pt>
                <c:pt idx="16">
                  <c:v>2761.7249999999999</c:v>
                </c:pt>
                <c:pt idx="17">
                  <c:v>1945.0080000000003</c:v>
                </c:pt>
                <c:pt idx="18">
                  <c:v>1912.038</c:v>
                </c:pt>
                <c:pt idx="19">
                  <c:v>1934.499</c:v>
                </c:pt>
                <c:pt idx="20">
                  <c:v>1942.7230000000002</c:v>
                </c:pt>
                <c:pt idx="21">
                  <c:v>1937.9750000000004</c:v>
                </c:pt>
                <c:pt idx="22">
                  <c:v>1950.4679999999996</c:v>
                </c:pt>
                <c:pt idx="23">
                  <c:v>1967.838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83-489E-AF88-2A0349F767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10</c:v>
                </c:pt>
                <c:pt idx="7">
                  <c:v>29</c:v>
                </c:pt>
                <c:pt idx="8">
                  <c:v>49</c:v>
                </c:pt>
                <c:pt idx="9">
                  <c:v>63</c:v>
                </c:pt>
                <c:pt idx="10">
                  <c:v>72</c:v>
                </c:pt>
                <c:pt idx="11">
                  <c:v>76</c:v>
                </c:pt>
                <c:pt idx="12">
                  <c:v>74</c:v>
                </c:pt>
                <c:pt idx="13">
                  <c:v>66</c:v>
                </c:pt>
                <c:pt idx="14">
                  <c:v>55</c:v>
                </c:pt>
                <c:pt idx="15">
                  <c:v>39</c:v>
                </c:pt>
                <c:pt idx="16">
                  <c:v>20</c:v>
                </c:pt>
                <c:pt idx="17">
                  <c:v>15</c:v>
                </c:pt>
                <c:pt idx="18">
                  <c:v>18</c:v>
                </c:pt>
                <c:pt idx="19">
                  <c:v>21</c:v>
                </c:pt>
                <c:pt idx="20">
                  <c:v>24</c:v>
                </c:pt>
                <c:pt idx="21">
                  <c:v>28</c:v>
                </c:pt>
                <c:pt idx="22">
                  <c:v>32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83-489E-AF88-2A0349F767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</c:v>
                </c:pt>
                <c:pt idx="5">
                  <c:v>84</c:v>
                </c:pt>
                <c:pt idx="6">
                  <c:v>97</c:v>
                </c:pt>
                <c:pt idx="7">
                  <c:v>71</c:v>
                </c:pt>
                <c:pt idx="8">
                  <c:v>13</c:v>
                </c:pt>
                <c:pt idx="15">
                  <c:v>45</c:v>
                </c:pt>
                <c:pt idx="17">
                  <c:v>86</c:v>
                </c:pt>
                <c:pt idx="18">
                  <c:v>629</c:v>
                </c:pt>
                <c:pt idx="19">
                  <c:v>666</c:v>
                </c:pt>
                <c:pt idx="20">
                  <c:v>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83-489E-AF88-2A0349F76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106.14</c:v>
                </c:pt>
                <c:pt idx="1">
                  <c:v>108.59</c:v>
                </c:pt>
                <c:pt idx="2">
                  <c:v>105.93</c:v>
                </c:pt>
                <c:pt idx="3">
                  <c:v>105.92</c:v>
                </c:pt>
                <c:pt idx="4">
                  <c:v>107.09</c:v>
                </c:pt>
                <c:pt idx="5">
                  <c:v>138.84</c:v>
                </c:pt>
                <c:pt idx="6">
                  <c:v>154.66</c:v>
                </c:pt>
                <c:pt idx="7">
                  <c:v>158.87</c:v>
                </c:pt>
                <c:pt idx="8">
                  <c:v>106.88</c:v>
                </c:pt>
                <c:pt idx="9">
                  <c:v>35.35</c:v>
                </c:pt>
                <c:pt idx="10">
                  <c:v>34.6</c:v>
                </c:pt>
                <c:pt idx="11">
                  <c:v>15</c:v>
                </c:pt>
                <c:pt idx="12">
                  <c:v>15.98</c:v>
                </c:pt>
                <c:pt idx="13">
                  <c:v>39.54</c:v>
                </c:pt>
                <c:pt idx="14">
                  <c:v>75.91</c:v>
                </c:pt>
                <c:pt idx="15">
                  <c:v>99.81</c:v>
                </c:pt>
                <c:pt idx="16">
                  <c:v>131.26</c:v>
                </c:pt>
                <c:pt idx="17">
                  <c:v>146.11000000000001</c:v>
                </c:pt>
                <c:pt idx="18">
                  <c:v>174.8</c:v>
                </c:pt>
                <c:pt idx="19">
                  <c:v>149.6</c:v>
                </c:pt>
                <c:pt idx="20">
                  <c:v>128.93</c:v>
                </c:pt>
                <c:pt idx="21">
                  <c:v>120.83</c:v>
                </c:pt>
                <c:pt idx="22">
                  <c:v>107.17</c:v>
                </c:pt>
                <c:pt idx="23">
                  <c:v>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83-489E-AF88-2A0349F76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125</c:v>
                </c:pt>
                <c:pt idx="1">
                  <c:v>105</c:v>
                </c:pt>
                <c:pt idx="2">
                  <c:v>92.5</c:v>
                </c:pt>
                <c:pt idx="3">
                  <c:v>97</c:v>
                </c:pt>
                <c:pt idx="4">
                  <c:v>103.5</c:v>
                </c:pt>
                <c:pt idx="5">
                  <c:v>106</c:v>
                </c:pt>
                <c:pt idx="6">
                  <c:v>135</c:v>
                </c:pt>
                <c:pt idx="7">
                  <c:v>117</c:v>
                </c:pt>
                <c:pt idx="8">
                  <c:v>118</c:v>
                </c:pt>
                <c:pt idx="9">
                  <c:v>110</c:v>
                </c:pt>
                <c:pt idx="10">
                  <c:v>129.5</c:v>
                </c:pt>
                <c:pt idx="11">
                  <c:v>142.5</c:v>
                </c:pt>
                <c:pt idx="12">
                  <c:v>162</c:v>
                </c:pt>
                <c:pt idx="13">
                  <c:v>209</c:v>
                </c:pt>
                <c:pt idx="14">
                  <c:v>153.5</c:v>
                </c:pt>
                <c:pt idx="15">
                  <c:v>101</c:v>
                </c:pt>
                <c:pt idx="16">
                  <c:v>80</c:v>
                </c:pt>
                <c:pt idx="17">
                  <c:v>83.5</c:v>
                </c:pt>
                <c:pt idx="18">
                  <c:v>132.5</c:v>
                </c:pt>
                <c:pt idx="19">
                  <c:v>127</c:v>
                </c:pt>
                <c:pt idx="20">
                  <c:v>119</c:v>
                </c:pt>
                <c:pt idx="21">
                  <c:v>87</c:v>
                </c:pt>
                <c:pt idx="22">
                  <c:v>68.5</c:v>
                </c:pt>
                <c:pt idx="23">
                  <c:v>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67-43F9-82BE-D29B5D2A8C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859.46900000000005</c:v>
                </c:pt>
                <c:pt idx="1">
                  <c:v>851.46</c:v>
                </c:pt>
                <c:pt idx="2">
                  <c:v>851.86500000000001</c:v>
                </c:pt>
                <c:pt idx="3">
                  <c:v>848.82400000000007</c:v>
                </c:pt>
                <c:pt idx="4">
                  <c:v>847.96800000000007</c:v>
                </c:pt>
                <c:pt idx="5">
                  <c:v>843.00700000000006</c:v>
                </c:pt>
                <c:pt idx="6">
                  <c:v>785.02499999999998</c:v>
                </c:pt>
                <c:pt idx="7">
                  <c:v>831.87800000000004</c:v>
                </c:pt>
                <c:pt idx="8">
                  <c:v>796.54199999999992</c:v>
                </c:pt>
                <c:pt idx="9">
                  <c:v>826.44200000000001</c:v>
                </c:pt>
                <c:pt idx="10">
                  <c:v>828.82799999999997</c:v>
                </c:pt>
                <c:pt idx="11">
                  <c:v>819.42200000000003</c:v>
                </c:pt>
                <c:pt idx="12">
                  <c:v>833.04099999999994</c:v>
                </c:pt>
                <c:pt idx="13">
                  <c:v>846.12799999999993</c:v>
                </c:pt>
                <c:pt idx="14">
                  <c:v>798.85500000000002</c:v>
                </c:pt>
                <c:pt idx="15">
                  <c:v>796.47399999999993</c:v>
                </c:pt>
                <c:pt idx="16">
                  <c:v>744.75699999999995</c:v>
                </c:pt>
                <c:pt idx="17">
                  <c:v>745.19100000000014</c:v>
                </c:pt>
                <c:pt idx="18">
                  <c:v>777.60799999999995</c:v>
                </c:pt>
                <c:pt idx="19">
                  <c:v>790.9670000000001</c:v>
                </c:pt>
                <c:pt idx="20">
                  <c:v>790.68600000000004</c:v>
                </c:pt>
                <c:pt idx="21">
                  <c:v>890.93100000000004</c:v>
                </c:pt>
                <c:pt idx="22">
                  <c:v>886.25800000000004</c:v>
                </c:pt>
                <c:pt idx="23">
                  <c:v>896.89499999999998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67-43F9-82BE-D29B5D2A8C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869.42000000000007</c:v>
                </c:pt>
                <c:pt idx="1">
                  <c:v>865.73599999999988</c:v>
                </c:pt>
                <c:pt idx="2">
                  <c:v>853.88900000000001</c:v>
                </c:pt>
                <c:pt idx="3">
                  <c:v>867.19399999999996</c:v>
                </c:pt>
                <c:pt idx="4">
                  <c:v>921.64200000000005</c:v>
                </c:pt>
                <c:pt idx="5">
                  <c:v>1104.5929999999996</c:v>
                </c:pt>
                <c:pt idx="6">
                  <c:v>1345.3029999999999</c:v>
                </c:pt>
                <c:pt idx="7">
                  <c:v>1515.36</c:v>
                </c:pt>
                <c:pt idx="8">
                  <c:v>1563.9090000000006</c:v>
                </c:pt>
                <c:pt idx="9">
                  <c:v>1559.0319999999999</c:v>
                </c:pt>
                <c:pt idx="10">
                  <c:v>1528.4360000000001</c:v>
                </c:pt>
                <c:pt idx="11">
                  <c:v>1537.7280000000003</c:v>
                </c:pt>
                <c:pt idx="12">
                  <c:v>1527.1170000000002</c:v>
                </c:pt>
                <c:pt idx="13">
                  <c:v>1473.184</c:v>
                </c:pt>
                <c:pt idx="14">
                  <c:v>1422.6420000000001</c:v>
                </c:pt>
                <c:pt idx="15">
                  <c:v>1403.501</c:v>
                </c:pt>
                <c:pt idx="16">
                  <c:v>1398.2790000000002</c:v>
                </c:pt>
                <c:pt idx="17">
                  <c:v>1438.058</c:v>
                </c:pt>
                <c:pt idx="18">
                  <c:v>1441.8110000000001</c:v>
                </c:pt>
                <c:pt idx="19">
                  <c:v>1405.549</c:v>
                </c:pt>
                <c:pt idx="20">
                  <c:v>1299.4970000000001</c:v>
                </c:pt>
                <c:pt idx="21">
                  <c:v>1153.2260000000001</c:v>
                </c:pt>
                <c:pt idx="22">
                  <c:v>1085.4070000000002</c:v>
                </c:pt>
                <c:pt idx="23">
                  <c:v>1049.9780000000001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67-43F9-82BE-D29B5D2A8C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2377.942</c:v>
                </c:pt>
                <c:pt idx="1">
                  <c:v>2309.5000000000005</c:v>
                </c:pt>
                <c:pt idx="2">
                  <c:v>2157.6770000000006</c:v>
                </c:pt>
                <c:pt idx="3">
                  <c:v>2126.3250000000007</c:v>
                </c:pt>
                <c:pt idx="4">
                  <c:v>2181.19</c:v>
                </c:pt>
                <c:pt idx="5">
                  <c:v>2460.6010000000001</c:v>
                </c:pt>
                <c:pt idx="6">
                  <c:v>2790.6300000000006</c:v>
                </c:pt>
                <c:pt idx="7">
                  <c:v>3124.5429999999997</c:v>
                </c:pt>
                <c:pt idx="8">
                  <c:v>3316.078</c:v>
                </c:pt>
                <c:pt idx="9">
                  <c:v>3445.027</c:v>
                </c:pt>
                <c:pt idx="10">
                  <c:v>3423.6309999999999</c:v>
                </c:pt>
                <c:pt idx="11">
                  <c:v>3569.1369999999997</c:v>
                </c:pt>
                <c:pt idx="12">
                  <c:v>3575.8969999999999</c:v>
                </c:pt>
                <c:pt idx="13">
                  <c:v>3375.5859999999993</c:v>
                </c:pt>
                <c:pt idx="14">
                  <c:v>3210.7689999999998</c:v>
                </c:pt>
                <c:pt idx="15">
                  <c:v>3106.9870000000001</c:v>
                </c:pt>
                <c:pt idx="16">
                  <c:v>3086.1030000000001</c:v>
                </c:pt>
                <c:pt idx="17">
                  <c:v>3451.384</c:v>
                </c:pt>
                <c:pt idx="18">
                  <c:v>3888.288</c:v>
                </c:pt>
                <c:pt idx="19">
                  <c:v>3961.0149999999994</c:v>
                </c:pt>
                <c:pt idx="20">
                  <c:v>3782.2989999999991</c:v>
                </c:pt>
                <c:pt idx="21">
                  <c:v>3370.4530000000004</c:v>
                </c:pt>
                <c:pt idx="22">
                  <c:v>2984.3160000000003</c:v>
                </c:pt>
                <c:pt idx="23">
                  <c:v>2564.4549999999999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67-43F9-82BE-D29B5D2A8C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239.00000000000003</c:v>
                </c:pt>
                <c:pt idx="1">
                  <c:v>228</c:v>
                </c:pt>
                <c:pt idx="2">
                  <c:v>222</c:v>
                </c:pt>
                <c:pt idx="3">
                  <c:v>221.00000000000003</c:v>
                </c:pt>
                <c:pt idx="4">
                  <c:v>230.99999999999997</c:v>
                </c:pt>
                <c:pt idx="5">
                  <c:v>258</c:v>
                </c:pt>
                <c:pt idx="6">
                  <c:v>311</c:v>
                </c:pt>
                <c:pt idx="7">
                  <c:v>338.99999999999994</c:v>
                </c:pt>
                <c:pt idx="8">
                  <c:v>338.99999999999994</c:v>
                </c:pt>
                <c:pt idx="9">
                  <c:v>332</c:v>
                </c:pt>
                <c:pt idx="10">
                  <c:v>325.00000000000006</c:v>
                </c:pt>
                <c:pt idx="11">
                  <c:v>316</c:v>
                </c:pt>
                <c:pt idx="12">
                  <c:v>309</c:v>
                </c:pt>
                <c:pt idx="13">
                  <c:v>305.99999999999994</c:v>
                </c:pt>
                <c:pt idx="14">
                  <c:v>302.99999999999989</c:v>
                </c:pt>
                <c:pt idx="15">
                  <c:v>306.99999999999994</c:v>
                </c:pt>
                <c:pt idx="16">
                  <c:v>325.00000000000006</c:v>
                </c:pt>
                <c:pt idx="17">
                  <c:v>368.00000000000006</c:v>
                </c:pt>
                <c:pt idx="18">
                  <c:v>400.00000000000006</c:v>
                </c:pt>
                <c:pt idx="19">
                  <c:v>404</c:v>
                </c:pt>
                <c:pt idx="20">
                  <c:v>388.00000000000006</c:v>
                </c:pt>
                <c:pt idx="21">
                  <c:v>358</c:v>
                </c:pt>
                <c:pt idx="22">
                  <c:v>319</c:v>
                </c:pt>
                <c:pt idx="23">
                  <c:v>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67-43F9-82BE-D29B5D2A8C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67-43F9-82BE-D29B5D2A8C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67-43F9-82BE-D29B5D2A8C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E67-43F9-82BE-D29B5D2A8C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E67-43F9-82BE-D29B5D2A8C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E67-43F9-82BE-D29B5D2A8C1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129</c:v>
                </c:pt>
                <c:pt idx="1">
                  <c:v>75</c:v>
                </c:pt>
                <c:pt idx="2">
                  <c:v>73</c:v>
                </c:pt>
                <c:pt idx="3">
                  <c:v>93</c:v>
                </c:pt>
                <c:pt idx="4">
                  <c:v>100</c:v>
                </c:pt>
                <c:pt idx="5">
                  <c:v>119</c:v>
                </c:pt>
                <c:pt idx="6">
                  <c:v>77</c:v>
                </c:pt>
                <c:pt idx="7">
                  <c:v>130</c:v>
                </c:pt>
                <c:pt idx="8">
                  <c:v>724.6</c:v>
                </c:pt>
                <c:pt idx="9">
                  <c:v>953.2</c:v>
                </c:pt>
                <c:pt idx="10">
                  <c:v>676.3</c:v>
                </c:pt>
                <c:pt idx="11">
                  <c:v>755.3</c:v>
                </c:pt>
                <c:pt idx="12">
                  <c:v>773.2</c:v>
                </c:pt>
                <c:pt idx="13">
                  <c:v>698.43600000000004</c:v>
                </c:pt>
                <c:pt idx="14">
                  <c:v>1038.8</c:v>
                </c:pt>
                <c:pt idx="15">
                  <c:v>483</c:v>
                </c:pt>
                <c:pt idx="16">
                  <c:v>695.4</c:v>
                </c:pt>
                <c:pt idx="17">
                  <c:v>704.3</c:v>
                </c:pt>
                <c:pt idx="18">
                  <c:v>1213.9000000000001</c:v>
                </c:pt>
                <c:pt idx="19">
                  <c:v>1250.9369999999999</c:v>
                </c:pt>
                <c:pt idx="20">
                  <c:v>1211.864</c:v>
                </c:pt>
                <c:pt idx="21">
                  <c:v>1186</c:v>
                </c:pt>
                <c:pt idx="22">
                  <c:v>1182</c:v>
                </c:pt>
                <c:pt idx="23">
                  <c:v>927.5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67-43F9-82BE-D29B5D2A8C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9.1549999999999994</c:v>
                </c:pt>
                <c:pt idx="17">
                  <c:v>8.3849999999999998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67-43F9-82BE-D29B5D2A8C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E67-43F9-82BE-D29B5D2A8C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E67-43F9-82BE-D29B5D2A8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106.14</c:v>
                </c:pt>
                <c:pt idx="1">
                  <c:v>108.59</c:v>
                </c:pt>
                <c:pt idx="2">
                  <c:v>105.93</c:v>
                </c:pt>
                <c:pt idx="3">
                  <c:v>105.92</c:v>
                </c:pt>
                <c:pt idx="4">
                  <c:v>107.09</c:v>
                </c:pt>
                <c:pt idx="5">
                  <c:v>138.84</c:v>
                </c:pt>
                <c:pt idx="6">
                  <c:v>154.66</c:v>
                </c:pt>
                <c:pt idx="7">
                  <c:v>158.87</c:v>
                </c:pt>
                <c:pt idx="8">
                  <c:v>106.88</c:v>
                </c:pt>
                <c:pt idx="9">
                  <c:v>35.35</c:v>
                </c:pt>
                <c:pt idx="10">
                  <c:v>34.6</c:v>
                </c:pt>
                <c:pt idx="11">
                  <c:v>15</c:v>
                </c:pt>
                <c:pt idx="12">
                  <c:v>15.98</c:v>
                </c:pt>
                <c:pt idx="13">
                  <c:v>39.54</c:v>
                </c:pt>
                <c:pt idx="14">
                  <c:v>75.91</c:v>
                </c:pt>
                <c:pt idx="15">
                  <c:v>99.81</c:v>
                </c:pt>
                <c:pt idx="16">
                  <c:v>131.26</c:v>
                </c:pt>
                <c:pt idx="17">
                  <c:v>146.11000000000001</c:v>
                </c:pt>
                <c:pt idx="18">
                  <c:v>174.8</c:v>
                </c:pt>
                <c:pt idx="19">
                  <c:v>149.6</c:v>
                </c:pt>
                <c:pt idx="20">
                  <c:v>128.93</c:v>
                </c:pt>
                <c:pt idx="21">
                  <c:v>120.83</c:v>
                </c:pt>
                <c:pt idx="22">
                  <c:v>107.17</c:v>
                </c:pt>
                <c:pt idx="23">
                  <c:v>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67-43F9-82BE-D29B5D2A8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4609.3310000000001</v>
      </c>
      <c r="C4" s="18">
        <v>4444.195999999999</v>
      </c>
      <c r="D4" s="18">
        <v>4260.4309999999987</v>
      </c>
      <c r="E4" s="18">
        <v>4262.8430000000008</v>
      </c>
      <c r="F4" s="18">
        <v>4394.8000000000011</v>
      </c>
      <c r="G4" s="18">
        <v>4900.3560000000007</v>
      </c>
      <c r="H4" s="18">
        <v>5443.9340000000002</v>
      </c>
      <c r="I4" s="18">
        <v>6057.8209999999981</v>
      </c>
      <c r="J4" s="18">
        <v>6858.1289999999999</v>
      </c>
      <c r="K4" s="18">
        <v>7225.6769999999997</v>
      </c>
      <c r="L4" s="18">
        <v>7131.7439999999997</v>
      </c>
      <c r="M4" s="18">
        <v>7360.0870000000014</v>
      </c>
      <c r="N4" s="18">
        <v>7400.2959999999994</v>
      </c>
      <c r="O4" s="18">
        <v>7128.333999999998</v>
      </c>
      <c r="P4" s="18">
        <v>6927.558</v>
      </c>
      <c r="Q4" s="18">
        <v>6197.93</v>
      </c>
      <c r="R4" s="18">
        <v>6329.570999999999</v>
      </c>
      <c r="S4" s="18">
        <v>6798.8509999999997</v>
      </c>
      <c r="T4" s="18">
        <v>7863.5959999999995</v>
      </c>
      <c r="U4" s="18">
        <v>7948.9679999999998</v>
      </c>
      <c r="V4" s="18">
        <v>7600.8460000000023</v>
      </c>
      <c r="W4" s="18">
        <v>7055.11</v>
      </c>
      <c r="X4" s="18">
        <v>6534.9809999999989</v>
      </c>
      <c r="Y4" s="18">
        <v>5799.8200000000006</v>
      </c>
      <c r="Z4" s="19"/>
      <c r="AA4" s="20">
        <f>SUM(B4:Z4)</f>
        <v>150535.21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106.14</v>
      </c>
      <c r="C7" s="28">
        <v>108.59</v>
      </c>
      <c r="D7" s="28">
        <v>105.93</v>
      </c>
      <c r="E7" s="28">
        <v>105.92</v>
      </c>
      <c r="F7" s="28">
        <v>107.09</v>
      </c>
      <c r="G7" s="28">
        <v>138.84</v>
      </c>
      <c r="H7" s="28">
        <v>154.66</v>
      </c>
      <c r="I7" s="28">
        <v>158.87</v>
      </c>
      <c r="J7" s="28">
        <v>106.88</v>
      </c>
      <c r="K7" s="28">
        <v>35.35</v>
      </c>
      <c r="L7" s="28">
        <v>34.6</v>
      </c>
      <c r="M7" s="28">
        <v>15</v>
      </c>
      <c r="N7" s="28">
        <v>15.98</v>
      </c>
      <c r="O7" s="28">
        <v>39.54</v>
      </c>
      <c r="P7" s="28">
        <v>75.91</v>
      </c>
      <c r="Q7" s="28">
        <v>99.81</v>
      </c>
      <c r="R7" s="28">
        <v>131.26</v>
      </c>
      <c r="S7" s="28">
        <v>146.11000000000001</v>
      </c>
      <c r="T7" s="28">
        <v>174.8</v>
      </c>
      <c r="U7" s="28">
        <v>149.6</v>
      </c>
      <c r="V7" s="28">
        <v>128.93</v>
      </c>
      <c r="W7" s="28">
        <v>120.83</v>
      </c>
      <c r="X7" s="28">
        <v>107.17</v>
      </c>
      <c r="Y7" s="28">
        <v>98.5</v>
      </c>
      <c r="Z7" s="29"/>
      <c r="AA7" s="30">
        <f>IF(SUM(B7:Z7)&lt;&gt;0,AVERAGEIF(B7:Z7,"&lt;&gt;"""),"")</f>
        <v>102.76291666666667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202</v>
      </c>
    </row>
    <row r="11" spans="1:27" ht="24.95" customHeight="1" x14ac:dyDescent="0.2">
      <c r="A11" s="45" t="s">
        <v>7</v>
      </c>
      <c r="B11" s="46">
        <v>95.5</v>
      </c>
      <c r="C11" s="47">
        <v>95</v>
      </c>
      <c r="D11" s="47">
        <v>95</v>
      </c>
      <c r="E11" s="47">
        <v>89</v>
      </c>
      <c r="F11" s="47">
        <v>89</v>
      </c>
      <c r="G11" s="47">
        <v>106</v>
      </c>
      <c r="H11" s="47">
        <v>151</v>
      </c>
      <c r="I11" s="47">
        <v>160</v>
      </c>
      <c r="J11" s="47">
        <v>140</v>
      </c>
      <c r="K11" s="47">
        <v>119</v>
      </c>
      <c r="L11" s="47">
        <v>103</v>
      </c>
      <c r="M11" s="47">
        <v>90</v>
      </c>
      <c r="N11" s="47">
        <v>89</v>
      </c>
      <c r="O11" s="47">
        <v>90</v>
      </c>
      <c r="P11" s="47">
        <v>98</v>
      </c>
      <c r="Q11" s="47">
        <v>118</v>
      </c>
      <c r="R11" s="47">
        <v>155</v>
      </c>
      <c r="S11" s="47">
        <v>203</v>
      </c>
      <c r="T11" s="47">
        <v>232</v>
      </c>
      <c r="U11" s="47">
        <v>233</v>
      </c>
      <c r="V11" s="47">
        <v>214</v>
      </c>
      <c r="W11" s="47">
        <v>180</v>
      </c>
      <c r="X11" s="47">
        <v>137</v>
      </c>
      <c r="Y11" s="47">
        <v>98</v>
      </c>
      <c r="Z11" s="48"/>
      <c r="AA11" s="49">
        <f t="shared" si="0"/>
        <v>3179.5</v>
      </c>
    </row>
    <row r="12" spans="1:27" ht="24.95" customHeight="1" x14ac:dyDescent="0.2">
      <c r="A12" s="50" t="s">
        <v>8</v>
      </c>
      <c r="B12" s="51">
        <v>2169.13</v>
      </c>
      <c r="C12" s="52">
        <v>2082.636</v>
      </c>
      <c r="D12" s="52">
        <v>1868.2270000000001</v>
      </c>
      <c r="E12" s="52">
        <v>1866.8130000000001</v>
      </c>
      <c r="F12" s="52">
        <v>2009.778</v>
      </c>
      <c r="G12" s="52">
        <v>2478.7380000000003</v>
      </c>
      <c r="H12" s="52">
        <v>2435.6460000000002</v>
      </c>
      <c r="I12" s="52">
        <v>2427.8590000000004</v>
      </c>
      <c r="J12" s="52">
        <v>1653.1470000000002</v>
      </c>
      <c r="K12" s="52">
        <v>1100.9000000000001</v>
      </c>
      <c r="L12" s="52">
        <v>413.9</v>
      </c>
      <c r="M12" s="52">
        <v>413.9</v>
      </c>
      <c r="N12" s="52">
        <v>413.9</v>
      </c>
      <c r="O12" s="52">
        <v>413.9</v>
      </c>
      <c r="P12" s="52">
        <v>925.9</v>
      </c>
      <c r="Q12" s="52">
        <v>1503.9</v>
      </c>
      <c r="R12" s="52">
        <v>3292.846</v>
      </c>
      <c r="S12" s="52">
        <v>4235.8429999999998</v>
      </c>
      <c r="T12" s="52">
        <v>4736.558</v>
      </c>
      <c r="U12" s="52">
        <v>4758.4690000000001</v>
      </c>
      <c r="V12" s="52">
        <v>4806.1229999999996</v>
      </c>
      <c r="W12" s="52">
        <v>4765.1350000000002</v>
      </c>
      <c r="X12" s="52">
        <v>4261.5129999999999</v>
      </c>
      <c r="Y12" s="52">
        <v>3530.982</v>
      </c>
      <c r="Z12" s="53"/>
      <c r="AA12" s="54">
        <f t="shared" si="0"/>
        <v>58565.743000000017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</v>
      </c>
      <c r="G13" s="52">
        <v>84</v>
      </c>
      <c r="H13" s="52">
        <v>97</v>
      </c>
      <c r="I13" s="52">
        <v>71</v>
      </c>
      <c r="J13" s="52">
        <v>13</v>
      </c>
      <c r="K13" s="52"/>
      <c r="L13" s="52"/>
      <c r="M13" s="52"/>
      <c r="N13" s="52"/>
      <c r="O13" s="52"/>
      <c r="P13" s="52"/>
      <c r="Q13" s="52">
        <v>45</v>
      </c>
      <c r="R13" s="52"/>
      <c r="S13" s="52">
        <v>86</v>
      </c>
      <c r="T13" s="52">
        <v>629</v>
      </c>
      <c r="U13" s="52">
        <v>666</v>
      </c>
      <c r="V13" s="52">
        <v>361</v>
      </c>
      <c r="W13" s="52"/>
      <c r="X13" s="52"/>
      <c r="Y13" s="52"/>
      <c r="Z13" s="53"/>
      <c r="AA13" s="54">
        <f t="shared" si="0"/>
        <v>2065</v>
      </c>
    </row>
    <row r="14" spans="1:27" ht="24.95" customHeight="1" x14ac:dyDescent="0.2">
      <c r="A14" s="55" t="s">
        <v>10</v>
      </c>
      <c r="B14" s="56">
        <v>606.70100000000014</v>
      </c>
      <c r="C14" s="57">
        <v>692.56000000000017</v>
      </c>
      <c r="D14" s="57">
        <v>725.20400000000006</v>
      </c>
      <c r="E14" s="57">
        <v>746.03</v>
      </c>
      <c r="F14" s="57">
        <v>766.02200000000016</v>
      </c>
      <c r="G14" s="57">
        <v>791.61800000000017</v>
      </c>
      <c r="H14" s="57">
        <v>1409.788</v>
      </c>
      <c r="I14" s="57">
        <v>3083.5620000000004</v>
      </c>
      <c r="J14" s="57">
        <v>4872.9819999999991</v>
      </c>
      <c r="K14" s="57">
        <v>5895.777</v>
      </c>
      <c r="L14" s="57">
        <v>6490.8440000000001</v>
      </c>
      <c r="M14" s="57">
        <v>6730.1870000000017</v>
      </c>
      <c r="N14" s="57">
        <v>6762.3959999999997</v>
      </c>
      <c r="O14" s="57">
        <v>6501.3339999999971</v>
      </c>
      <c r="P14" s="57">
        <v>5773.6580000000004</v>
      </c>
      <c r="Q14" s="57">
        <v>4351.63</v>
      </c>
      <c r="R14" s="57">
        <v>2761.7249999999999</v>
      </c>
      <c r="S14" s="57">
        <v>1945.0080000000003</v>
      </c>
      <c r="T14" s="57">
        <v>1912.038</v>
      </c>
      <c r="U14" s="57">
        <v>1934.499</v>
      </c>
      <c r="V14" s="57">
        <v>1942.7230000000002</v>
      </c>
      <c r="W14" s="57">
        <v>1937.9750000000004</v>
      </c>
      <c r="X14" s="57">
        <v>1950.4679999999996</v>
      </c>
      <c r="Y14" s="57">
        <v>1967.838</v>
      </c>
      <c r="Z14" s="58"/>
      <c r="AA14" s="59">
        <f t="shared" si="0"/>
        <v>72552.56700000001</v>
      </c>
    </row>
    <row r="15" spans="1:27" ht="24.95" customHeight="1" x14ac:dyDescent="0.2">
      <c r="A15" s="55" t="s">
        <v>11</v>
      </c>
      <c r="B15" s="56">
        <v>3</v>
      </c>
      <c r="C15" s="57">
        <v>3</v>
      </c>
      <c r="D15" s="57">
        <v>3</v>
      </c>
      <c r="E15" s="57">
        <v>3</v>
      </c>
      <c r="F15" s="57">
        <v>2</v>
      </c>
      <c r="G15" s="57">
        <v>2</v>
      </c>
      <c r="H15" s="57">
        <v>10</v>
      </c>
      <c r="I15" s="57">
        <v>29</v>
      </c>
      <c r="J15" s="57">
        <v>49</v>
      </c>
      <c r="K15" s="57">
        <v>63</v>
      </c>
      <c r="L15" s="57">
        <v>72</v>
      </c>
      <c r="M15" s="57">
        <v>76</v>
      </c>
      <c r="N15" s="57">
        <v>74</v>
      </c>
      <c r="O15" s="57">
        <v>66</v>
      </c>
      <c r="P15" s="57">
        <v>55</v>
      </c>
      <c r="Q15" s="57">
        <v>39</v>
      </c>
      <c r="R15" s="57">
        <v>20</v>
      </c>
      <c r="S15" s="57">
        <v>15</v>
      </c>
      <c r="T15" s="57">
        <v>18</v>
      </c>
      <c r="U15" s="57">
        <v>21</v>
      </c>
      <c r="V15" s="57">
        <v>24</v>
      </c>
      <c r="W15" s="57">
        <v>28</v>
      </c>
      <c r="X15" s="57">
        <v>32</v>
      </c>
      <c r="Y15" s="57">
        <v>35</v>
      </c>
      <c r="Z15" s="58"/>
      <c r="AA15" s="59">
        <f t="shared" si="0"/>
        <v>742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3076.3310000000001</v>
      </c>
      <c r="C16" s="62">
        <f t="shared" si="1"/>
        <v>2873.1959999999999</v>
      </c>
      <c r="D16" s="62">
        <f t="shared" si="1"/>
        <v>2691.431</v>
      </c>
      <c r="E16" s="62">
        <f t="shared" si="1"/>
        <v>2704.8429999999998</v>
      </c>
      <c r="F16" s="62">
        <f t="shared" si="1"/>
        <v>2879.8</v>
      </c>
      <c r="G16" s="62">
        <f t="shared" si="1"/>
        <v>3462.3560000000007</v>
      </c>
      <c r="H16" s="62">
        <f t="shared" si="1"/>
        <v>4103.4340000000002</v>
      </c>
      <c r="I16" s="62">
        <f t="shared" si="1"/>
        <v>5771.4210000000003</v>
      </c>
      <c r="J16" s="62">
        <f t="shared" si="1"/>
        <v>6728.128999999999</v>
      </c>
      <c r="K16" s="62">
        <f t="shared" si="1"/>
        <v>7178.6769999999997</v>
      </c>
      <c r="L16" s="62">
        <f t="shared" si="1"/>
        <v>7079.7439999999997</v>
      </c>
      <c r="M16" s="62">
        <f t="shared" si="1"/>
        <v>7310.0870000000014</v>
      </c>
      <c r="N16" s="62">
        <f t="shared" si="1"/>
        <v>7339.2959999999994</v>
      </c>
      <c r="O16" s="62">
        <f t="shared" si="1"/>
        <v>7071.2339999999967</v>
      </c>
      <c r="P16" s="62">
        <f t="shared" si="1"/>
        <v>6852.558</v>
      </c>
      <c r="Q16" s="62">
        <f t="shared" si="1"/>
        <v>6057.5300000000007</v>
      </c>
      <c r="R16" s="62">
        <f t="shared" si="1"/>
        <v>6229.5709999999999</v>
      </c>
      <c r="S16" s="62">
        <f t="shared" si="1"/>
        <v>6484.8510000000006</v>
      </c>
      <c r="T16" s="62">
        <f t="shared" si="1"/>
        <v>7527.5959999999995</v>
      </c>
      <c r="U16" s="62">
        <f t="shared" si="1"/>
        <v>7612.9679999999998</v>
      </c>
      <c r="V16" s="62">
        <f t="shared" si="1"/>
        <v>7347.8459999999995</v>
      </c>
      <c r="W16" s="62">
        <f t="shared" si="1"/>
        <v>6911.1100000000006</v>
      </c>
      <c r="X16" s="62">
        <f t="shared" si="1"/>
        <v>6380.9809999999998</v>
      </c>
      <c r="Y16" s="62">
        <f t="shared" si="1"/>
        <v>5631.82</v>
      </c>
      <c r="Z16" s="63" t="str">
        <f t="shared" si="1"/>
        <v/>
      </c>
      <c r="AA16" s="64">
        <f>SUM(AA10:AA15)</f>
        <v>137306.81000000003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980.9</v>
      </c>
      <c r="C29" s="72">
        <v>682.4</v>
      </c>
      <c r="D29" s="72">
        <v>703.4</v>
      </c>
      <c r="E29" s="72">
        <v>708.4</v>
      </c>
      <c r="F29" s="72">
        <v>731.4</v>
      </c>
      <c r="G29" s="72">
        <v>825.4</v>
      </c>
      <c r="H29" s="72">
        <v>1095.4000000000001</v>
      </c>
      <c r="I29" s="72">
        <v>1606.4</v>
      </c>
      <c r="J29" s="72">
        <v>2134.4</v>
      </c>
      <c r="K29" s="72">
        <v>2532.4</v>
      </c>
      <c r="L29" s="72">
        <v>2777.4</v>
      </c>
      <c r="M29" s="72">
        <v>2927.4</v>
      </c>
      <c r="N29" s="72">
        <v>2960.4</v>
      </c>
      <c r="O29" s="72">
        <v>2833.4</v>
      </c>
      <c r="P29" s="72">
        <v>2627.4</v>
      </c>
      <c r="Q29" s="72">
        <v>2371.4</v>
      </c>
      <c r="R29" s="72">
        <v>2221.4</v>
      </c>
      <c r="S29" s="72">
        <v>2602.4</v>
      </c>
      <c r="T29" s="72">
        <v>3444.4</v>
      </c>
      <c r="U29" s="72">
        <v>3573.4</v>
      </c>
      <c r="V29" s="72">
        <v>3399.4</v>
      </c>
      <c r="W29" s="72">
        <v>2981.4</v>
      </c>
      <c r="X29" s="72">
        <v>2951.4</v>
      </c>
      <c r="Y29" s="72">
        <v>2537.4</v>
      </c>
      <c r="Z29" s="73"/>
      <c r="AA29" s="74">
        <f>SUM(B29:Z29)</f>
        <v>52209.100000000013</v>
      </c>
    </row>
    <row r="30" spans="1:27" ht="24.95" customHeight="1" x14ac:dyDescent="0.2">
      <c r="A30" s="75" t="s">
        <v>24</v>
      </c>
      <c r="B30" s="76">
        <v>699.43100000000004</v>
      </c>
      <c r="C30" s="77">
        <v>786.79600000000005</v>
      </c>
      <c r="D30" s="77">
        <v>597.03099999999995</v>
      </c>
      <c r="E30" s="77">
        <v>592.44299999999998</v>
      </c>
      <c r="F30" s="77">
        <v>729.4</v>
      </c>
      <c r="G30" s="77">
        <v>1135.9559999999999</v>
      </c>
      <c r="H30" s="77">
        <v>1595.0340000000001</v>
      </c>
      <c r="I30" s="77">
        <v>2693.0210000000002</v>
      </c>
      <c r="J30" s="77">
        <v>3375.7289999999998</v>
      </c>
      <c r="K30" s="77">
        <v>3750.277</v>
      </c>
      <c r="L30" s="77">
        <v>4098.3440000000001</v>
      </c>
      <c r="M30" s="77">
        <v>4176.6869999999999</v>
      </c>
      <c r="N30" s="77">
        <v>4183.8959999999997</v>
      </c>
      <c r="O30" s="77">
        <v>4034.8339999999998</v>
      </c>
      <c r="P30" s="77">
        <v>3622.1579999999999</v>
      </c>
      <c r="Q30" s="77">
        <v>2640.13</v>
      </c>
      <c r="R30" s="77">
        <v>2182.1709999999998</v>
      </c>
      <c r="S30" s="77">
        <v>1921.451</v>
      </c>
      <c r="T30" s="77">
        <v>2044.1959999999999</v>
      </c>
      <c r="U30" s="77">
        <v>2000.568</v>
      </c>
      <c r="V30" s="77">
        <v>1926.4459999999999</v>
      </c>
      <c r="W30" s="77">
        <v>1948.71</v>
      </c>
      <c r="X30" s="77">
        <v>1458.5809999999999</v>
      </c>
      <c r="Y30" s="77">
        <v>1142.42</v>
      </c>
      <c r="Z30" s="78"/>
      <c r="AA30" s="79">
        <f>SUM(B30:Z30)</f>
        <v>53335.709999999992</v>
      </c>
    </row>
    <row r="31" spans="1:27" ht="24.95" customHeight="1" x14ac:dyDescent="0.2">
      <c r="A31" s="82" t="s">
        <v>25</v>
      </c>
      <c r="B31" s="80">
        <v>1612</v>
      </c>
      <c r="C31" s="81">
        <v>1668</v>
      </c>
      <c r="D31" s="81">
        <v>1668</v>
      </c>
      <c r="E31" s="81">
        <v>1668</v>
      </c>
      <c r="F31" s="81">
        <v>1688</v>
      </c>
      <c r="G31" s="81">
        <v>1788</v>
      </c>
      <c r="H31" s="81">
        <v>1663</v>
      </c>
      <c r="I31" s="81">
        <v>1613</v>
      </c>
      <c r="J31" s="81">
        <v>1348</v>
      </c>
      <c r="K31" s="81">
        <v>943</v>
      </c>
      <c r="L31" s="81">
        <v>256</v>
      </c>
      <c r="M31" s="81">
        <v>256</v>
      </c>
      <c r="N31" s="81">
        <v>256</v>
      </c>
      <c r="O31" s="81">
        <v>256</v>
      </c>
      <c r="P31" s="81">
        <v>678</v>
      </c>
      <c r="Q31" s="81">
        <v>1126</v>
      </c>
      <c r="R31" s="81">
        <v>1926</v>
      </c>
      <c r="S31" s="81">
        <v>2275</v>
      </c>
      <c r="T31" s="81">
        <v>2375</v>
      </c>
      <c r="U31" s="81">
        <v>2375</v>
      </c>
      <c r="V31" s="81">
        <v>2275</v>
      </c>
      <c r="W31" s="81">
        <v>2125</v>
      </c>
      <c r="X31" s="81">
        <v>2125</v>
      </c>
      <c r="Y31" s="81">
        <v>2120</v>
      </c>
      <c r="Z31" s="83"/>
      <c r="AA31" s="84">
        <f>SUM(B31:Z31)</f>
        <v>36083</v>
      </c>
    </row>
    <row r="32" spans="1:27" ht="30" customHeight="1" thickBot="1" x14ac:dyDescent="0.25">
      <c r="A32" s="60" t="s">
        <v>26</v>
      </c>
      <c r="B32" s="61">
        <f>IF(LEN(B$2)&gt;0,SUM(B29:B31),"")</f>
        <v>3292.3310000000001</v>
      </c>
      <c r="C32" s="62">
        <f t="shared" ref="C32:Z32" si="4">IF(LEN(C$2)&gt;0,SUM(C29:C31),"")</f>
        <v>3137.1959999999999</v>
      </c>
      <c r="D32" s="62">
        <f t="shared" si="4"/>
        <v>2968.431</v>
      </c>
      <c r="E32" s="62">
        <f t="shared" si="4"/>
        <v>2968.8429999999998</v>
      </c>
      <c r="F32" s="62">
        <f t="shared" si="4"/>
        <v>3148.8</v>
      </c>
      <c r="G32" s="62">
        <f t="shared" si="4"/>
        <v>3749.3559999999998</v>
      </c>
      <c r="H32" s="62">
        <f t="shared" si="4"/>
        <v>4353.4340000000002</v>
      </c>
      <c r="I32" s="62">
        <f t="shared" si="4"/>
        <v>5912.4210000000003</v>
      </c>
      <c r="J32" s="62">
        <f t="shared" si="4"/>
        <v>6858.1289999999999</v>
      </c>
      <c r="K32" s="62">
        <f t="shared" si="4"/>
        <v>7225.6769999999997</v>
      </c>
      <c r="L32" s="62">
        <f t="shared" si="4"/>
        <v>7131.7440000000006</v>
      </c>
      <c r="M32" s="62">
        <f t="shared" si="4"/>
        <v>7360.0869999999995</v>
      </c>
      <c r="N32" s="62">
        <f t="shared" si="4"/>
        <v>7400.2960000000003</v>
      </c>
      <c r="O32" s="62">
        <f t="shared" si="4"/>
        <v>7124.2340000000004</v>
      </c>
      <c r="P32" s="62">
        <f t="shared" si="4"/>
        <v>6927.558</v>
      </c>
      <c r="Q32" s="62">
        <f t="shared" si="4"/>
        <v>6137.5300000000007</v>
      </c>
      <c r="R32" s="62">
        <f t="shared" si="4"/>
        <v>6329.5709999999999</v>
      </c>
      <c r="S32" s="62">
        <f t="shared" si="4"/>
        <v>6798.8510000000006</v>
      </c>
      <c r="T32" s="62">
        <f t="shared" si="4"/>
        <v>7863.5959999999995</v>
      </c>
      <c r="U32" s="62">
        <f t="shared" si="4"/>
        <v>7948.9679999999998</v>
      </c>
      <c r="V32" s="62">
        <f t="shared" si="4"/>
        <v>7600.8459999999995</v>
      </c>
      <c r="W32" s="62">
        <f t="shared" si="4"/>
        <v>7055.1100000000006</v>
      </c>
      <c r="X32" s="62">
        <f t="shared" si="4"/>
        <v>6534.9809999999998</v>
      </c>
      <c r="Y32" s="62">
        <f t="shared" si="4"/>
        <v>5799.82</v>
      </c>
      <c r="Z32" s="63" t="str">
        <f t="shared" si="4"/>
        <v/>
      </c>
      <c r="AA32" s="64">
        <f>SUM(AA29:AA31)</f>
        <v>141627.81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52</v>
      </c>
      <c r="C35" s="95">
        <v>52</v>
      </c>
      <c r="D35" s="95">
        <v>65</v>
      </c>
      <c r="E35" s="95">
        <v>52</v>
      </c>
      <c r="F35" s="95">
        <v>77</v>
      </c>
      <c r="G35" s="95">
        <v>110</v>
      </c>
      <c r="H35" s="95">
        <v>69</v>
      </c>
      <c r="I35" s="95">
        <v>71</v>
      </c>
      <c r="J35" s="95">
        <v>60</v>
      </c>
      <c r="K35" s="95">
        <v>5</v>
      </c>
      <c r="L35" s="95">
        <v>5</v>
      </c>
      <c r="M35" s="95">
        <v>5</v>
      </c>
      <c r="N35" s="95">
        <v>5</v>
      </c>
      <c r="O35" s="95">
        <v>5</v>
      </c>
      <c r="P35" s="95">
        <v>5</v>
      </c>
      <c r="Q35" s="95">
        <v>5</v>
      </c>
      <c r="R35" s="95">
        <v>25</v>
      </c>
      <c r="S35" s="95">
        <v>219</v>
      </c>
      <c r="T35" s="95">
        <v>241</v>
      </c>
      <c r="U35" s="95">
        <v>241</v>
      </c>
      <c r="V35" s="95">
        <v>158</v>
      </c>
      <c r="W35" s="95">
        <v>46</v>
      </c>
      <c r="X35" s="95">
        <v>41</v>
      </c>
      <c r="Y35" s="95">
        <v>45</v>
      </c>
      <c r="Z35" s="96"/>
      <c r="AA35" s="74">
        <f t="shared" ref="AA35:AA40" si="5">SUM(B35:Z35)</f>
        <v>1659</v>
      </c>
    </row>
    <row r="36" spans="1:27" ht="24.95" customHeight="1" x14ac:dyDescent="0.2">
      <c r="A36" s="97" t="s">
        <v>29</v>
      </c>
      <c r="B36" s="98">
        <v>114</v>
      </c>
      <c r="C36" s="99">
        <v>162</v>
      </c>
      <c r="D36" s="99">
        <v>162</v>
      </c>
      <c r="E36" s="99">
        <v>162</v>
      </c>
      <c r="F36" s="99">
        <v>142</v>
      </c>
      <c r="G36" s="99">
        <v>127</v>
      </c>
      <c r="H36" s="99">
        <v>131</v>
      </c>
      <c r="I36" s="99">
        <v>20</v>
      </c>
      <c r="J36" s="99">
        <v>20</v>
      </c>
      <c r="K36" s="99">
        <v>20</v>
      </c>
      <c r="L36" s="99">
        <v>44</v>
      </c>
      <c r="M36" s="99">
        <v>42</v>
      </c>
      <c r="N36" s="99">
        <v>53</v>
      </c>
      <c r="O36" s="99">
        <v>45</v>
      </c>
      <c r="P36" s="99">
        <v>20</v>
      </c>
      <c r="Q36" s="99">
        <v>20</v>
      </c>
      <c r="R36" s="99">
        <v>25</v>
      </c>
      <c r="S36" s="99">
        <v>45</v>
      </c>
      <c r="T36" s="99">
        <v>45</v>
      </c>
      <c r="U36" s="99">
        <v>45</v>
      </c>
      <c r="V36" s="99">
        <v>45</v>
      </c>
      <c r="W36" s="99">
        <v>48</v>
      </c>
      <c r="X36" s="99">
        <v>63</v>
      </c>
      <c r="Y36" s="99">
        <v>73</v>
      </c>
      <c r="Z36" s="100"/>
      <c r="AA36" s="79">
        <f t="shared" si="5"/>
        <v>1673</v>
      </c>
    </row>
    <row r="37" spans="1:27" ht="24.95" customHeight="1" x14ac:dyDescent="0.2">
      <c r="A37" s="97" t="s">
        <v>30</v>
      </c>
      <c r="B37" s="98">
        <v>1317</v>
      </c>
      <c r="C37" s="99">
        <v>1307</v>
      </c>
      <c r="D37" s="99">
        <v>1292</v>
      </c>
      <c r="E37" s="99">
        <v>1294</v>
      </c>
      <c r="F37" s="99">
        <v>1246</v>
      </c>
      <c r="G37" s="99">
        <v>1151</v>
      </c>
      <c r="H37" s="99">
        <v>1090.5</v>
      </c>
      <c r="I37" s="99">
        <v>145.4</v>
      </c>
      <c r="J37" s="99"/>
      <c r="K37" s="99"/>
      <c r="L37" s="99"/>
      <c r="M37" s="99"/>
      <c r="N37" s="99"/>
      <c r="O37" s="99">
        <v>4.0999999999999996</v>
      </c>
      <c r="P37" s="99"/>
      <c r="Q37" s="99">
        <v>60.4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8907.4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22</v>
      </c>
      <c r="L38" s="99">
        <v>3</v>
      </c>
      <c r="M38" s="99">
        <v>3</v>
      </c>
      <c r="N38" s="99">
        <v>3</v>
      </c>
      <c r="O38" s="99">
        <v>3</v>
      </c>
      <c r="P38" s="99">
        <v>50</v>
      </c>
      <c r="Q38" s="99">
        <v>55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989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1533</v>
      </c>
      <c r="C40" s="88">
        <f t="shared" si="6"/>
        <v>1571</v>
      </c>
      <c r="D40" s="88">
        <f t="shared" si="6"/>
        <v>1569</v>
      </c>
      <c r="E40" s="88">
        <f t="shared" si="6"/>
        <v>1558</v>
      </c>
      <c r="F40" s="88">
        <f t="shared" si="6"/>
        <v>1515</v>
      </c>
      <c r="G40" s="88">
        <f t="shared" si="6"/>
        <v>1438</v>
      </c>
      <c r="H40" s="88">
        <f t="shared" si="6"/>
        <v>1340.5</v>
      </c>
      <c r="I40" s="88">
        <f t="shared" si="6"/>
        <v>286.39999999999998</v>
      </c>
      <c r="J40" s="88">
        <f t="shared" si="6"/>
        <v>130</v>
      </c>
      <c r="K40" s="88">
        <f t="shared" si="6"/>
        <v>47</v>
      </c>
      <c r="L40" s="88">
        <f t="shared" si="6"/>
        <v>52</v>
      </c>
      <c r="M40" s="88">
        <f t="shared" si="6"/>
        <v>50</v>
      </c>
      <c r="N40" s="88">
        <f t="shared" si="6"/>
        <v>61</v>
      </c>
      <c r="O40" s="88">
        <f t="shared" si="6"/>
        <v>57.1</v>
      </c>
      <c r="P40" s="88">
        <f t="shared" si="6"/>
        <v>75</v>
      </c>
      <c r="Q40" s="88">
        <f t="shared" si="6"/>
        <v>140.4</v>
      </c>
      <c r="R40" s="88">
        <f t="shared" si="6"/>
        <v>100</v>
      </c>
      <c r="S40" s="88">
        <f t="shared" si="6"/>
        <v>314</v>
      </c>
      <c r="T40" s="88">
        <f t="shared" si="6"/>
        <v>336</v>
      </c>
      <c r="U40" s="88">
        <f t="shared" si="6"/>
        <v>336</v>
      </c>
      <c r="V40" s="88">
        <f t="shared" si="6"/>
        <v>253</v>
      </c>
      <c r="W40" s="88">
        <f t="shared" si="6"/>
        <v>144</v>
      </c>
      <c r="X40" s="88">
        <f t="shared" si="6"/>
        <v>154</v>
      </c>
      <c r="Y40" s="88">
        <f t="shared" si="6"/>
        <v>168</v>
      </c>
      <c r="Z40" s="89" t="str">
        <f t="shared" si="6"/>
        <v/>
      </c>
      <c r="AA40" s="90">
        <f t="shared" si="5"/>
        <v>13228.4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1317</v>
      </c>
      <c r="C45" s="99">
        <v>1307</v>
      </c>
      <c r="D45" s="99">
        <v>1292</v>
      </c>
      <c r="E45" s="99">
        <v>1294</v>
      </c>
      <c r="F45" s="99">
        <v>1246</v>
      </c>
      <c r="G45" s="99">
        <v>1151</v>
      </c>
      <c r="H45" s="99">
        <v>1090.5</v>
      </c>
      <c r="I45" s="99">
        <v>145.4</v>
      </c>
      <c r="J45" s="99"/>
      <c r="K45" s="99"/>
      <c r="L45" s="99"/>
      <c r="M45" s="99"/>
      <c r="N45" s="99"/>
      <c r="O45" s="99">
        <v>4.0999999999999996</v>
      </c>
      <c r="P45" s="99"/>
      <c r="Q45" s="99">
        <v>60.4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8907.4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1317</v>
      </c>
      <c r="C49" s="88">
        <f t="shared" ref="C49:Z49" si="8">IF(LEN(C$2)&gt;0,SUM(C43:C48),"")</f>
        <v>1307</v>
      </c>
      <c r="D49" s="88">
        <f t="shared" si="8"/>
        <v>1292</v>
      </c>
      <c r="E49" s="88">
        <f t="shared" si="8"/>
        <v>1294</v>
      </c>
      <c r="F49" s="88">
        <f t="shared" si="8"/>
        <v>1246</v>
      </c>
      <c r="G49" s="88">
        <f t="shared" si="8"/>
        <v>1151</v>
      </c>
      <c r="H49" s="88">
        <f t="shared" si="8"/>
        <v>1090.5</v>
      </c>
      <c r="I49" s="88">
        <f t="shared" si="8"/>
        <v>145.4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4.0999999999999996</v>
      </c>
      <c r="P49" s="88">
        <f t="shared" si="8"/>
        <v>0</v>
      </c>
      <c r="Q49" s="88">
        <f t="shared" si="8"/>
        <v>60.4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8907.4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4609.3310000000001</v>
      </c>
      <c r="C52" s="88">
        <f t="shared" si="10"/>
        <v>4444.1959999999999</v>
      </c>
      <c r="D52" s="88">
        <f t="shared" si="10"/>
        <v>4260.4310000000005</v>
      </c>
      <c r="E52" s="88">
        <f t="shared" si="10"/>
        <v>4262.8429999999998</v>
      </c>
      <c r="F52" s="88">
        <f t="shared" si="10"/>
        <v>4394.8</v>
      </c>
      <c r="G52" s="88">
        <f t="shared" si="10"/>
        <v>4900.3560000000007</v>
      </c>
      <c r="H52" s="88">
        <f t="shared" si="10"/>
        <v>5443.9340000000002</v>
      </c>
      <c r="I52" s="88">
        <f t="shared" si="10"/>
        <v>6057.8209999999999</v>
      </c>
      <c r="J52" s="88">
        <f t="shared" si="10"/>
        <v>6858.128999999999</v>
      </c>
      <c r="K52" s="88">
        <f t="shared" si="10"/>
        <v>7225.6769999999997</v>
      </c>
      <c r="L52" s="88">
        <f t="shared" si="10"/>
        <v>7131.7439999999997</v>
      </c>
      <c r="M52" s="88">
        <f t="shared" si="10"/>
        <v>7360.0870000000014</v>
      </c>
      <c r="N52" s="88">
        <f t="shared" si="10"/>
        <v>7400.2959999999994</v>
      </c>
      <c r="O52" s="88">
        <f t="shared" si="10"/>
        <v>7128.3339999999971</v>
      </c>
      <c r="P52" s="88">
        <f t="shared" si="10"/>
        <v>6927.558</v>
      </c>
      <c r="Q52" s="88">
        <f t="shared" si="10"/>
        <v>6197.93</v>
      </c>
      <c r="R52" s="88">
        <f t="shared" si="10"/>
        <v>6329.5709999999999</v>
      </c>
      <c r="S52" s="88">
        <f t="shared" si="10"/>
        <v>6798.8510000000006</v>
      </c>
      <c r="T52" s="88">
        <f t="shared" si="10"/>
        <v>7863.5959999999995</v>
      </c>
      <c r="U52" s="88">
        <f t="shared" si="10"/>
        <v>7948.9679999999998</v>
      </c>
      <c r="V52" s="88">
        <f t="shared" si="10"/>
        <v>7600.8459999999995</v>
      </c>
      <c r="W52" s="88">
        <f t="shared" si="10"/>
        <v>7055.1100000000006</v>
      </c>
      <c r="X52" s="88">
        <f t="shared" si="10"/>
        <v>6534.9809999999998</v>
      </c>
      <c r="Y52" s="88">
        <f t="shared" si="10"/>
        <v>5799.82</v>
      </c>
      <c r="Z52" s="89" t="str">
        <f t="shared" si="10"/>
        <v/>
      </c>
      <c r="AA52" s="104">
        <f>SUM(B52:Z52)</f>
        <v>150535.21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4609.331000000001</v>
      </c>
      <c r="C4" s="18">
        <v>4444.1959999999999</v>
      </c>
      <c r="D4" s="18">
        <v>4260.4310000000014</v>
      </c>
      <c r="E4" s="18">
        <v>4262.8430000000008</v>
      </c>
      <c r="F4" s="18">
        <v>4394.8</v>
      </c>
      <c r="G4" s="18">
        <v>4900.3559999999989</v>
      </c>
      <c r="H4" s="18">
        <v>5443.9579999999996</v>
      </c>
      <c r="I4" s="18">
        <v>6057.7809999999999</v>
      </c>
      <c r="J4" s="18">
        <v>6858.128999999999</v>
      </c>
      <c r="K4" s="18">
        <v>7225.7010000000018</v>
      </c>
      <c r="L4" s="18">
        <v>7131.6950000000024</v>
      </c>
      <c r="M4" s="18">
        <v>7360.0870000000014</v>
      </c>
      <c r="N4" s="18">
        <v>7400.2550000000001</v>
      </c>
      <c r="O4" s="18">
        <v>7128.3339999999998</v>
      </c>
      <c r="P4" s="18">
        <v>6927.5660000000007</v>
      </c>
      <c r="Q4" s="18">
        <v>6197.9620000000014</v>
      </c>
      <c r="R4" s="18">
        <v>6329.5390000000007</v>
      </c>
      <c r="S4" s="18">
        <v>6798.8180000000002</v>
      </c>
      <c r="T4" s="18">
        <v>7863.6069999999972</v>
      </c>
      <c r="U4" s="18">
        <v>7948.9679999999989</v>
      </c>
      <c r="V4" s="18">
        <v>7600.8460000000014</v>
      </c>
      <c r="W4" s="18">
        <v>7055.11</v>
      </c>
      <c r="X4" s="18">
        <v>6534.9810000000016</v>
      </c>
      <c r="Y4" s="18">
        <v>5799.8280000000004</v>
      </c>
      <c r="Z4" s="19"/>
      <c r="AA4" s="20">
        <f>SUM(B4:Z4)</f>
        <v>150535.122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106.14</v>
      </c>
      <c r="C7" s="28">
        <v>108.59</v>
      </c>
      <c r="D7" s="28">
        <v>105.93</v>
      </c>
      <c r="E7" s="28">
        <v>105.92</v>
      </c>
      <c r="F7" s="28">
        <v>107.09</v>
      </c>
      <c r="G7" s="28">
        <v>138.84</v>
      </c>
      <c r="H7" s="28">
        <v>154.66</v>
      </c>
      <c r="I7" s="28">
        <v>158.87</v>
      </c>
      <c r="J7" s="28">
        <v>106.88</v>
      </c>
      <c r="K7" s="28">
        <v>35.35</v>
      </c>
      <c r="L7" s="28">
        <v>34.6</v>
      </c>
      <c r="M7" s="28">
        <v>15</v>
      </c>
      <c r="N7" s="28">
        <v>15.98</v>
      </c>
      <c r="O7" s="28">
        <v>39.54</v>
      </c>
      <c r="P7" s="28">
        <v>75.91</v>
      </c>
      <c r="Q7" s="28">
        <v>99.81</v>
      </c>
      <c r="R7" s="28">
        <v>131.26</v>
      </c>
      <c r="S7" s="28">
        <v>146.11000000000001</v>
      </c>
      <c r="T7" s="28">
        <v>174.8</v>
      </c>
      <c r="U7" s="28">
        <v>149.6</v>
      </c>
      <c r="V7" s="28">
        <v>128.93</v>
      </c>
      <c r="W7" s="28">
        <v>120.83</v>
      </c>
      <c r="X7" s="28">
        <v>107.17</v>
      </c>
      <c r="Y7" s="28">
        <v>98.5</v>
      </c>
      <c r="Z7" s="29"/>
      <c r="AA7" s="30">
        <f>IF(SUM(B7:Z7)&lt;&gt;0,AVERAGEIF(B7:Z7,"&lt;&gt;"""),"")</f>
        <v>102.76291666666667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9.1549999999999994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8.3849999999999998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122.04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9.1549999999999994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8.3849999999999998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122.04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859.46900000000005</v>
      </c>
      <c r="C19" s="72">
        <v>851.46</v>
      </c>
      <c r="D19" s="72">
        <v>851.86500000000001</v>
      </c>
      <c r="E19" s="72">
        <v>848.82400000000007</v>
      </c>
      <c r="F19" s="72">
        <v>847.96800000000007</v>
      </c>
      <c r="G19" s="72">
        <v>843.00700000000006</v>
      </c>
      <c r="H19" s="72">
        <v>785.02499999999998</v>
      </c>
      <c r="I19" s="72">
        <v>831.87800000000004</v>
      </c>
      <c r="J19" s="72">
        <v>796.54199999999992</v>
      </c>
      <c r="K19" s="72">
        <v>826.44200000000001</v>
      </c>
      <c r="L19" s="72">
        <v>828.82799999999997</v>
      </c>
      <c r="M19" s="72">
        <v>819.42200000000003</v>
      </c>
      <c r="N19" s="72">
        <v>833.04099999999994</v>
      </c>
      <c r="O19" s="72">
        <v>846.12799999999993</v>
      </c>
      <c r="P19" s="72">
        <v>798.85500000000002</v>
      </c>
      <c r="Q19" s="72">
        <v>796.47399999999993</v>
      </c>
      <c r="R19" s="72">
        <v>744.75699999999995</v>
      </c>
      <c r="S19" s="72">
        <v>745.19100000000014</v>
      </c>
      <c r="T19" s="72">
        <v>777.60799999999995</v>
      </c>
      <c r="U19" s="72">
        <v>790.9670000000001</v>
      </c>
      <c r="V19" s="72">
        <v>790.68600000000004</v>
      </c>
      <c r="W19" s="72">
        <v>890.93100000000004</v>
      </c>
      <c r="X19" s="72">
        <v>886.25800000000004</v>
      </c>
      <c r="Y19" s="72">
        <v>896.89499999999998</v>
      </c>
      <c r="Z19" s="73"/>
      <c r="AA19" s="74">
        <f t="shared" ref="AA19:AA25" si="2">SUM(B19:Z19)</f>
        <v>19788.521000000004</v>
      </c>
    </row>
    <row r="20" spans="1:27" ht="24.95" customHeight="1" x14ac:dyDescent="0.2">
      <c r="A20" s="75" t="s">
        <v>15</v>
      </c>
      <c r="B20" s="76">
        <v>869.42000000000007</v>
      </c>
      <c r="C20" s="77">
        <v>865.73599999999988</v>
      </c>
      <c r="D20" s="77">
        <v>853.88900000000001</v>
      </c>
      <c r="E20" s="77">
        <v>867.19399999999996</v>
      </c>
      <c r="F20" s="77">
        <v>921.64200000000005</v>
      </c>
      <c r="G20" s="77">
        <v>1104.5929999999996</v>
      </c>
      <c r="H20" s="77">
        <v>1345.3029999999999</v>
      </c>
      <c r="I20" s="77">
        <v>1515.36</v>
      </c>
      <c r="J20" s="77">
        <v>1563.9090000000006</v>
      </c>
      <c r="K20" s="77">
        <v>1559.0319999999999</v>
      </c>
      <c r="L20" s="77">
        <v>1528.4360000000001</v>
      </c>
      <c r="M20" s="77">
        <v>1537.7280000000003</v>
      </c>
      <c r="N20" s="77">
        <v>1527.1170000000002</v>
      </c>
      <c r="O20" s="77">
        <v>1473.184</v>
      </c>
      <c r="P20" s="77">
        <v>1422.6420000000001</v>
      </c>
      <c r="Q20" s="77">
        <v>1403.501</v>
      </c>
      <c r="R20" s="77">
        <v>1398.2790000000002</v>
      </c>
      <c r="S20" s="77">
        <v>1438.058</v>
      </c>
      <c r="T20" s="77">
        <v>1441.8110000000001</v>
      </c>
      <c r="U20" s="77">
        <v>1405.549</v>
      </c>
      <c r="V20" s="77">
        <v>1299.4970000000001</v>
      </c>
      <c r="W20" s="77">
        <v>1153.2260000000001</v>
      </c>
      <c r="X20" s="77">
        <v>1085.4070000000002</v>
      </c>
      <c r="Y20" s="77">
        <v>1049.9780000000001</v>
      </c>
      <c r="Z20" s="78"/>
      <c r="AA20" s="79">
        <f t="shared" si="2"/>
        <v>30630.490999999998</v>
      </c>
    </row>
    <row r="21" spans="1:27" ht="24.95" customHeight="1" x14ac:dyDescent="0.2">
      <c r="A21" s="75" t="s">
        <v>16</v>
      </c>
      <c r="B21" s="80">
        <v>2377.942</v>
      </c>
      <c r="C21" s="81">
        <v>2309.5000000000005</v>
      </c>
      <c r="D21" s="81">
        <v>2157.6770000000006</v>
      </c>
      <c r="E21" s="81">
        <v>2126.3250000000007</v>
      </c>
      <c r="F21" s="81">
        <v>2181.19</v>
      </c>
      <c r="G21" s="81">
        <v>2460.6010000000001</v>
      </c>
      <c r="H21" s="81">
        <v>2790.6300000000006</v>
      </c>
      <c r="I21" s="81">
        <v>3124.5429999999997</v>
      </c>
      <c r="J21" s="81">
        <v>3316.078</v>
      </c>
      <c r="K21" s="81">
        <v>3445.027</v>
      </c>
      <c r="L21" s="81">
        <v>3423.6309999999999</v>
      </c>
      <c r="M21" s="81">
        <v>3569.1369999999997</v>
      </c>
      <c r="N21" s="81">
        <v>3575.8969999999999</v>
      </c>
      <c r="O21" s="81">
        <v>3375.5859999999993</v>
      </c>
      <c r="P21" s="81">
        <v>3210.7689999999998</v>
      </c>
      <c r="Q21" s="81">
        <v>3106.9870000000001</v>
      </c>
      <c r="R21" s="81">
        <v>3086.1030000000001</v>
      </c>
      <c r="S21" s="81">
        <v>3451.384</v>
      </c>
      <c r="T21" s="81">
        <v>3888.288</v>
      </c>
      <c r="U21" s="81">
        <v>3961.0149999999994</v>
      </c>
      <c r="V21" s="81">
        <v>3782.2989999999991</v>
      </c>
      <c r="W21" s="81">
        <v>3370.4530000000004</v>
      </c>
      <c r="X21" s="81">
        <v>2984.3160000000003</v>
      </c>
      <c r="Y21" s="81">
        <v>2564.4549999999999</v>
      </c>
      <c r="Z21" s="78"/>
      <c r="AA21" s="79">
        <f t="shared" si="2"/>
        <v>73639.833000000013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880</v>
      </c>
    </row>
    <row r="23" spans="1:27" ht="24.95" customHeight="1" x14ac:dyDescent="0.2">
      <c r="A23" s="85" t="s">
        <v>18</v>
      </c>
      <c r="B23" s="77">
        <v>125</v>
      </c>
      <c r="C23" s="77">
        <v>105</v>
      </c>
      <c r="D23" s="77">
        <v>92.5</v>
      </c>
      <c r="E23" s="77">
        <v>97</v>
      </c>
      <c r="F23" s="77">
        <v>103.5</v>
      </c>
      <c r="G23" s="77">
        <v>106</v>
      </c>
      <c r="H23" s="77">
        <v>135</v>
      </c>
      <c r="I23" s="77">
        <v>117</v>
      </c>
      <c r="J23" s="77">
        <v>118</v>
      </c>
      <c r="K23" s="77">
        <v>110</v>
      </c>
      <c r="L23" s="77">
        <v>129.5</v>
      </c>
      <c r="M23" s="77">
        <v>142.5</v>
      </c>
      <c r="N23" s="77">
        <v>162</v>
      </c>
      <c r="O23" s="77">
        <v>209</v>
      </c>
      <c r="P23" s="77">
        <v>153.5</v>
      </c>
      <c r="Q23" s="77">
        <v>101</v>
      </c>
      <c r="R23" s="77">
        <v>80</v>
      </c>
      <c r="S23" s="77">
        <v>83.5</v>
      </c>
      <c r="T23" s="77">
        <v>132.5</v>
      </c>
      <c r="U23" s="77">
        <v>127</v>
      </c>
      <c r="V23" s="77">
        <v>119</v>
      </c>
      <c r="W23" s="77">
        <v>87</v>
      </c>
      <c r="X23" s="77">
        <v>68.5</v>
      </c>
      <c r="Y23" s="77">
        <v>68.5</v>
      </c>
      <c r="Z23" s="77"/>
      <c r="AA23" s="79">
        <f t="shared" si="2"/>
        <v>2772.5</v>
      </c>
    </row>
    <row r="24" spans="1:27" ht="24.95" customHeight="1" x14ac:dyDescent="0.2">
      <c r="A24" s="85" t="s">
        <v>19</v>
      </c>
      <c r="B24" s="77">
        <v>239.00000000000003</v>
      </c>
      <c r="C24" s="77">
        <v>228</v>
      </c>
      <c r="D24" s="77">
        <v>222</v>
      </c>
      <c r="E24" s="77">
        <v>221.00000000000003</v>
      </c>
      <c r="F24" s="77">
        <v>230.99999999999997</v>
      </c>
      <c r="G24" s="77">
        <v>258</v>
      </c>
      <c r="H24" s="77">
        <v>311</v>
      </c>
      <c r="I24" s="77">
        <v>338.99999999999994</v>
      </c>
      <c r="J24" s="77">
        <v>338.99999999999994</v>
      </c>
      <c r="K24" s="77">
        <v>332</v>
      </c>
      <c r="L24" s="77">
        <v>325.00000000000006</v>
      </c>
      <c r="M24" s="77">
        <v>316</v>
      </c>
      <c r="N24" s="77">
        <v>309</v>
      </c>
      <c r="O24" s="77">
        <v>305.99999999999994</v>
      </c>
      <c r="P24" s="77">
        <v>302.99999999999989</v>
      </c>
      <c r="Q24" s="77">
        <v>306.99999999999994</v>
      </c>
      <c r="R24" s="77">
        <v>325.00000000000006</v>
      </c>
      <c r="S24" s="77">
        <v>368.00000000000006</v>
      </c>
      <c r="T24" s="77">
        <v>400.00000000000006</v>
      </c>
      <c r="U24" s="77">
        <v>404</v>
      </c>
      <c r="V24" s="77">
        <v>388.00000000000006</v>
      </c>
      <c r="W24" s="77">
        <v>358</v>
      </c>
      <c r="X24" s="77">
        <v>319</v>
      </c>
      <c r="Y24" s="77">
        <v>283</v>
      </c>
      <c r="Z24" s="77"/>
      <c r="AA24" s="79">
        <f t="shared" si="2"/>
        <v>7431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4470.8310000000001</v>
      </c>
      <c r="C26" s="88">
        <f t="shared" ref="C26:Z26" si="3">IF(LEN(C$2)&gt;0,SUM(C19:C25),"")</f>
        <v>4359.6959999999999</v>
      </c>
      <c r="D26" s="88">
        <f t="shared" si="3"/>
        <v>4177.9310000000005</v>
      </c>
      <c r="E26" s="88">
        <f t="shared" si="3"/>
        <v>4160.3430000000008</v>
      </c>
      <c r="F26" s="88">
        <f t="shared" si="3"/>
        <v>4285.3</v>
      </c>
      <c r="G26" s="88">
        <f t="shared" si="3"/>
        <v>4772.201</v>
      </c>
      <c r="H26" s="88">
        <f t="shared" si="3"/>
        <v>5366.9580000000005</v>
      </c>
      <c r="I26" s="88">
        <f t="shared" si="3"/>
        <v>5927.780999999999</v>
      </c>
      <c r="J26" s="88">
        <f t="shared" si="3"/>
        <v>6133.5290000000005</v>
      </c>
      <c r="K26" s="88">
        <f t="shared" si="3"/>
        <v>6272.5010000000002</v>
      </c>
      <c r="L26" s="88">
        <f t="shared" si="3"/>
        <v>6455.3950000000004</v>
      </c>
      <c r="M26" s="88">
        <f t="shared" si="3"/>
        <v>6604.7870000000003</v>
      </c>
      <c r="N26" s="88">
        <f t="shared" si="3"/>
        <v>6627.0550000000003</v>
      </c>
      <c r="O26" s="88">
        <f t="shared" si="3"/>
        <v>6429.8979999999992</v>
      </c>
      <c r="P26" s="88">
        <f t="shared" si="3"/>
        <v>5888.7659999999996</v>
      </c>
      <c r="Q26" s="88">
        <f t="shared" si="3"/>
        <v>5714.9619999999995</v>
      </c>
      <c r="R26" s="88">
        <f t="shared" si="3"/>
        <v>5634.1390000000001</v>
      </c>
      <c r="S26" s="88">
        <f t="shared" si="3"/>
        <v>6086.1329999999998</v>
      </c>
      <c r="T26" s="88">
        <f t="shared" si="3"/>
        <v>6640.2070000000003</v>
      </c>
      <c r="U26" s="88">
        <f t="shared" si="3"/>
        <v>6688.530999999999</v>
      </c>
      <c r="V26" s="88">
        <f t="shared" si="3"/>
        <v>6379.4819999999991</v>
      </c>
      <c r="W26" s="88">
        <f t="shared" si="3"/>
        <v>5859.6100000000006</v>
      </c>
      <c r="X26" s="88">
        <f t="shared" si="3"/>
        <v>5343.4810000000007</v>
      </c>
      <c r="Y26" s="88">
        <f t="shared" si="3"/>
        <v>4862.8279999999995</v>
      </c>
      <c r="Z26" s="89" t="str">
        <f t="shared" si="3"/>
        <v/>
      </c>
      <c r="AA26" s="90">
        <f>SUM(AA19:AA25)</f>
        <v>135142.34500000003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410.5</v>
      </c>
      <c r="C29" s="72">
        <v>379.5</v>
      </c>
      <c r="D29" s="72">
        <v>361</v>
      </c>
      <c r="E29" s="72">
        <v>364.5</v>
      </c>
      <c r="F29" s="72">
        <v>381</v>
      </c>
      <c r="G29" s="72">
        <v>424.5</v>
      </c>
      <c r="H29" s="72">
        <v>506.5</v>
      </c>
      <c r="I29" s="72">
        <v>550.5</v>
      </c>
      <c r="J29" s="72">
        <v>554.5</v>
      </c>
      <c r="K29" s="72">
        <v>601.5</v>
      </c>
      <c r="L29" s="72">
        <v>624</v>
      </c>
      <c r="M29" s="72">
        <v>636</v>
      </c>
      <c r="N29" s="72">
        <v>648.5</v>
      </c>
      <c r="O29" s="72">
        <v>692.5</v>
      </c>
      <c r="P29" s="72">
        <v>606</v>
      </c>
      <c r="Q29" s="72">
        <v>555.5</v>
      </c>
      <c r="R29" s="72">
        <v>526.5</v>
      </c>
      <c r="S29" s="72">
        <v>539</v>
      </c>
      <c r="T29" s="72">
        <v>619</v>
      </c>
      <c r="U29" s="72">
        <v>616.5</v>
      </c>
      <c r="V29" s="72">
        <v>584.5</v>
      </c>
      <c r="W29" s="72">
        <v>554.5</v>
      </c>
      <c r="X29" s="72">
        <v>478</v>
      </c>
      <c r="Y29" s="72">
        <v>440</v>
      </c>
      <c r="Z29" s="73"/>
      <c r="AA29" s="74">
        <f>SUM(B29:Z29)</f>
        <v>12654.5</v>
      </c>
    </row>
    <row r="30" spans="1:27" ht="24.95" customHeight="1" x14ac:dyDescent="0.2">
      <c r="A30" s="75" t="s">
        <v>24</v>
      </c>
      <c r="B30" s="76">
        <v>4198.8310000000001</v>
      </c>
      <c r="C30" s="77">
        <v>4064.6959999999999</v>
      </c>
      <c r="D30" s="77">
        <v>3899.431</v>
      </c>
      <c r="E30" s="77">
        <v>3898.3429999999998</v>
      </c>
      <c r="F30" s="77">
        <v>4013.8</v>
      </c>
      <c r="G30" s="77">
        <v>4475.8559999999998</v>
      </c>
      <c r="H30" s="77">
        <v>4937.4579999999996</v>
      </c>
      <c r="I30" s="77">
        <v>5507.2809999999999</v>
      </c>
      <c r="J30" s="77">
        <v>5801.0290000000005</v>
      </c>
      <c r="K30" s="77">
        <v>6373.0010000000002</v>
      </c>
      <c r="L30" s="77">
        <v>6467.3950000000004</v>
      </c>
      <c r="M30" s="77">
        <v>6665.7870000000003</v>
      </c>
      <c r="N30" s="77">
        <v>6682.5550000000003</v>
      </c>
      <c r="O30" s="77">
        <v>6435.8339999999998</v>
      </c>
      <c r="P30" s="77">
        <v>5907.7659999999996</v>
      </c>
      <c r="Q30" s="77">
        <v>5642.4620000000004</v>
      </c>
      <c r="R30" s="77">
        <v>5362.6390000000001</v>
      </c>
      <c r="S30" s="77">
        <v>5720.518</v>
      </c>
      <c r="T30" s="77">
        <v>6207.7070000000003</v>
      </c>
      <c r="U30" s="77">
        <v>6282.4679999999998</v>
      </c>
      <c r="V30" s="77">
        <v>5968.3459999999995</v>
      </c>
      <c r="W30" s="77">
        <v>5486.61</v>
      </c>
      <c r="X30" s="77">
        <v>5104.9809999999998</v>
      </c>
      <c r="Y30" s="77">
        <v>4724.3280000000004</v>
      </c>
      <c r="Z30" s="78"/>
      <c r="AA30" s="79">
        <f>SUM(B30:Z30)</f>
        <v>129829.12199999997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4609.3310000000001</v>
      </c>
      <c r="C32" s="62">
        <f t="shared" ref="C32:Z32" si="4">IF(LEN(C$2)&gt;0,SUM(C29:C31),"")</f>
        <v>4444.1959999999999</v>
      </c>
      <c r="D32" s="62">
        <f t="shared" si="4"/>
        <v>4260.4310000000005</v>
      </c>
      <c r="E32" s="62">
        <f t="shared" si="4"/>
        <v>4262.8429999999998</v>
      </c>
      <c r="F32" s="62">
        <f t="shared" si="4"/>
        <v>4394.8</v>
      </c>
      <c r="G32" s="62">
        <f t="shared" si="4"/>
        <v>4900.3559999999998</v>
      </c>
      <c r="H32" s="62">
        <f t="shared" si="4"/>
        <v>5443.9579999999996</v>
      </c>
      <c r="I32" s="62">
        <f t="shared" si="4"/>
        <v>6057.7809999999999</v>
      </c>
      <c r="J32" s="62">
        <f t="shared" si="4"/>
        <v>6355.5290000000005</v>
      </c>
      <c r="K32" s="62">
        <f t="shared" si="4"/>
        <v>6974.5010000000002</v>
      </c>
      <c r="L32" s="62">
        <f t="shared" si="4"/>
        <v>7091.3950000000004</v>
      </c>
      <c r="M32" s="62">
        <f t="shared" si="4"/>
        <v>7301.7870000000003</v>
      </c>
      <c r="N32" s="62">
        <f t="shared" si="4"/>
        <v>7331.0550000000003</v>
      </c>
      <c r="O32" s="62">
        <f t="shared" si="4"/>
        <v>7128.3339999999998</v>
      </c>
      <c r="P32" s="62">
        <f t="shared" si="4"/>
        <v>6513.7659999999996</v>
      </c>
      <c r="Q32" s="62">
        <f t="shared" si="4"/>
        <v>6197.9620000000004</v>
      </c>
      <c r="R32" s="62">
        <f t="shared" si="4"/>
        <v>5889.1390000000001</v>
      </c>
      <c r="S32" s="62">
        <f t="shared" si="4"/>
        <v>6259.518</v>
      </c>
      <c r="T32" s="62">
        <f t="shared" si="4"/>
        <v>6826.7070000000003</v>
      </c>
      <c r="U32" s="62">
        <f t="shared" si="4"/>
        <v>6898.9679999999998</v>
      </c>
      <c r="V32" s="62">
        <f t="shared" si="4"/>
        <v>6552.8459999999995</v>
      </c>
      <c r="W32" s="62">
        <f t="shared" si="4"/>
        <v>6041.11</v>
      </c>
      <c r="X32" s="62">
        <f t="shared" si="4"/>
        <v>5582.9809999999998</v>
      </c>
      <c r="Y32" s="62">
        <f t="shared" si="4"/>
        <v>5164.3280000000004</v>
      </c>
      <c r="Z32" s="63" t="str">
        <f t="shared" si="4"/>
        <v/>
      </c>
      <c r="AA32" s="64">
        <f>SUM(AA29:AA31)</f>
        <v>142483.62199999997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</v>
      </c>
      <c r="C35" s="95">
        <v>15</v>
      </c>
      <c r="D35" s="95">
        <v>13</v>
      </c>
      <c r="E35" s="95">
        <v>13</v>
      </c>
      <c r="F35" s="95">
        <v>13</v>
      </c>
      <c r="G35" s="95">
        <v>13</v>
      </c>
      <c r="H35" s="95">
        <v>48</v>
      </c>
      <c r="I35" s="95">
        <v>20</v>
      </c>
      <c r="J35" s="95">
        <v>48</v>
      </c>
      <c r="K35" s="95">
        <v>193</v>
      </c>
      <c r="L35" s="95">
        <v>199</v>
      </c>
      <c r="M35" s="95">
        <v>199</v>
      </c>
      <c r="N35" s="95">
        <v>201</v>
      </c>
      <c r="O35" s="95">
        <v>201</v>
      </c>
      <c r="P35" s="95">
        <v>198</v>
      </c>
      <c r="Q35" s="95">
        <v>175</v>
      </c>
      <c r="R35" s="95">
        <v>87</v>
      </c>
      <c r="S35" s="95">
        <v>26</v>
      </c>
      <c r="T35" s="95">
        <v>24</v>
      </c>
      <c r="U35" s="95">
        <v>23</v>
      </c>
      <c r="V35" s="95">
        <v>13</v>
      </c>
      <c r="W35" s="95">
        <v>38</v>
      </c>
      <c r="X35" s="95">
        <v>103</v>
      </c>
      <c r="Y35" s="95">
        <v>148</v>
      </c>
      <c r="Z35" s="96"/>
      <c r="AA35" s="74">
        <f t="shared" ref="AA35:AA40" si="5">SUM(B35:Z35)</f>
        <v>2028</v>
      </c>
    </row>
    <row r="36" spans="1:27" ht="24.95" customHeight="1" x14ac:dyDescent="0.2">
      <c r="A36" s="97" t="s">
        <v>42</v>
      </c>
      <c r="B36" s="98">
        <v>92</v>
      </c>
      <c r="C36" s="99">
        <v>60</v>
      </c>
      <c r="D36" s="99">
        <v>60</v>
      </c>
      <c r="E36" s="99">
        <v>80</v>
      </c>
      <c r="F36" s="99">
        <v>87</v>
      </c>
      <c r="G36" s="99">
        <v>106</v>
      </c>
      <c r="H36" s="99">
        <v>29</v>
      </c>
      <c r="I36" s="99">
        <v>110</v>
      </c>
      <c r="J36" s="99">
        <v>174</v>
      </c>
      <c r="K36" s="99">
        <v>394</v>
      </c>
      <c r="L36" s="99">
        <v>395</v>
      </c>
      <c r="M36" s="99">
        <v>395</v>
      </c>
      <c r="N36" s="99">
        <v>400</v>
      </c>
      <c r="O36" s="99">
        <v>400</v>
      </c>
      <c r="P36" s="99">
        <v>400</v>
      </c>
      <c r="Q36" s="99">
        <v>303</v>
      </c>
      <c r="R36" s="99">
        <v>168</v>
      </c>
      <c r="S36" s="99">
        <v>139</v>
      </c>
      <c r="T36" s="99">
        <v>153</v>
      </c>
      <c r="U36" s="99">
        <v>177.93700000000001</v>
      </c>
      <c r="V36" s="99">
        <v>150.864</v>
      </c>
      <c r="W36" s="99">
        <v>134</v>
      </c>
      <c r="X36" s="99">
        <v>127</v>
      </c>
      <c r="Y36" s="99">
        <v>144</v>
      </c>
      <c r="Z36" s="100"/>
      <c r="AA36" s="79">
        <f t="shared" si="5"/>
        <v>4678.8009999999995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502.6</v>
      </c>
      <c r="K37" s="99">
        <v>251.2</v>
      </c>
      <c r="L37" s="99">
        <v>40.299999999999997</v>
      </c>
      <c r="M37" s="99">
        <v>58.3</v>
      </c>
      <c r="N37" s="99">
        <v>69.2</v>
      </c>
      <c r="O37" s="99"/>
      <c r="P37" s="99">
        <v>413.8</v>
      </c>
      <c r="Q37" s="99"/>
      <c r="R37" s="99">
        <v>440.4</v>
      </c>
      <c r="S37" s="99">
        <v>539.29999999999995</v>
      </c>
      <c r="T37" s="99">
        <v>1036.9000000000001</v>
      </c>
      <c r="U37" s="99">
        <v>1050</v>
      </c>
      <c r="V37" s="99">
        <v>1048</v>
      </c>
      <c r="W37" s="99">
        <v>1014</v>
      </c>
      <c r="X37" s="99">
        <v>952</v>
      </c>
      <c r="Y37" s="99">
        <v>635.5</v>
      </c>
      <c r="Z37" s="100"/>
      <c r="AA37" s="79">
        <f t="shared" si="5"/>
        <v>8051.5</v>
      </c>
    </row>
    <row r="38" spans="1:27" ht="24.95" customHeight="1" x14ac:dyDescent="0.2">
      <c r="A38" s="97" t="s">
        <v>44</v>
      </c>
      <c r="B38" s="98">
        <v>20</v>
      </c>
      <c r="C38" s="99"/>
      <c r="D38" s="99"/>
      <c r="E38" s="99"/>
      <c r="F38" s="99"/>
      <c r="G38" s="99"/>
      <c r="H38" s="99"/>
      <c r="I38" s="99"/>
      <c r="J38" s="99"/>
      <c r="K38" s="99">
        <v>115</v>
      </c>
      <c r="L38" s="99">
        <v>42</v>
      </c>
      <c r="M38" s="99">
        <v>103</v>
      </c>
      <c r="N38" s="99">
        <v>103</v>
      </c>
      <c r="O38" s="99">
        <v>97.436000000000007</v>
      </c>
      <c r="P38" s="99">
        <v>27</v>
      </c>
      <c r="Q38" s="99">
        <v>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512.43600000000004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129</v>
      </c>
      <c r="C40" s="88">
        <f t="shared" ref="C40:Z40" si="6">IF(LEN(C$2)&gt;0,SUM(C35:C39),"")</f>
        <v>75</v>
      </c>
      <c r="D40" s="88">
        <f t="shared" si="6"/>
        <v>73</v>
      </c>
      <c r="E40" s="88">
        <f t="shared" si="6"/>
        <v>93</v>
      </c>
      <c r="F40" s="88">
        <f t="shared" si="6"/>
        <v>100</v>
      </c>
      <c r="G40" s="88">
        <f t="shared" si="6"/>
        <v>119</v>
      </c>
      <c r="H40" s="88">
        <f t="shared" si="6"/>
        <v>77</v>
      </c>
      <c r="I40" s="88">
        <f t="shared" si="6"/>
        <v>130</v>
      </c>
      <c r="J40" s="88">
        <f t="shared" si="6"/>
        <v>724.6</v>
      </c>
      <c r="K40" s="88">
        <f t="shared" si="6"/>
        <v>953.2</v>
      </c>
      <c r="L40" s="88">
        <f t="shared" si="6"/>
        <v>676.3</v>
      </c>
      <c r="M40" s="88">
        <f t="shared" si="6"/>
        <v>755.3</v>
      </c>
      <c r="N40" s="88">
        <f t="shared" si="6"/>
        <v>773.2</v>
      </c>
      <c r="O40" s="88">
        <f t="shared" si="6"/>
        <v>698.43600000000004</v>
      </c>
      <c r="P40" s="88">
        <f t="shared" si="6"/>
        <v>1038.8</v>
      </c>
      <c r="Q40" s="88">
        <f t="shared" si="6"/>
        <v>483</v>
      </c>
      <c r="R40" s="88">
        <f t="shared" si="6"/>
        <v>695.4</v>
      </c>
      <c r="S40" s="88">
        <f t="shared" si="6"/>
        <v>704.3</v>
      </c>
      <c r="T40" s="88">
        <f t="shared" si="6"/>
        <v>1213.9000000000001</v>
      </c>
      <c r="U40" s="88">
        <f t="shared" si="6"/>
        <v>1250.9369999999999</v>
      </c>
      <c r="V40" s="88">
        <f t="shared" si="6"/>
        <v>1211.864</v>
      </c>
      <c r="W40" s="88">
        <f t="shared" si="6"/>
        <v>1186</v>
      </c>
      <c r="X40" s="88">
        <f t="shared" si="6"/>
        <v>1182</v>
      </c>
      <c r="Y40" s="88">
        <f t="shared" si="6"/>
        <v>927.5</v>
      </c>
      <c r="Z40" s="89" t="str">
        <f t="shared" si="6"/>
        <v/>
      </c>
      <c r="AA40" s="90">
        <f t="shared" si="5"/>
        <v>15270.736999999999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502.6</v>
      </c>
      <c r="K45" s="99">
        <v>251.2</v>
      </c>
      <c r="L45" s="99">
        <v>40.299999999999997</v>
      </c>
      <c r="M45" s="99">
        <v>58.3</v>
      </c>
      <c r="N45" s="99">
        <v>69.2</v>
      </c>
      <c r="O45" s="99"/>
      <c r="P45" s="99">
        <v>413.8</v>
      </c>
      <c r="Q45" s="99"/>
      <c r="R45" s="99">
        <v>440.4</v>
      </c>
      <c r="S45" s="99">
        <v>539.29999999999995</v>
      </c>
      <c r="T45" s="99">
        <v>1036.9000000000001</v>
      </c>
      <c r="U45" s="99">
        <v>1050</v>
      </c>
      <c r="V45" s="99">
        <v>1048</v>
      </c>
      <c r="W45" s="99">
        <v>1014</v>
      </c>
      <c r="X45" s="99">
        <v>952</v>
      </c>
      <c r="Y45" s="99">
        <v>635.5</v>
      </c>
      <c r="Z45" s="100"/>
      <c r="AA45" s="79">
        <f t="shared" si="7"/>
        <v>8051.5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140.5</v>
      </c>
      <c r="C48" s="99">
        <v>130</v>
      </c>
      <c r="D48" s="99">
        <v>124</v>
      </c>
      <c r="E48" s="99">
        <v>129</v>
      </c>
      <c r="F48" s="99">
        <v>140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146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3509.5</v>
      </c>
    </row>
    <row r="49" spans="1:27" ht="30" customHeight="1" thickBot="1" x14ac:dyDescent="0.25">
      <c r="A49" s="86" t="s">
        <v>49</v>
      </c>
      <c r="B49" s="87">
        <f>IF(LEN(B$2)&gt;0,SUM(B43:B48),"")</f>
        <v>140.5</v>
      </c>
      <c r="C49" s="88">
        <f t="shared" ref="C49:Z49" si="8">IF(LEN(C$2)&gt;0,SUM(C43:C48),"")</f>
        <v>130</v>
      </c>
      <c r="D49" s="88">
        <f t="shared" si="8"/>
        <v>124</v>
      </c>
      <c r="E49" s="88">
        <f t="shared" si="8"/>
        <v>129</v>
      </c>
      <c r="F49" s="88">
        <f t="shared" si="8"/>
        <v>140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652.6</v>
      </c>
      <c r="K49" s="88">
        <f t="shared" si="8"/>
        <v>401.2</v>
      </c>
      <c r="L49" s="88">
        <f t="shared" si="8"/>
        <v>190.3</v>
      </c>
      <c r="M49" s="88">
        <f t="shared" si="8"/>
        <v>208.3</v>
      </c>
      <c r="N49" s="88">
        <f t="shared" si="8"/>
        <v>215.2</v>
      </c>
      <c r="O49" s="88">
        <f t="shared" si="8"/>
        <v>150</v>
      </c>
      <c r="P49" s="88">
        <f t="shared" si="8"/>
        <v>563.79999999999995</v>
      </c>
      <c r="Q49" s="88">
        <f t="shared" si="8"/>
        <v>150</v>
      </c>
      <c r="R49" s="88">
        <f t="shared" si="8"/>
        <v>590.4</v>
      </c>
      <c r="S49" s="88">
        <f t="shared" si="8"/>
        <v>689.3</v>
      </c>
      <c r="T49" s="88">
        <f t="shared" si="8"/>
        <v>1186.9000000000001</v>
      </c>
      <c r="U49" s="88">
        <f t="shared" si="8"/>
        <v>1200</v>
      </c>
      <c r="V49" s="88">
        <f t="shared" si="8"/>
        <v>1198</v>
      </c>
      <c r="W49" s="88">
        <f t="shared" si="8"/>
        <v>1164</v>
      </c>
      <c r="X49" s="88">
        <f t="shared" si="8"/>
        <v>1102</v>
      </c>
      <c r="Y49" s="88">
        <f t="shared" si="8"/>
        <v>785.5</v>
      </c>
      <c r="Z49" s="89" t="str">
        <f t="shared" si="8"/>
        <v/>
      </c>
      <c r="AA49" s="90">
        <f t="shared" si="7"/>
        <v>11561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4609.3310000000001</v>
      </c>
      <c r="C52" s="88">
        <f t="shared" ref="C52:Z52" si="10">IF(LEN(C$2)&gt;0,SUM(C10:C15)+C26+C40,"")</f>
        <v>4444.1959999999999</v>
      </c>
      <c r="D52" s="88">
        <f t="shared" si="10"/>
        <v>4260.4310000000005</v>
      </c>
      <c r="E52" s="88">
        <f t="shared" si="10"/>
        <v>4262.8430000000008</v>
      </c>
      <c r="F52" s="88">
        <f t="shared" si="10"/>
        <v>4394.8</v>
      </c>
      <c r="G52" s="88">
        <f t="shared" si="10"/>
        <v>4900.3559999999998</v>
      </c>
      <c r="H52" s="88">
        <f t="shared" si="10"/>
        <v>5443.9580000000005</v>
      </c>
      <c r="I52" s="88">
        <f t="shared" si="10"/>
        <v>6057.780999999999</v>
      </c>
      <c r="J52" s="88">
        <f t="shared" si="10"/>
        <v>6858.1290000000008</v>
      </c>
      <c r="K52" s="88">
        <f t="shared" si="10"/>
        <v>7225.701</v>
      </c>
      <c r="L52" s="88">
        <f t="shared" si="10"/>
        <v>7131.6950000000006</v>
      </c>
      <c r="M52" s="88">
        <f t="shared" si="10"/>
        <v>7360.0870000000004</v>
      </c>
      <c r="N52" s="88">
        <f t="shared" si="10"/>
        <v>7400.2550000000001</v>
      </c>
      <c r="O52" s="88">
        <f t="shared" si="10"/>
        <v>7128.3339999999989</v>
      </c>
      <c r="P52" s="88">
        <f t="shared" si="10"/>
        <v>6927.5659999999998</v>
      </c>
      <c r="Q52" s="88">
        <f t="shared" si="10"/>
        <v>6197.9619999999995</v>
      </c>
      <c r="R52" s="88">
        <f t="shared" si="10"/>
        <v>6329.5389999999998</v>
      </c>
      <c r="S52" s="88">
        <f t="shared" si="10"/>
        <v>6798.8180000000002</v>
      </c>
      <c r="T52" s="88">
        <f t="shared" si="10"/>
        <v>7863.607</v>
      </c>
      <c r="U52" s="88">
        <f t="shared" si="10"/>
        <v>7948.9679999999989</v>
      </c>
      <c r="V52" s="88">
        <f t="shared" si="10"/>
        <v>7600.8459999999995</v>
      </c>
      <c r="W52" s="88">
        <f t="shared" si="10"/>
        <v>7055.1100000000006</v>
      </c>
      <c r="X52" s="88">
        <f t="shared" si="10"/>
        <v>6534.9810000000007</v>
      </c>
      <c r="Y52" s="88">
        <f t="shared" si="10"/>
        <v>5799.8279999999995</v>
      </c>
      <c r="Z52" s="89" t="str">
        <f t="shared" si="10"/>
        <v/>
      </c>
      <c r="AA52" s="104">
        <f>SUM(B52:Z52)</f>
        <v>150535.12200000003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-1317</v>
      </c>
      <c r="C4" s="18">
        <v>-1307</v>
      </c>
      <c r="D4" s="18">
        <v>-1292</v>
      </c>
      <c r="E4" s="18">
        <v>-1294</v>
      </c>
      <c r="F4" s="18">
        <v>-1246</v>
      </c>
      <c r="G4" s="18">
        <v>-1151</v>
      </c>
      <c r="H4" s="18">
        <v>-1090.5</v>
      </c>
      <c r="I4" s="18">
        <v>-145.4</v>
      </c>
      <c r="J4" s="18">
        <v>502.6</v>
      </c>
      <c r="K4" s="18">
        <v>251.2</v>
      </c>
      <c r="L4" s="18">
        <v>40.299999999999997</v>
      </c>
      <c r="M4" s="18">
        <v>58.3</v>
      </c>
      <c r="N4" s="18">
        <v>69.2</v>
      </c>
      <c r="O4" s="18">
        <v>-4.0999999999999996</v>
      </c>
      <c r="P4" s="18">
        <v>413.8</v>
      </c>
      <c r="Q4" s="18">
        <v>-60.4</v>
      </c>
      <c r="R4" s="18">
        <v>440.4</v>
      </c>
      <c r="S4" s="18">
        <v>539.29999999999995</v>
      </c>
      <c r="T4" s="18">
        <v>1036.9000000000001</v>
      </c>
      <c r="U4" s="18">
        <v>1050</v>
      </c>
      <c r="V4" s="18">
        <v>1048</v>
      </c>
      <c r="W4" s="18">
        <v>1014</v>
      </c>
      <c r="X4" s="18">
        <v>952</v>
      </c>
      <c r="Y4" s="18">
        <v>635.5</v>
      </c>
      <c r="Z4" s="19"/>
      <c r="AA4" s="111">
        <f>SUM(B4:Z4)</f>
        <v>-855.89999999999964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106.14</v>
      </c>
      <c r="C7" s="117">
        <v>108.59</v>
      </c>
      <c r="D7" s="117">
        <v>105.93</v>
      </c>
      <c r="E7" s="117">
        <v>105.92</v>
      </c>
      <c r="F7" s="117">
        <v>107.09</v>
      </c>
      <c r="G7" s="117">
        <v>138.84</v>
      </c>
      <c r="H7" s="117">
        <v>154.66</v>
      </c>
      <c r="I7" s="117">
        <v>158.87</v>
      </c>
      <c r="J7" s="117">
        <v>106.88</v>
      </c>
      <c r="K7" s="117">
        <v>35.35</v>
      </c>
      <c r="L7" s="117">
        <v>34.6</v>
      </c>
      <c r="M7" s="117">
        <v>15</v>
      </c>
      <c r="N7" s="117">
        <v>15.98</v>
      </c>
      <c r="O7" s="117">
        <v>39.54</v>
      </c>
      <c r="P7" s="117">
        <v>75.91</v>
      </c>
      <c r="Q7" s="117">
        <v>99.81</v>
      </c>
      <c r="R7" s="117">
        <v>131.26</v>
      </c>
      <c r="S7" s="117">
        <v>146.11000000000001</v>
      </c>
      <c r="T7" s="117">
        <v>174.8</v>
      </c>
      <c r="U7" s="117">
        <v>149.6</v>
      </c>
      <c r="V7" s="117">
        <v>128.93</v>
      </c>
      <c r="W7" s="117">
        <v>120.83</v>
      </c>
      <c r="X7" s="117">
        <v>107.17</v>
      </c>
      <c r="Y7" s="117">
        <v>98.5</v>
      </c>
      <c r="Z7" s="118"/>
      <c r="AA7" s="119">
        <f>IF(SUM(B7:Z7)&lt;&gt;0,AVERAGEIF(B7:Z7,"&lt;&gt;"""),"")</f>
        <v>102.76291666666667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1317</v>
      </c>
      <c r="C13" s="129">
        <v>1307</v>
      </c>
      <c r="D13" s="129">
        <v>1292</v>
      </c>
      <c r="E13" s="129">
        <v>1294</v>
      </c>
      <c r="F13" s="129">
        <v>1246</v>
      </c>
      <c r="G13" s="129">
        <v>1151</v>
      </c>
      <c r="H13" s="129">
        <v>1090.5</v>
      </c>
      <c r="I13" s="129">
        <v>145.4</v>
      </c>
      <c r="J13" s="129"/>
      <c r="K13" s="129"/>
      <c r="L13" s="129"/>
      <c r="M13" s="129"/>
      <c r="N13" s="129"/>
      <c r="O13" s="129">
        <v>4.0999999999999996</v>
      </c>
      <c r="P13" s="129"/>
      <c r="Q13" s="129">
        <v>60.4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8907.4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1317</v>
      </c>
      <c r="C16" s="135">
        <f t="shared" si="1"/>
        <v>1307</v>
      </c>
      <c r="D16" s="135">
        <f t="shared" si="1"/>
        <v>1292</v>
      </c>
      <c r="E16" s="135">
        <f t="shared" si="1"/>
        <v>1294</v>
      </c>
      <c r="F16" s="135">
        <f t="shared" si="1"/>
        <v>1246</v>
      </c>
      <c r="G16" s="135">
        <f t="shared" si="1"/>
        <v>1151</v>
      </c>
      <c r="H16" s="135">
        <f t="shared" si="1"/>
        <v>1090.5</v>
      </c>
      <c r="I16" s="135">
        <f t="shared" si="1"/>
        <v>145.4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4.0999999999999996</v>
      </c>
      <c r="P16" s="135">
        <f t="shared" si="1"/>
        <v>0</v>
      </c>
      <c r="Q16" s="135">
        <f t="shared" si="1"/>
        <v>60.4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8907.4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502.6</v>
      </c>
      <c r="K21" s="129">
        <v>251.2</v>
      </c>
      <c r="L21" s="129">
        <v>40.299999999999997</v>
      </c>
      <c r="M21" s="129">
        <v>58.3</v>
      </c>
      <c r="N21" s="129">
        <v>69.2</v>
      </c>
      <c r="O21" s="129"/>
      <c r="P21" s="129">
        <v>413.8</v>
      </c>
      <c r="Q21" s="129"/>
      <c r="R21" s="129">
        <v>440.4</v>
      </c>
      <c r="S21" s="129">
        <v>539.29999999999995</v>
      </c>
      <c r="T21" s="129">
        <v>1036.9000000000001</v>
      </c>
      <c r="U21" s="129">
        <v>1050</v>
      </c>
      <c r="V21" s="129">
        <v>1048</v>
      </c>
      <c r="W21" s="129">
        <v>1014</v>
      </c>
      <c r="X21" s="129">
        <v>952</v>
      </c>
      <c r="Y21" s="130">
        <v>635.5</v>
      </c>
      <c r="Z21" s="131"/>
      <c r="AA21" s="132">
        <f t="shared" si="2"/>
        <v>8051.5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502.6</v>
      </c>
      <c r="K24" s="135">
        <f t="shared" si="3"/>
        <v>251.2</v>
      </c>
      <c r="L24" s="135">
        <f t="shared" si="3"/>
        <v>40.299999999999997</v>
      </c>
      <c r="M24" s="135">
        <f t="shared" si="3"/>
        <v>58.3</v>
      </c>
      <c r="N24" s="135">
        <f t="shared" si="3"/>
        <v>69.2</v>
      </c>
      <c r="O24" s="135">
        <f t="shared" si="3"/>
        <v>0</v>
      </c>
      <c r="P24" s="135">
        <f t="shared" si="3"/>
        <v>413.8</v>
      </c>
      <c r="Q24" s="135">
        <f t="shared" si="3"/>
        <v>0</v>
      </c>
      <c r="R24" s="135">
        <f t="shared" si="3"/>
        <v>440.4</v>
      </c>
      <c r="S24" s="135">
        <f t="shared" si="3"/>
        <v>539.29999999999995</v>
      </c>
      <c r="T24" s="135">
        <f t="shared" si="3"/>
        <v>1036.9000000000001</v>
      </c>
      <c r="U24" s="135">
        <f t="shared" si="3"/>
        <v>1050</v>
      </c>
      <c r="V24" s="135">
        <f t="shared" si="3"/>
        <v>1048</v>
      </c>
      <c r="W24" s="135">
        <f t="shared" si="3"/>
        <v>1014</v>
      </c>
      <c r="X24" s="135">
        <f t="shared" si="3"/>
        <v>952</v>
      </c>
      <c r="Y24" s="135">
        <f t="shared" si="3"/>
        <v>635.5</v>
      </c>
      <c r="Z24" s="136" t="str">
        <f t="shared" si="3"/>
        <v/>
      </c>
      <c r="AA24" s="90">
        <f t="shared" si="2"/>
        <v>8051.5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2025-03-09T12:05:19Z</dcterms:created>
  <dcterms:modified xsi:type="dcterms:W3CDTF">2025-03-09T12:05:21Z</dcterms:modified>
</cp:coreProperties>
</file>