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<sst xmlns="http://schemas.openxmlformats.org/spreadsheetml/2006/main" count="119" uniqueCount="54">
  <si>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08/03/2025 14:08:27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</si>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</sst>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56-490C-9447-C470D666AFA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56-490C-9447-C470D666AFA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D56-490C-9447-C470D666AFA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D56-490C-9447-C470D666AFA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D56-490C-9447-C470D666AFA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56-490C-9447-C470D666AFA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56-490C-9447-C470D666AFA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D56-490C-9447-C470D666AFA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107.5</c:v>
                </c:pt>
                <c:pt idx="1">
                  <c:v>107.5</c:v>
                </c:pt>
                <c:pt idx="2">
                  <c:v>107.5</c:v>
                </c:pt>
                <c:pt idx="3">
                  <c:v>101.5</c:v>
                </c:pt>
                <c:pt idx="4">
                  <c:v>101.5</c:v>
                </c:pt>
                <c:pt idx="5">
                  <c:v>101.5</c:v>
                </c:pt>
                <c:pt idx="6">
                  <c:v>111</c:v>
                </c:pt>
                <c:pt idx="7">
                  <c:v>113</c:v>
                </c:pt>
                <c:pt idx="8">
                  <c:v>118</c:v>
                </c:pt>
                <c:pt idx="9">
                  <c:v>106</c:v>
                </c:pt>
                <c:pt idx="10">
                  <c:v>106</c:v>
                </c:pt>
                <c:pt idx="11">
                  <c:v>108</c:v>
                </c:pt>
                <c:pt idx="12">
                  <c:v>108</c:v>
                </c:pt>
                <c:pt idx="13">
                  <c:v>108.5</c:v>
                </c:pt>
                <c:pt idx="14">
                  <c:v>107.5</c:v>
                </c:pt>
                <c:pt idx="15">
                  <c:v>108</c:v>
                </c:pt>
                <c:pt idx="16">
                  <c:v>137</c:v>
                </c:pt>
                <c:pt idx="17">
                  <c:v>185</c:v>
                </c:pt>
                <c:pt idx="18">
                  <c:v>208</c:v>
                </c:pt>
                <c:pt idx="19">
                  <c:v>202</c:v>
                </c:pt>
                <c:pt idx="20">
                  <c:v>179</c:v>
                </c:pt>
                <c:pt idx="21">
                  <c:v>150</c:v>
                </c:pt>
                <c:pt idx="22">
                  <c:v>121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D56-490C-9447-C470D666AFA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2038.7149999999999</c:v>
                </c:pt>
                <c:pt idx="1">
                  <c:v>1778.8489999999999</c:v>
                </c:pt>
                <c:pt idx="2">
                  <c:v>1565.412</c:v>
                </c:pt>
                <c:pt idx="3">
                  <c:v>1569.8130000000001</c:v>
                </c:pt>
                <c:pt idx="4">
                  <c:v>1612.9880000000001</c:v>
                </c:pt>
                <c:pt idx="5">
                  <c:v>1844.0439999999999</c:v>
                </c:pt>
                <c:pt idx="6">
                  <c:v>1795.192</c:v>
                </c:pt>
                <c:pt idx="7">
                  <c:v>1038.9000000000001</c:v>
                </c:pt>
                <c:pt idx="8">
                  <c:v>713.9</c:v>
                </c:pt>
                <c:pt idx="9">
                  <c:v>713.9</c:v>
                </c:pt>
                <c:pt idx="10">
                  <c:v>378.9</c:v>
                </c:pt>
                <c:pt idx="11">
                  <c:v>378.9</c:v>
                </c:pt>
                <c:pt idx="12">
                  <c:v>378.9</c:v>
                </c:pt>
                <c:pt idx="13">
                  <c:v>378.9</c:v>
                </c:pt>
                <c:pt idx="14">
                  <c:v>420.9</c:v>
                </c:pt>
                <c:pt idx="15">
                  <c:v>888.9</c:v>
                </c:pt>
                <c:pt idx="16">
                  <c:v>2087.1460000000002</c:v>
                </c:pt>
                <c:pt idx="17">
                  <c:v>3395.951</c:v>
                </c:pt>
                <c:pt idx="18">
                  <c:v>3680.652</c:v>
                </c:pt>
                <c:pt idx="19">
                  <c:v>3687.9590000000003</c:v>
                </c:pt>
                <c:pt idx="20">
                  <c:v>3779.7650000000003</c:v>
                </c:pt>
                <c:pt idx="21">
                  <c:v>3736.2870000000003</c:v>
                </c:pt>
                <c:pt idx="22">
                  <c:v>3250.7179999999998</c:v>
                </c:pt>
                <c:pt idx="23">
                  <c:v>2951.2730000000001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D56-490C-9447-C470D666AFA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1468.1509999999998</c:v>
                </c:pt>
                <c:pt idx="1">
                  <c:v>1748</c:v>
                </c:pt>
                <c:pt idx="2">
                  <c:v>1754.3</c:v>
                </c:pt>
                <c:pt idx="3">
                  <c:v>1657.8</c:v>
                </c:pt>
                <c:pt idx="4">
                  <c:v>1597.2</c:v>
                </c:pt>
                <c:pt idx="5">
                  <c:v>1335.1</c:v>
                </c:pt>
                <c:pt idx="6">
                  <c:v>1034.2</c:v>
                </c:pt>
                <c:pt idx="7">
                  <c:v>597.29999999999995</c:v>
                </c:pt>
                <c:pt idx="8">
                  <c:v>196</c:v>
                </c:pt>
                <c:pt idx="9">
                  <c:v>110</c:v>
                </c:pt>
                <c:pt idx="10">
                  <c:v>110</c:v>
                </c:pt>
                <c:pt idx="11">
                  <c:v>171</c:v>
                </c:pt>
                <c:pt idx="12">
                  <c:v>461.2</c:v>
                </c:pt>
                <c:pt idx="13">
                  <c:v>1411</c:v>
                </c:pt>
                <c:pt idx="14">
                  <c:v>1029.3</c:v>
                </c:pt>
                <c:pt idx="15">
                  <c:v>1239.3</c:v>
                </c:pt>
                <c:pt idx="16">
                  <c:v>1526</c:v>
                </c:pt>
                <c:pt idx="17">
                  <c:v>1575</c:v>
                </c:pt>
                <c:pt idx="18">
                  <c:v>1420.2</c:v>
                </c:pt>
                <c:pt idx="19">
                  <c:v>1441.4</c:v>
                </c:pt>
                <c:pt idx="20">
                  <c:v>1402.9</c:v>
                </c:pt>
                <c:pt idx="21">
                  <c:v>1442.5</c:v>
                </c:pt>
                <c:pt idx="22">
                  <c:v>1618.9</c:v>
                </c:pt>
                <c:pt idx="23">
                  <c:v>1461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56-490C-9447-C470D666AFA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1123.4559999999999</c:v>
                </c:pt>
                <c:pt idx="1">
                  <c:v>1188.2739999999997</c:v>
                </c:pt>
                <c:pt idx="2">
                  <c:v>1222.0880000000002</c:v>
                </c:pt>
                <c:pt idx="3">
                  <c:v>1237.1609999999998</c:v>
                </c:pt>
                <c:pt idx="4">
                  <c:v>1228.8720000000001</c:v>
                </c:pt>
                <c:pt idx="5">
                  <c:v>1252.299</c:v>
                </c:pt>
                <c:pt idx="6">
                  <c:v>1798.163</c:v>
                </c:pt>
                <c:pt idx="7">
                  <c:v>3399.8470000000002</c:v>
                </c:pt>
                <c:pt idx="8">
                  <c:v>5048.0619999999999</c:v>
                </c:pt>
                <c:pt idx="9">
                  <c:v>5798.9839999999995</c:v>
                </c:pt>
                <c:pt idx="10">
                  <c:v>6318.29</c:v>
                </c:pt>
                <c:pt idx="11">
                  <c:v>6241.7449999999999</c:v>
                </c:pt>
                <c:pt idx="12">
                  <c:v>5801.7960000000003</c:v>
                </c:pt>
                <c:pt idx="13">
                  <c:v>4600.8740000000007</c:v>
                </c:pt>
                <c:pt idx="14">
                  <c:v>4614.43</c:v>
                </c:pt>
                <c:pt idx="15">
                  <c:v>3407.6239999999998</c:v>
                </c:pt>
                <c:pt idx="16">
                  <c:v>1671.9959999999996</c:v>
                </c:pt>
                <c:pt idx="17">
                  <c:v>626.93799999999987</c:v>
                </c:pt>
                <c:pt idx="18">
                  <c:v>508.32399999999996</c:v>
                </c:pt>
                <c:pt idx="19">
                  <c:v>504.92500000000001</c:v>
                </c:pt>
                <c:pt idx="20">
                  <c:v>526.10399999999993</c:v>
                </c:pt>
                <c:pt idx="21">
                  <c:v>531.45400000000006</c:v>
                </c:pt>
                <c:pt idx="22">
                  <c:v>556.70199999999988</c:v>
                </c:pt>
                <c:pt idx="23">
                  <c:v>581.68399999999997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56-490C-9447-C470D666AFA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11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14</c:v>
                </c:pt>
                <c:pt idx="6">
                  <c:v>19</c:v>
                </c:pt>
                <c:pt idx="7">
                  <c:v>35</c:v>
                </c:pt>
                <c:pt idx="8">
                  <c:v>51</c:v>
                </c:pt>
                <c:pt idx="9">
                  <c:v>64</c:v>
                </c:pt>
                <c:pt idx="10">
                  <c:v>71</c:v>
                </c:pt>
                <c:pt idx="11">
                  <c:v>73</c:v>
                </c:pt>
                <c:pt idx="12">
                  <c:v>69</c:v>
                </c:pt>
                <c:pt idx="13">
                  <c:v>61</c:v>
                </c:pt>
                <c:pt idx="14">
                  <c:v>49</c:v>
                </c:pt>
                <c:pt idx="15">
                  <c:v>32</c:v>
                </c:pt>
                <c:pt idx="16">
                  <c:v>14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D56-490C-9447-C470D666AFA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71</c:v>
                </c:pt>
                <c:pt idx="7">
                  <c:v>58</c:v>
                </c:pt>
                <c:pt idx="8">
                  <c:v>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5">
                  <c:v>45</c:v>
                </c:pt>
                <c:pt idx="16">
                  <c:v>13</c:v>
                </c:pt>
                <c:pt idx="17">
                  <c:v>86</c:v>
                </c:pt>
                <c:pt idx="18">
                  <c:v>579</c:v>
                </c:pt>
                <c:pt idx="19">
                  <c:v>616</c:v>
                </c:pt>
                <c:pt idx="20">
                  <c:v>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D56-490C-9447-C470D666A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112.6</c:v>
                </c:pt>
                <c:pt idx="1">
                  <c:v>117.3</c:v>
                </c:pt>
                <c:pt idx="2">
                  <c:v>106.96</c:v>
                </c:pt>
                <c:pt idx="3">
                  <c:v>107.07</c:v>
                </c:pt>
                <c:pt idx="4">
                  <c:v>110.35</c:v>
                </c:pt>
                <c:pt idx="5">
                  <c:v>112.21</c:v>
                </c:pt>
                <c:pt idx="6">
                  <c:v>108.53</c:v>
                </c:pt>
                <c:pt idx="7">
                  <c:v>96.98</c:v>
                </c:pt>
                <c:pt idx="8">
                  <c:v>12.79</c:v>
                </c:pt>
                <c:pt idx="9">
                  <c:v>7.65</c:v>
                </c:pt>
                <c:pt idx="10">
                  <c:v>7.64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0.6</c:v>
                </c:pt>
                <c:pt idx="15">
                  <c:v>17.39</c:v>
                </c:pt>
                <c:pt idx="16">
                  <c:v>122.01</c:v>
                </c:pt>
                <c:pt idx="17">
                  <c:v>155</c:v>
                </c:pt>
                <c:pt idx="18">
                  <c:v>153.29</c:v>
                </c:pt>
                <c:pt idx="19">
                  <c:v>153.30000000000001</c:v>
                </c:pt>
                <c:pt idx="20">
                  <c:v>143.88999999999999</c:v>
                </c:pt>
                <c:pt idx="21">
                  <c:v>134.59</c:v>
                </c:pt>
                <c:pt idx="22">
                  <c:v>116.92</c:v>
                </c:pt>
                <c:pt idx="23">
                  <c:v>111.67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56-490C-9447-C470D666A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136.5</c:v>
                </c:pt>
                <c:pt idx="1">
                  <c:v>107</c:v>
                </c:pt>
                <c:pt idx="2">
                  <c:v>105</c:v>
                </c:pt>
                <c:pt idx="3">
                  <c:v>105</c:v>
                </c:pt>
                <c:pt idx="4">
                  <c:v>107.5</c:v>
                </c:pt>
                <c:pt idx="5">
                  <c:v>99.5</c:v>
                </c:pt>
                <c:pt idx="6">
                  <c:v>87</c:v>
                </c:pt>
                <c:pt idx="7">
                  <c:v>82</c:v>
                </c:pt>
                <c:pt idx="8">
                  <c:v>92</c:v>
                </c:pt>
                <c:pt idx="9">
                  <c:v>107</c:v>
                </c:pt>
                <c:pt idx="10">
                  <c:v>121.5</c:v>
                </c:pt>
                <c:pt idx="11">
                  <c:v>134</c:v>
                </c:pt>
                <c:pt idx="12">
                  <c:v>131</c:v>
                </c:pt>
                <c:pt idx="13">
                  <c:v>157</c:v>
                </c:pt>
                <c:pt idx="14">
                  <c:v>121.5</c:v>
                </c:pt>
                <c:pt idx="15">
                  <c:v>79</c:v>
                </c:pt>
                <c:pt idx="16">
                  <c:v>90.5</c:v>
                </c:pt>
                <c:pt idx="17">
                  <c:v>181</c:v>
                </c:pt>
                <c:pt idx="18">
                  <c:v>212</c:v>
                </c:pt>
                <c:pt idx="19">
                  <c:v>176.5</c:v>
                </c:pt>
                <c:pt idx="20">
                  <c:v>173.5</c:v>
                </c:pt>
                <c:pt idx="21">
                  <c:v>139</c:v>
                </c:pt>
                <c:pt idx="22">
                  <c:v>167.5</c:v>
                </c:pt>
                <c:pt idx="23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BA-489D-AF5F-FD652E6B702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944.77200000000016</c:v>
                </c:pt>
                <c:pt idx="1">
                  <c:v>940.95799999999997</c:v>
                </c:pt>
                <c:pt idx="2">
                  <c:v>938.41799999999989</c:v>
                </c:pt>
                <c:pt idx="3">
                  <c:v>935.50200000000007</c:v>
                </c:pt>
                <c:pt idx="4">
                  <c:v>932.76800000000003</c:v>
                </c:pt>
                <c:pt idx="5">
                  <c:v>928.02900000000011</c:v>
                </c:pt>
                <c:pt idx="6">
                  <c:v>926.84299999999996</c:v>
                </c:pt>
                <c:pt idx="7">
                  <c:v>901.82499999999993</c:v>
                </c:pt>
                <c:pt idx="8">
                  <c:v>900.31000000000006</c:v>
                </c:pt>
                <c:pt idx="9">
                  <c:v>949.11799999999994</c:v>
                </c:pt>
                <c:pt idx="10">
                  <c:v>959.59700000000009</c:v>
                </c:pt>
                <c:pt idx="11">
                  <c:v>958.51199999999994</c:v>
                </c:pt>
                <c:pt idx="12">
                  <c:v>903.15699999999993</c:v>
                </c:pt>
                <c:pt idx="13">
                  <c:v>897.51900000000001</c:v>
                </c:pt>
                <c:pt idx="14">
                  <c:v>876.77299999999991</c:v>
                </c:pt>
                <c:pt idx="15">
                  <c:v>859.56799999999987</c:v>
                </c:pt>
                <c:pt idx="16">
                  <c:v>864.81399999999996</c:v>
                </c:pt>
                <c:pt idx="17">
                  <c:v>834.52900000000011</c:v>
                </c:pt>
                <c:pt idx="18">
                  <c:v>782.86299999999994</c:v>
                </c:pt>
                <c:pt idx="19">
                  <c:v>862.779</c:v>
                </c:pt>
                <c:pt idx="20">
                  <c:v>839.56100000000015</c:v>
                </c:pt>
                <c:pt idx="21">
                  <c:v>907.09699999999998</c:v>
                </c:pt>
                <c:pt idx="22">
                  <c:v>897.18600000000015</c:v>
                </c:pt>
                <c:pt idx="23">
                  <c:v>867.43499999999995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BA-489D-AF5F-FD652E6B702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876.02200000000005</c:v>
                </c:pt>
                <c:pt idx="1">
                  <c:v>851.55000000000007</c:v>
                </c:pt>
                <c:pt idx="2">
                  <c:v>843.51300000000003</c:v>
                </c:pt>
                <c:pt idx="3">
                  <c:v>836.1429999999998</c:v>
                </c:pt>
                <c:pt idx="4">
                  <c:v>839.15099999999995</c:v>
                </c:pt>
                <c:pt idx="5">
                  <c:v>864.89599999999996</c:v>
                </c:pt>
                <c:pt idx="6">
                  <c:v>878.59500000000003</c:v>
                </c:pt>
                <c:pt idx="7">
                  <c:v>903.89199999999994</c:v>
                </c:pt>
                <c:pt idx="8">
                  <c:v>915.36500000000001</c:v>
                </c:pt>
                <c:pt idx="9">
                  <c:v>896.05200000000002</c:v>
                </c:pt>
                <c:pt idx="10">
                  <c:v>880.09000000000015</c:v>
                </c:pt>
                <c:pt idx="11">
                  <c:v>881.10299999999995</c:v>
                </c:pt>
                <c:pt idx="12">
                  <c:v>869.12700000000007</c:v>
                </c:pt>
                <c:pt idx="13">
                  <c:v>854.12</c:v>
                </c:pt>
                <c:pt idx="14">
                  <c:v>876.78700000000003</c:v>
                </c:pt>
                <c:pt idx="15">
                  <c:v>891.94199999999978</c:v>
                </c:pt>
                <c:pt idx="16">
                  <c:v>886.93200000000002</c:v>
                </c:pt>
                <c:pt idx="17">
                  <c:v>939.03899999999999</c:v>
                </c:pt>
                <c:pt idx="18">
                  <c:v>993.04500000000007</c:v>
                </c:pt>
                <c:pt idx="19">
                  <c:v>978.98900000000015</c:v>
                </c:pt>
                <c:pt idx="20">
                  <c:v>942.47200000000009</c:v>
                </c:pt>
                <c:pt idx="21">
                  <c:v>884.29499999999996</c:v>
                </c:pt>
                <c:pt idx="22">
                  <c:v>860.74299999999994</c:v>
                </c:pt>
                <c:pt idx="23">
                  <c:v>843.21799999999996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BA-489D-AF5F-FD652E6B702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2462.0119999999997</c:v>
                </c:pt>
                <c:pt idx="1">
                  <c:v>2419.6149999999993</c:v>
                </c:pt>
                <c:pt idx="2">
                  <c:v>2296.8550000000005</c:v>
                </c:pt>
                <c:pt idx="3">
                  <c:v>2226.116</c:v>
                </c:pt>
                <c:pt idx="4">
                  <c:v>2194.6889999999999</c:v>
                </c:pt>
                <c:pt idx="5">
                  <c:v>2283.3069999999998</c:v>
                </c:pt>
                <c:pt idx="6">
                  <c:v>2403.0729999999999</c:v>
                </c:pt>
                <c:pt idx="7">
                  <c:v>2769.3450000000003</c:v>
                </c:pt>
                <c:pt idx="8">
                  <c:v>3181.8670000000002</c:v>
                </c:pt>
                <c:pt idx="9">
                  <c:v>3474.1120000000001</c:v>
                </c:pt>
                <c:pt idx="10">
                  <c:v>3668.3789999999999</c:v>
                </c:pt>
                <c:pt idx="11">
                  <c:v>3928.2819999999997</c:v>
                </c:pt>
                <c:pt idx="12">
                  <c:v>3901.58</c:v>
                </c:pt>
                <c:pt idx="13">
                  <c:v>3569.6350000000002</c:v>
                </c:pt>
                <c:pt idx="14">
                  <c:v>3284.0530000000003</c:v>
                </c:pt>
                <c:pt idx="15">
                  <c:v>3085.3220000000001</c:v>
                </c:pt>
                <c:pt idx="16">
                  <c:v>2952.8960000000002</c:v>
                </c:pt>
                <c:pt idx="17">
                  <c:v>3314.8360000000002</c:v>
                </c:pt>
                <c:pt idx="18">
                  <c:v>3789.8039999999996</c:v>
                </c:pt>
                <c:pt idx="19">
                  <c:v>3822.5509999999995</c:v>
                </c:pt>
                <c:pt idx="20">
                  <c:v>3673.7489999999993</c:v>
                </c:pt>
                <c:pt idx="21">
                  <c:v>3371.3459999999991</c:v>
                </c:pt>
                <c:pt idx="22">
                  <c:v>3032.3630000000003</c:v>
                </c:pt>
                <c:pt idx="23">
                  <c:v>2680.27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BA-489D-AF5F-FD652E6B702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228</c:v>
                </c:pt>
                <c:pt idx="1">
                  <c:v>217</c:v>
                </c:pt>
                <c:pt idx="2">
                  <c:v>210</c:v>
                </c:pt>
                <c:pt idx="3">
                  <c:v>208.00000000000003</c:v>
                </c:pt>
                <c:pt idx="4">
                  <c:v>213.00000000000003</c:v>
                </c:pt>
                <c:pt idx="5">
                  <c:v>226</c:v>
                </c:pt>
                <c:pt idx="6">
                  <c:v>248</c:v>
                </c:pt>
                <c:pt idx="7">
                  <c:v>276</c:v>
                </c:pt>
                <c:pt idx="8">
                  <c:v>289</c:v>
                </c:pt>
                <c:pt idx="9">
                  <c:v>291</c:v>
                </c:pt>
                <c:pt idx="10">
                  <c:v>284</c:v>
                </c:pt>
                <c:pt idx="11">
                  <c:v>287</c:v>
                </c:pt>
                <c:pt idx="12">
                  <c:v>291</c:v>
                </c:pt>
                <c:pt idx="13">
                  <c:v>283</c:v>
                </c:pt>
                <c:pt idx="14">
                  <c:v>277</c:v>
                </c:pt>
                <c:pt idx="15">
                  <c:v>284</c:v>
                </c:pt>
                <c:pt idx="16">
                  <c:v>301</c:v>
                </c:pt>
                <c:pt idx="17">
                  <c:v>340</c:v>
                </c:pt>
                <c:pt idx="18">
                  <c:v>362.99999999999994</c:v>
                </c:pt>
                <c:pt idx="19">
                  <c:v>356</c:v>
                </c:pt>
                <c:pt idx="20">
                  <c:v>333</c:v>
                </c:pt>
                <c:pt idx="21">
                  <c:v>304.00000000000011</c:v>
                </c:pt>
                <c:pt idx="22">
                  <c:v>274.99999999999994</c:v>
                </c:pt>
                <c:pt idx="23">
                  <c:v>243.99999999999997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BA-489D-AF5F-FD652E6B702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BA-489D-AF5F-FD652E6B702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5BA-489D-AF5F-FD652E6B702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5BA-489D-AF5F-FD652E6B702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5BA-489D-AF5F-FD652E6B702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5BA-489D-AF5F-FD652E6B702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407</c:v>
                </c:pt>
                <c:pt idx="1">
                  <c:v>288</c:v>
                </c:pt>
                <c:pt idx="2">
                  <c:v>259</c:v>
                </c:pt>
                <c:pt idx="3">
                  <c:v>260</c:v>
                </c:pt>
                <c:pt idx="4">
                  <c:v>259</c:v>
                </c:pt>
                <c:pt idx="5">
                  <c:v>207</c:v>
                </c:pt>
                <c:pt idx="6">
                  <c:v>285</c:v>
                </c:pt>
                <c:pt idx="7">
                  <c:v>309</c:v>
                </c:pt>
                <c:pt idx="8">
                  <c:v>761.4</c:v>
                </c:pt>
                <c:pt idx="9">
                  <c:v>1101.5999999999999</c:v>
                </c:pt>
                <c:pt idx="10">
                  <c:v>861.6</c:v>
                </c:pt>
                <c:pt idx="11">
                  <c:v>574.70000000000005</c:v>
                </c:pt>
                <c:pt idx="12">
                  <c:v>488</c:v>
                </c:pt>
                <c:pt idx="13">
                  <c:v>564</c:v>
                </c:pt>
                <c:pt idx="14">
                  <c:v>550</c:v>
                </c:pt>
                <c:pt idx="15">
                  <c:v>521</c:v>
                </c:pt>
                <c:pt idx="16">
                  <c:v>353</c:v>
                </c:pt>
                <c:pt idx="17">
                  <c:v>256</c:v>
                </c:pt>
                <c:pt idx="18">
                  <c:v>251</c:v>
                </c:pt>
                <c:pt idx="19">
                  <c:v>250</c:v>
                </c:pt>
                <c:pt idx="20">
                  <c:v>281</c:v>
                </c:pt>
                <c:pt idx="21">
                  <c:v>249</c:v>
                </c:pt>
                <c:pt idx="22">
                  <c:v>309</c:v>
                </c:pt>
                <c:pt idx="23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BA-489D-AF5F-FD652E6B702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9.1769999999999996</c:v>
                </c:pt>
                <c:pt idx="17">
                  <c:v>8.4849999999999994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BA-489D-AF5F-FD652E6B702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5BA-489D-AF5F-FD652E6B702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5BA-489D-AF5F-FD652E6B7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112.6</c:v>
                </c:pt>
                <c:pt idx="1">
                  <c:v>117.3</c:v>
                </c:pt>
                <c:pt idx="2">
                  <c:v>106.96</c:v>
                </c:pt>
                <c:pt idx="3">
                  <c:v>107.07</c:v>
                </c:pt>
                <c:pt idx="4">
                  <c:v>110.35</c:v>
                </c:pt>
                <c:pt idx="5">
                  <c:v>112.21</c:v>
                </c:pt>
                <c:pt idx="6">
                  <c:v>108.53</c:v>
                </c:pt>
                <c:pt idx="7">
                  <c:v>96.98</c:v>
                </c:pt>
                <c:pt idx="8">
                  <c:v>12.79</c:v>
                </c:pt>
                <c:pt idx="9">
                  <c:v>7.65</c:v>
                </c:pt>
                <c:pt idx="10">
                  <c:v>7.64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0.6</c:v>
                </c:pt>
                <c:pt idx="15">
                  <c:v>17.39</c:v>
                </c:pt>
                <c:pt idx="16">
                  <c:v>122.01</c:v>
                </c:pt>
                <c:pt idx="17">
                  <c:v>155</c:v>
                </c:pt>
                <c:pt idx="18">
                  <c:v>153.29</c:v>
                </c:pt>
                <c:pt idx="19">
                  <c:v>153.30000000000001</c:v>
                </c:pt>
                <c:pt idx="20">
                  <c:v>143.88999999999999</c:v>
                </c:pt>
                <c:pt idx="21">
                  <c:v>134.59</c:v>
                </c:pt>
                <c:pt idx="22">
                  <c:v>116.92</c:v>
                </c:pt>
                <c:pt idx="23">
                  <c:v>111.67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5BA-489D-AF5F-FD652E6B7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5063.8220000000001</v>
      </c>
      <c r="C4" s="18">
        <v>4833.6230000000014</v>
      </c>
      <c r="D4" s="18">
        <v>4662.2999999999993</v>
      </c>
      <c r="E4" s="18">
        <v>4580.2739999999994</v>
      </c>
      <c r="F4" s="18">
        <v>4555.5600000000004</v>
      </c>
      <c r="G4" s="18">
        <v>4617.9430000000002</v>
      </c>
      <c r="H4" s="18">
        <v>4828.5550000000003</v>
      </c>
      <c r="I4" s="18">
        <v>5242.0469999999996</v>
      </c>
      <c r="J4" s="18">
        <v>6139.9620000000004</v>
      </c>
      <c r="K4" s="18">
        <v>6818.8840000000009</v>
      </c>
      <c r="L4" s="18">
        <v>7010.1899999999987</v>
      </c>
      <c r="M4" s="18">
        <v>6998.6449999999995</v>
      </c>
      <c r="N4" s="18">
        <v>6818.8960000000006</v>
      </c>
      <c r="O4" s="18">
        <v>6560.2739999999994</v>
      </c>
      <c r="P4" s="18">
        <v>6221.13</v>
      </c>
      <c r="Q4" s="18">
        <v>5720.8240000000014</v>
      </c>
      <c r="R4" s="18">
        <v>5449.1419999999989</v>
      </c>
      <c r="S4" s="18">
        <v>5873.8890000000001</v>
      </c>
      <c r="T4" s="18">
        <v>6401.1759999999995</v>
      </c>
      <c r="U4" s="18">
        <v>6456.2840000000015</v>
      </c>
      <c r="V4" s="18">
        <v>6252.7690000000011</v>
      </c>
      <c r="W4" s="18">
        <v>5864.241</v>
      </c>
      <c r="X4" s="18">
        <v>5551.3200000000006</v>
      </c>
      <c r="Y4" s="18">
        <v>5099.4570000000003</v>
      </c>
      <c r="Z4" s="19"/>
      <c r="AA4" s="20">
        <f>SUM(B4:Z4)</f>
        <v>137621.20699999999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112.6</v>
      </c>
      <c r="C7" s="28">
        <v>117.3</v>
      </c>
      <c r="D7" s="28">
        <v>106.96</v>
      </c>
      <c r="E7" s="28">
        <v>107.07</v>
      </c>
      <c r="F7" s="28">
        <v>110.35</v>
      </c>
      <c r="G7" s="28">
        <v>112.21</v>
      </c>
      <c r="H7" s="28">
        <v>108.53</v>
      </c>
      <c r="I7" s="28">
        <v>96.98</v>
      </c>
      <c r="J7" s="28">
        <v>12.79</v>
      </c>
      <c r="K7" s="28">
        <v>7.65</v>
      </c>
      <c r="L7" s="28">
        <v>7.64</v>
      </c>
      <c r="M7" s="28">
        <v>0.04</v>
      </c>
      <c r="N7" s="28">
        <v>0.04</v>
      </c>
      <c r="O7" s="28">
        <v>0.04</v>
      </c>
      <c r="P7" s="28">
        <v>0.6</v>
      </c>
      <c r="Q7" s="28">
        <v>17.39</v>
      </c>
      <c r="R7" s="28">
        <v>122.01</v>
      </c>
      <c r="S7" s="28">
        <v>155</v>
      </c>
      <c r="T7" s="28">
        <v>153.29</v>
      </c>
      <c r="U7" s="28">
        <v>153.30000000000001</v>
      </c>
      <c r="V7" s="28">
        <v>143.88999999999999</v>
      </c>
      <c r="W7" s="28">
        <v>134.59</v>
      </c>
      <c r="X7" s="28">
        <v>116.92</v>
      </c>
      <c r="Y7" s="28">
        <v>111.67</v>
      </c>
      <c r="Z7" s="29"/>
      <c r="AA7" s="30">
        <f>IF(SUM(B7:Z7)&lt;&gt;0,AVERAGEIF(B7:Z7,"&lt;&gt;"""),"")</f>
        <v>83.702500000000001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316</v>
      </c>
    </row>
    <row r="11" spans="1:27" ht="24.95" customHeight="1" x14ac:dyDescent="0.2">
      <c r="A11" s="45" t="s">
        <v>7</v>
      </c>
      <c r="B11" s="46">
        <v>107.5</v>
      </c>
      <c r="C11" s="47">
        <v>107.5</v>
      </c>
      <c r="D11" s="47">
        <v>107.5</v>
      </c>
      <c r="E11" s="47">
        <v>101.5</v>
      </c>
      <c r="F11" s="47">
        <v>101.5</v>
      </c>
      <c r="G11" s="47">
        <v>101.5</v>
      </c>
      <c r="H11" s="47">
        <v>111</v>
      </c>
      <c r="I11" s="47">
        <v>113</v>
      </c>
      <c r="J11" s="47">
        <v>118</v>
      </c>
      <c r="K11" s="47">
        <v>106</v>
      </c>
      <c r="L11" s="47">
        <v>106</v>
      </c>
      <c r="M11" s="47">
        <v>108</v>
      </c>
      <c r="N11" s="47">
        <v>108</v>
      </c>
      <c r="O11" s="47">
        <v>108.5</v>
      </c>
      <c r="P11" s="47">
        <v>107.5</v>
      </c>
      <c r="Q11" s="47">
        <v>108</v>
      </c>
      <c r="R11" s="47">
        <v>137</v>
      </c>
      <c r="S11" s="47">
        <v>185</v>
      </c>
      <c r="T11" s="47">
        <v>208</v>
      </c>
      <c r="U11" s="47">
        <v>202</v>
      </c>
      <c r="V11" s="47">
        <v>179</v>
      </c>
      <c r="W11" s="47">
        <v>150</v>
      </c>
      <c r="X11" s="47">
        <v>121</v>
      </c>
      <c r="Y11" s="47">
        <v>101.5</v>
      </c>
      <c r="Z11" s="48"/>
      <c r="AA11" s="49">
        <f t="shared" si="0"/>
        <v>3004.5</v>
      </c>
    </row>
    <row r="12" spans="1:27" ht="24.95" customHeight="1" x14ac:dyDescent="0.2">
      <c r="A12" s="50" t="s">
        <v>8</v>
      </c>
      <c r="B12" s="51">
        <v>2038.7149999999999</v>
      </c>
      <c r="C12" s="52">
        <v>1778.8489999999999</v>
      </c>
      <c r="D12" s="52">
        <v>1565.412</v>
      </c>
      <c r="E12" s="52">
        <v>1569.8130000000001</v>
      </c>
      <c r="F12" s="52">
        <v>1612.9880000000001</v>
      </c>
      <c r="G12" s="52">
        <v>1844.0439999999999</v>
      </c>
      <c r="H12" s="52">
        <v>1795.192</v>
      </c>
      <c r="I12" s="52">
        <v>1038.9000000000001</v>
      </c>
      <c r="J12" s="52">
        <v>713.9</v>
      </c>
      <c r="K12" s="52">
        <v>713.9</v>
      </c>
      <c r="L12" s="52">
        <v>378.9</v>
      </c>
      <c r="M12" s="52">
        <v>378.9</v>
      </c>
      <c r="N12" s="52">
        <v>378.9</v>
      </c>
      <c r="O12" s="52">
        <v>378.9</v>
      </c>
      <c r="P12" s="52">
        <v>420.9</v>
      </c>
      <c r="Q12" s="52">
        <v>888.9</v>
      </c>
      <c r="R12" s="52">
        <v>2087.1460000000002</v>
      </c>
      <c r="S12" s="52">
        <v>3395.951</v>
      </c>
      <c r="T12" s="52">
        <v>3680.652</v>
      </c>
      <c r="U12" s="52">
        <v>3687.9590000000003</v>
      </c>
      <c r="V12" s="52">
        <v>3779.7650000000003</v>
      </c>
      <c r="W12" s="52">
        <v>3736.2870000000003</v>
      </c>
      <c r="X12" s="52">
        <v>3250.7179999999998</v>
      </c>
      <c r="Y12" s="52">
        <v>2951.2730000000001</v>
      </c>
      <c r="Z12" s="53"/>
      <c r="AA12" s="54">
        <f t="shared" si="0"/>
        <v>44066.864000000009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71</v>
      </c>
      <c r="I13" s="52">
        <v>58</v>
      </c>
      <c r="J13" s="52">
        <v>13</v>
      </c>
      <c r="K13" s="52">
        <v>26</v>
      </c>
      <c r="L13" s="52">
        <v>26</v>
      </c>
      <c r="M13" s="52">
        <v>26</v>
      </c>
      <c r="N13" s="52"/>
      <c r="O13" s="52"/>
      <c r="P13" s="52"/>
      <c r="Q13" s="52">
        <v>45</v>
      </c>
      <c r="R13" s="52">
        <v>13</v>
      </c>
      <c r="S13" s="52">
        <v>86</v>
      </c>
      <c r="T13" s="52">
        <v>579</v>
      </c>
      <c r="U13" s="52">
        <v>616</v>
      </c>
      <c r="V13" s="52">
        <v>361</v>
      </c>
      <c r="W13" s="52"/>
      <c r="X13" s="52"/>
      <c r="Y13" s="52"/>
      <c r="Z13" s="53"/>
      <c r="AA13" s="54">
        <f t="shared" si="0"/>
        <v>1991</v>
      </c>
    </row>
    <row r="14" spans="1:27" ht="24.95" customHeight="1" x14ac:dyDescent="0.2">
      <c r="A14" s="55" t="s">
        <v>10</v>
      </c>
      <c r="B14" s="56">
        <v>1123.4559999999999</v>
      </c>
      <c r="C14" s="57">
        <v>1188.2739999999997</v>
      </c>
      <c r="D14" s="57">
        <v>1222.0880000000002</v>
      </c>
      <c r="E14" s="57">
        <v>1237.1609999999998</v>
      </c>
      <c r="F14" s="57">
        <v>1228.8720000000001</v>
      </c>
      <c r="G14" s="57">
        <v>1252.299</v>
      </c>
      <c r="H14" s="57">
        <v>1798.163</v>
      </c>
      <c r="I14" s="57">
        <v>3399.8470000000002</v>
      </c>
      <c r="J14" s="57">
        <v>5048.0619999999999</v>
      </c>
      <c r="K14" s="57">
        <v>5798.9839999999995</v>
      </c>
      <c r="L14" s="57">
        <v>6318.29</v>
      </c>
      <c r="M14" s="57">
        <v>6241.7449999999999</v>
      </c>
      <c r="N14" s="57">
        <v>5801.7960000000003</v>
      </c>
      <c r="O14" s="57">
        <v>4600.8740000000007</v>
      </c>
      <c r="P14" s="57">
        <v>4614.43</v>
      </c>
      <c r="Q14" s="57">
        <v>3407.6239999999998</v>
      </c>
      <c r="R14" s="57">
        <v>1671.9959999999996</v>
      </c>
      <c r="S14" s="57">
        <v>626.93799999999987</v>
      </c>
      <c r="T14" s="57">
        <v>508.32399999999996</v>
      </c>
      <c r="U14" s="57">
        <v>504.92500000000001</v>
      </c>
      <c r="V14" s="57">
        <v>526.10399999999993</v>
      </c>
      <c r="W14" s="57">
        <v>531.45400000000006</v>
      </c>
      <c r="X14" s="57">
        <v>556.70199999999988</v>
      </c>
      <c r="Y14" s="57">
        <v>581.68399999999997</v>
      </c>
      <c r="Z14" s="58"/>
      <c r="AA14" s="59">
        <f t="shared" si="0"/>
        <v>59790.092000000011</v>
      </c>
    </row>
    <row r="15" spans="1:27" ht="24.95" customHeight="1" x14ac:dyDescent="0.2">
      <c r="A15" s="55" t="s">
        <v>11</v>
      </c>
      <c r="B15" s="56">
        <v>10</v>
      </c>
      <c r="C15" s="57">
        <v>11</v>
      </c>
      <c r="D15" s="57">
        <v>13</v>
      </c>
      <c r="E15" s="57">
        <v>14</v>
      </c>
      <c r="F15" s="57">
        <v>15</v>
      </c>
      <c r="G15" s="57">
        <v>14</v>
      </c>
      <c r="H15" s="57">
        <v>19</v>
      </c>
      <c r="I15" s="57">
        <v>35</v>
      </c>
      <c r="J15" s="57">
        <v>51</v>
      </c>
      <c r="K15" s="57">
        <v>64</v>
      </c>
      <c r="L15" s="57">
        <v>71</v>
      </c>
      <c r="M15" s="57">
        <v>73</v>
      </c>
      <c r="N15" s="57">
        <v>69</v>
      </c>
      <c r="O15" s="57">
        <v>61</v>
      </c>
      <c r="P15" s="57">
        <v>49</v>
      </c>
      <c r="Q15" s="57">
        <v>32</v>
      </c>
      <c r="R15" s="57">
        <v>14</v>
      </c>
      <c r="S15" s="57">
        <v>5</v>
      </c>
      <c r="T15" s="57">
        <v>5</v>
      </c>
      <c r="U15" s="57">
        <v>4</v>
      </c>
      <c r="V15" s="57">
        <v>4</v>
      </c>
      <c r="W15" s="57">
        <v>4</v>
      </c>
      <c r="X15" s="57">
        <v>4</v>
      </c>
      <c r="Y15" s="57">
        <v>4</v>
      </c>
      <c r="Z15" s="58"/>
      <c r="AA15" s="59">
        <f t="shared" si="0"/>
        <v>645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3595.6710000000003</v>
      </c>
      <c r="C16" s="62">
        <f t="shared" si="1"/>
        <v>3085.6229999999996</v>
      </c>
      <c r="D16" s="62">
        <f t="shared" si="1"/>
        <v>2908</v>
      </c>
      <c r="E16" s="62">
        <f t="shared" si="1"/>
        <v>2922.4740000000002</v>
      </c>
      <c r="F16" s="62">
        <f t="shared" si="1"/>
        <v>2958.36</v>
      </c>
      <c r="G16" s="62">
        <f t="shared" si="1"/>
        <v>3282.8429999999998</v>
      </c>
      <c r="H16" s="62">
        <f t="shared" si="1"/>
        <v>3794.355</v>
      </c>
      <c r="I16" s="62">
        <f t="shared" si="1"/>
        <v>4644.7470000000003</v>
      </c>
      <c r="J16" s="62">
        <f t="shared" si="1"/>
        <v>5943.9619999999995</v>
      </c>
      <c r="K16" s="62">
        <f t="shared" si="1"/>
        <v>6708.8839999999991</v>
      </c>
      <c r="L16" s="62">
        <f t="shared" si="1"/>
        <v>6900.19</v>
      </c>
      <c r="M16" s="62">
        <f t="shared" si="1"/>
        <v>6827.6449999999995</v>
      </c>
      <c r="N16" s="62">
        <f t="shared" si="1"/>
        <v>6357.6959999999999</v>
      </c>
      <c r="O16" s="62">
        <f t="shared" si="1"/>
        <v>5149.2740000000003</v>
      </c>
      <c r="P16" s="62">
        <f t="shared" si="1"/>
        <v>5191.83</v>
      </c>
      <c r="Q16" s="62">
        <f t="shared" si="1"/>
        <v>4481.5239999999994</v>
      </c>
      <c r="R16" s="62">
        <f t="shared" si="1"/>
        <v>3923.1419999999998</v>
      </c>
      <c r="S16" s="62">
        <f t="shared" si="1"/>
        <v>4298.8890000000001</v>
      </c>
      <c r="T16" s="62">
        <f t="shared" si="1"/>
        <v>4980.9759999999997</v>
      </c>
      <c r="U16" s="62">
        <f t="shared" si="1"/>
        <v>5014.8840000000009</v>
      </c>
      <c r="V16" s="62">
        <f t="shared" si="1"/>
        <v>4849.8690000000006</v>
      </c>
      <c r="W16" s="62">
        <f t="shared" si="1"/>
        <v>4421.741</v>
      </c>
      <c r="X16" s="62">
        <f t="shared" si="1"/>
        <v>3932.4199999999996</v>
      </c>
      <c r="Y16" s="62">
        <f t="shared" si="1"/>
        <v>3638.4570000000003</v>
      </c>
      <c r="Z16" s="63" t="str">
        <f t="shared" si="1"/>
        <v/>
      </c>
      <c r="AA16" s="64">
        <f>SUM(AA10:AA15)</f>
        <v>109813.45600000002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1294.9000000000001</v>
      </c>
      <c r="C29" s="72">
        <v>977.9</v>
      </c>
      <c r="D29" s="72">
        <v>994.9</v>
      </c>
      <c r="E29" s="72">
        <v>992.9</v>
      </c>
      <c r="F29" s="72">
        <v>995.9</v>
      </c>
      <c r="G29" s="72">
        <v>1069.9000000000001</v>
      </c>
      <c r="H29" s="72">
        <v>1237.4000000000001</v>
      </c>
      <c r="I29" s="72">
        <v>1749.4</v>
      </c>
      <c r="J29" s="72">
        <v>2224.4</v>
      </c>
      <c r="K29" s="72">
        <v>2578.4</v>
      </c>
      <c r="L29" s="72">
        <v>2790.4</v>
      </c>
      <c r="M29" s="72">
        <v>2867.4</v>
      </c>
      <c r="N29" s="72">
        <v>2761.4</v>
      </c>
      <c r="O29" s="72">
        <v>2534.9</v>
      </c>
      <c r="P29" s="72">
        <v>2140.9</v>
      </c>
      <c r="Q29" s="72">
        <v>1782.4</v>
      </c>
      <c r="R29" s="72">
        <v>1324.4</v>
      </c>
      <c r="S29" s="72">
        <v>1418.4</v>
      </c>
      <c r="T29" s="72">
        <v>2211.4</v>
      </c>
      <c r="U29" s="72">
        <v>2262.4</v>
      </c>
      <c r="V29" s="72">
        <v>1954.4</v>
      </c>
      <c r="W29" s="72">
        <v>1553.4</v>
      </c>
      <c r="X29" s="72">
        <v>1493.4</v>
      </c>
      <c r="Y29" s="72">
        <v>1361.9</v>
      </c>
      <c r="Z29" s="73"/>
      <c r="AA29" s="74">
        <f>SUM(B29:Z29)</f>
        <v>42573.100000000013</v>
      </c>
    </row>
    <row r="30" spans="1:27" ht="24.95" customHeight="1" x14ac:dyDescent="0.2">
      <c r="A30" s="75" t="s">
        <v>24</v>
      </c>
      <c r="B30" s="76">
        <v>1023.822</v>
      </c>
      <c r="C30" s="77">
        <v>1247.723</v>
      </c>
      <c r="D30" s="77">
        <v>1111.0999999999999</v>
      </c>
      <c r="E30" s="77">
        <v>1106.5740000000001</v>
      </c>
      <c r="F30" s="77">
        <v>1138.46</v>
      </c>
      <c r="G30" s="77">
        <v>1349.943</v>
      </c>
      <c r="H30" s="77">
        <v>1546.9549999999999</v>
      </c>
      <c r="I30" s="77">
        <v>2344.3470000000002</v>
      </c>
      <c r="J30" s="77">
        <v>3359.5619999999999</v>
      </c>
      <c r="K30" s="77">
        <v>3684.4839999999999</v>
      </c>
      <c r="L30" s="77">
        <v>3998.79</v>
      </c>
      <c r="M30" s="77">
        <v>3910.2449999999999</v>
      </c>
      <c r="N30" s="77">
        <v>3528.2959999999998</v>
      </c>
      <c r="O30" s="77">
        <v>2574.3739999999998</v>
      </c>
      <c r="P30" s="77">
        <v>2933.93</v>
      </c>
      <c r="Q30" s="77">
        <v>2211.1239999999998</v>
      </c>
      <c r="R30" s="77">
        <v>1803.742</v>
      </c>
      <c r="S30" s="77">
        <v>1494.489</v>
      </c>
      <c r="T30" s="77">
        <v>1257.576</v>
      </c>
      <c r="U30" s="77">
        <v>1240.4839999999999</v>
      </c>
      <c r="V30" s="77">
        <v>1465.4690000000001</v>
      </c>
      <c r="W30" s="77">
        <v>1482.3409999999999</v>
      </c>
      <c r="X30" s="77">
        <v>1001.02</v>
      </c>
      <c r="Y30" s="77">
        <v>803.55700000000002</v>
      </c>
      <c r="Z30" s="78"/>
      <c r="AA30" s="79">
        <f>SUM(B30:Z30)</f>
        <v>47618.406999999985</v>
      </c>
    </row>
    <row r="31" spans="1:27" ht="24.95" customHeight="1" x14ac:dyDescent="0.2">
      <c r="A31" s="82" t="s">
        <v>25</v>
      </c>
      <c r="B31" s="80">
        <v>1621</v>
      </c>
      <c r="C31" s="81">
        <v>1275</v>
      </c>
      <c r="D31" s="81">
        <v>1275</v>
      </c>
      <c r="E31" s="81">
        <v>1275</v>
      </c>
      <c r="F31" s="81">
        <v>1275</v>
      </c>
      <c r="G31" s="81">
        <v>1365</v>
      </c>
      <c r="H31" s="81">
        <v>1365</v>
      </c>
      <c r="I31" s="81">
        <v>881</v>
      </c>
      <c r="J31" s="81">
        <v>556</v>
      </c>
      <c r="K31" s="81">
        <v>556</v>
      </c>
      <c r="L31" s="81">
        <v>221</v>
      </c>
      <c r="M31" s="81">
        <v>221</v>
      </c>
      <c r="N31" s="81">
        <v>221</v>
      </c>
      <c r="O31" s="81">
        <v>221</v>
      </c>
      <c r="P31" s="81">
        <v>263</v>
      </c>
      <c r="Q31" s="81">
        <v>601</v>
      </c>
      <c r="R31" s="81">
        <v>1075</v>
      </c>
      <c r="S31" s="81">
        <v>1775</v>
      </c>
      <c r="T31" s="81">
        <v>2075</v>
      </c>
      <c r="U31" s="81">
        <v>2075</v>
      </c>
      <c r="V31" s="81">
        <v>2025</v>
      </c>
      <c r="W31" s="81">
        <v>1875</v>
      </c>
      <c r="X31" s="81">
        <v>1775</v>
      </c>
      <c r="Y31" s="81">
        <v>1745</v>
      </c>
      <c r="Z31" s="83"/>
      <c r="AA31" s="84">
        <f>SUM(B31:Z31)</f>
        <v>27612</v>
      </c>
    </row>
    <row r="32" spans="1:27" ht="30" customHeight="1" thickBot="1" x14ac:dyDescent="0.25">
      <c r="A32" s="60" t="s">
        <v>26</v>
      </c>
      <c r="B32" s="61">
        <f>IF(LEN(B$2)&gt;0,SUM(B29:B31),"")</f>
        <v>3939.7220000000002</v>
      </c>
      <c r="C32" s="62">
        <f t="shared" ref="C32:Z32" si="4">IF(LEN(C$2)&gt;0,SUM(C29:C31),"")</f>
        <v>3500.623</v>
      </c>
      <c r="D32" s="62">
        <f t="shared" si="4"/>
        <v>3381</v>
      </c>
      <c r="E32" s="62">
        <f t="shared" si="4"/>
        <v>3374.4740000000002</v>
      </c>
      <c r="F32" s="62">
        <f t="shared" si="4"/>
        <v>3409.36</v>
      </c>
      <c r="G32" s="62">
        <f t="shared" si="4"/>
        <v>3784.8429999999998</v>
      </c>
      <c r="H32" s="62">
        <f t="shared" si="4"/>
        <v>4149.3549999999996</v>
      </c>
      <c r="I32" s="62">
        <f t="shared" si="4"/>
        <v>4974.7470000000003</v>
      </c>
      <c r="J32" s="62">
        <f t="shared" si="4"/>
        <v>6139.9619999999995</v>
      </c>
      <c r="K32" s="62">
        <f t="shared" si="4"/>
        <v>6818.884</v>
      </c>
      <c r="L32" s="62">
        <f t="shared" si="4"/>
        <v>7010.1900000000005</v>
      </c>
      <c r="M32" s="62">
        <f t="shared" si="4"/>
        <v>6998.6450000000004</v>
      </c>
      <c r="N32" s="62">
        <f t="shared" si="4"/>
        <v>6510.6959999999999</v>
      </c>
      <c r="O32" s="62">
        <f t="shared" si="4"/>
        <v>5330.2739999999994</v>
      </c>
      <c r="P32" s="62">
        <f t="shared" si="4"/>
        <v>5337.83</v>
      </c>
      <c r="Q32" s="62">
        <f t="shared" si="4"/>
        <v>4594.5239999999994</v>
      </c>
      <c r="R32" s="62">
        <f t="shared" si="4"/>
        <v>4203.1419999999998</v>
      </c>
      <c r="S32" s="62">
        <f t="shared" si="4"/>
        <v>4687.8890000000001</v>
      </c>
      <c r="T32" s="62">
        <f t="shared" si="4"/>
        <v>5543.9760000000006</v>
      </c>
      <c r="U32" s="62">
        <f t="shared" si="4"/>
        <v>5577.884</v>
      </c>
      <c r="V32" s="62">
        <f t="shared" si="4"/>
        <v>5444.8690000000006</v>
      </c>
      <c r="W32" s="62">
        <f t="shared" si="4"/>
        <v>4910.741</v>
      </c>
      <c r="X32" s="62">
        <f t="shared" si="4"/>
        <v>4269.42</v>
      </c>
      <c r="Y32" s="62">
        <f t="shared" si="4"/>
        <v>3910.4570000000003</v>
      </c>
      <c r="Z32" s="63" t="str">
        <f t="shared" si="4"/>
        <v/>
      </c>
      <c r="AA32" s="64">
        <f>SUM(AA29:AA31)</f>
        <v>117803.507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35</v>
      </c>
      <c r="C35" s="95">
        <v>35</v>
      </c>
      <c r="D35" s="95">
        <v>63</v>
      </c>
      <c r="E35" s="95">
        <v>52</v>
      </c>
      <c r="F35" s="95">
        <v>54</v>
      </c>
      <c r="G35" s="95">
        <v>88</v>
      </c>
      <c r="H35" s="95">
        <v>28</v>
      </c>
      <c r="I35" s="95">
        <v>1</v>
      </c>
      <c r="J35" s="95"/>
      <c r="K35" s="95"/>
      <c r="L35" s="95"/>
      <c r="M35" s="95"/>
      <c r="N35" s="95"/>
      <c r="O35" s="95"/>
      <c r="P35" s="95"/>
      <c r="Q35" s="95"/>
      <c r="R35" s="95">
        <v>60</v>
      </c>
      <c r="S35" s="95">
        <v>151</v>
      </c>
      <c r="T35" s="95">
        <v>352</v>
      </c>
      <c r="U35" s="95">
        <v>352</v>
      </c>
      <c r="V35" s="95">
        <v>357</v>
      </c>
      <c r="W35" s="95">
        <v>245</v>
      </c>
      <c r="X35" s="95">
        <v>103</v>
      </c>
      <c r="Y35" s="95">
        <v>38</v>
      </c>
      <c r="Z35" s="96"/>
      <c r="AA35" s="74">
        <f t="shared" ref="AA35:AA40" si="5">SUM(B35:Z35)</f>
        <v>2014</v>
      </c>
    </row>
    <row r="36" spans="1:27" ht="24.95" customHeight="1" x14ac:dyDescent="0.2">
      <c r="A36" s="97" t="s">
        <v>29</v>
      </c>
      <c r="B36" s="98">
        <v>209.05099999999999</v>
      </c>
      <c r="C36" s="99">
        <v>280</v>
      </c>
      <c r="D36" s="99">
        <v>310</v>
      </c>
      <c r="E36" s="99">
        <v>300</v>
      </c>
      <c r="F36" s="99">
        <v>297</v>
      </c>
      <c r="G36" s="99">
        <v>314</v>
      </c>
      <c r="H36" s="99">
        <v>227</v>
      </c>
      <c r="I36" s="99">
        <v>229</v>
      </c>
      <c r="J36" s="99">
        <v>113</v>
      </c>
      <c r="K36" s="99">
        <v>96</v>
      </c>
      <c r="L36" s="99">
        <v>110</v>
      </c>
      <c r="M36" s="99">
        <v>171</v>
      </c>
      <c r="N36" s="99">
        <v>153</v>
      </c>
      <c r="O36" s="99">
        <v>181</v>
      </c>
      <c r="P36" s="99">
        <v>135</v>
      </c>
      <c r="Q36" s="99">
        <v>88</v>
      </c>
      <c r="R36" s="99">
        <v>120</v>
      </c>
      <c r="S36" s="99">
        <v>138</v>
      </c>
      <c r="T36" s="99">
        <v>111</v>
      </c>
      <c r="U36" s="99">
        <v>111</v>
      </c>
      <c r="V36" s="99">
        <v>138</v>
      </c>
      <c r="W36" s="99">
        <v>144</v>
      </c>
      <c r="X36" s="99">
        <v>134</v>
      </c>
      <c r="Y36" s="99">
        <v>134</v>
      </c>
      <c r="Z36" s="100"/>
      <c r="AA36" s="79">
        <f t="shared" si="5"/>
        <v>4243.0509999999995</v>
      </c>
    </row>
    <row r="37" spans="1:27" ht="24.95" customHeight="1" x14ac:dyDescent="0.2">
      <c r="A37" s="97" t="s">
        <v>30</v>
      </c>
      <c r="B37" s="98">
        <v>1124.0999999999999</v>
      </c>
      <c r="C37" s="99">
        <v>1333</v>
      </c>
      <c r="D37" s="99">
        <v>1281.3</v>
      </c>
      <c r="E37" s="99">
        <v>1205.8</v>
      </c>
      <c r="F37" s="99">
        <v>1146.2</v>
      </c>
      <c r="G37" s="99">
        <v>833.1</v>
      </c>
      <c r="H37" s="99">
        <v>679.2</v>
      </c>
      <c r="I37" s="99">
        <v>267.3</v>
      </c>
      <c r="J37" s="99"/>
      <c r="K37" s="99"/>
      <c r="L37" s="99"/>
      <c r="M37" s="99"/>
      <c r="N37" s="99">
        <v>308.2</v>
      </c>
      <c r="O37" s="99">
        <v>1230</v>
      </c>
      <c r="P37" s="99">
        <v>883.3</v>
      </c>
      <c r="Q37" s="99">
        <v>1126.3</v>
      </c>
      <c r="R37" s="99">
        <v>1246</v>
      </c>
      <c r="S37" s="99">
        <v>1186</v>
      </c>
      <c r="T37" s="99">
        <v>857.2</v>
      </c>
      <c r="U37" s="99">
        <v>878.4</v>
      </c>
      <c r="V37" s="99">
        <v>807.9</v>
      </c>
      <c r="W37" s="99">
        <v>953.5</v>
      </c>
      <c r="X37" s="99">
        <v>1281.9000000000001</v>
      </c>
      <c r="Y37" s="99">
        <v>1189</v>
      </c>
      <c r="Z37" s="100"/>
      <c r="AA37" s="79">
        <f t="shared" si="5"/>
        <v>19817.7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83</v>
      </c>
      <c r="K38" s="99">
        <v>14</v>
      </c>
      <c r="L38" s="99"/>
      <c r="M38" s="99"/>
      <c r="N38" s="99"/>
      <c r="O38" s="99"/>
      <c r="P38" s="99">
        <v>11</v>
      </c>
      <c r="Q38" s="99">
        <v>25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1733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1468.1509999999998</v>
      </c>
      <c r="C40" s="88">
        <f t="shared" si="6"/>
        <v>1748</v>
      </c>
      <c r="D40" s="88">
        <f t="shared" si="6"/>
        <v>1754.3</v>
      </c>
      <c r="E40" s="88">
        <f t="shared" si="6"/>
        <v>1657.8</v>
      </c>
      <c r="F40" s="88">
        <f t="shared" si="6"/>
        <v>1597.2</v>
      </c>
      <c r="G40" s="88">
        <f t="shared" si="6"/>
        <v>1335.1</v>
      </c>
      <c r="H40" s="88">
        <f t="shared" si="6"/>
        <v>1034.2</v>
      </c>
      <c r="I40" s="88">
        <f t="shared" si="6"/>
        <v>597.29999999999995</v>
      </c>
      <c r="J40" s="88">
        <f t="shared" si="6"/>
        <v>196</v>
      </c>
      <c r="K40" s="88">
        <f t="shared" si="6"/>
        <v>110</v>
      </c>
      <c r="L40" s="88">
        <f t="shared" si="6"/>
        <v>110</v>
      </c>
      <c r="M40" s="88">
        <f t="shared" si="6"/>
        <v>171</v>
      </c>
      <c r="N40" s="88">
        <f t="shared" si="6"/>
        <v>461.2</v>
      </c>
      <c r="O40" s="88">
        <f t="shared" si="6"/>
        <v>1411</v>
      </c>
      <c r="P40" s="88">
        <f t="shared" si="6"/>
        <v>1029.3</v>
      </c>
      <c r="Q40" s="88">
        <f t="shared" si="6"/>
        <v>1239.3</v>
      </c>
      <c r="R40" s="88">
        <f t="shared" si="6"/>
        <v>1526</v>
      </c>
      <c r="S40" s="88">
        <f t="shared" si="6"/>
        <v>1575</v>
      </c>
      <c r="T40" s="88">
        <f t="shared" si="6"/>
        <v>1420.2</v>
      </c>
      <c r="U40" s="88">
        <f t="shared" si="6"/>
        <v>1441.4</v>
      </c>
      <c r="V40" s="88">
        <f t="shared" si="6"/>
        <v>1402.9</v>
      </c>
      <c r="W40" s="88">
        <f t="shared" si="6"/>
        <v>1442.5</v>
      </c>
      <c r="X40" s="88">
        <f t="shared" si="6"/>
        <v>1618.9</v>
      </c>
      <c r="Y40" s="88">
        <f t="shared" si="6"/>
        <v>1461</v>
      </c>
      <c r="Z40" s="89" t="str">
        <f t="shared" si="6"/>
        <v/>
      </c>
      <c r="AA40" s="90">
        <f t="shared" si="5"/>
        <v>27807.751000000007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1124.0999999999999</v>
      </c>
      <c r="C45" s="99">
        <v>1333</v>
      </c>
      <c r="D45" s="99">
        <v>1281.3</v>
      </c>
      <c r="E45" s="99">
        <v>1205.8</v>
      </c>
      <c r="F45" s="99">
        <v>1146.2</v>
      </c>
      <c r="G45" s="99">
        <v>833.1</v>
      </c>
      <c r="H45" s="99">
        <v>679.2</v>
      </c>
      <c r="I45" s="99">
        <v>267.3</v>
      </c>
      <c r="J45" s="99"/>
      <c r="K45" s="99"/>
      <c r="L45" s="99"/>
      <c r="M45" s="99"/>
      <c r="N45" s="99">
        <v>308.2</v>
      </c>
      <c r="O45" s="99">
        <v>1230</v>
      </c>
      <c r="P45" s="99">
        <v>883.3</v>
      </c>
      <c r="Q45" s="99">
        <v>1126.3</v>
      </c>
      <c r="R45" s="99">
        <v>1246</v>
      </c>
      <c r="S45" s="99">
        <v>1186</v>
      </c>
      <c r="T45" s="99">
        <v>857.2</v>
      </c>
      <c r="U45" s="99">
        <v>878.4</v>
      </c>
      <c r="V45" s="99">
        <v>807.9</v>
      </c>
      <c r="W45" s="99">
        <v>953.5</v>
      </c>
      <c r="X45" s="99">
        <v>1281.9000000000001</v>
      </c>
      <c r="Y45" s="99">
        <v>1189</v>
      </c>
      <c r="Z45" s="100"/>
      <c r="AA45" s="79">
        <f t="shared" si="7"/>
        <v>19817.7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1124.0999999999999</v>
      </c>
      <c r="C49" s="88">
        <f t="shared" ref="C49:Z49" si="8">IF(LEN(C$2)&gt;0,SUM(C43:C48),"")</f>
        <v>1333</v>
      </c>
      <c r="D49" s="88">
        <f t="shared" si="8"/>
        <v>1281.3</v>
      </c>
      <c r="E49" s="88">
        <f t="shared" si="8"/>
        <v>1205.8</v>
      </c>
      <c r="F49" s="88">
        <f t="shared" si="8"/>
        <v>1146.2</v>
      </c>
      <c r="G49" s="88">
        <f t="shared" si="8"/>
        <v>833.1</v>
      </c>
      <c r="H49" s="88">
        <f t="shared" si="8"/>
        <v>679.2</v>
      </c>
      <c r="I49" s="88">
        <f t="shared" si="8"/>
        <v>267.3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308.2</v>
      </c>
      <c r="O49" s="88">
        <f t="shared" si="8"/>
        <v>1230</v>
      </c>
      <c r="P49" s="88">
        <f t="shared" si="8"/>
        <v>883.3</v>
      </c>
      <c r="Q49" s="88">
        <f t="shared" si="8"/>
        <v>1126.3</v>
      </c>
      <c r="R49" s="88">
        <f t="shared" si="8"/>
        <v>1246</v>
      </c>
      <c r="S49" s="88">
        <f t="shared" si="8"/>
        <v>1186</v>
      </c>
      <c r="T49" s="88">
        <f t="shared" si="8"/>
        <v>857.2</v>
      </c>
      <c r="U49" s="88">
        <f t="shared" si="8"/>
        <v>878.4</v>
      </c>
      <c r="V49" s="88">
        <f t="shared" si="8"/>
        <v>807.9</v>
      </c>
      <c r="W49" s="88">
        <f t="shared" si="8"/>
        <v>953.5</v>
      </c>
      <c r="X49" s="88">
        <f t="shared" si="8"/>
        <v>1281.9000000000001</v>
      </c>
      <c r="Y49" s="88">
        <f t="shared" si="8"/>
        <v>1189</v>
      </c>
      <c r="Z49" s="89" t="str">
        <f t="shared" si="8"/>
        <v/>
      </c>
      <c r="AA49" s="90">
        <f t="shared" si="7"/>
        <v>19817.7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5063.8220000000001</v>
      </c>
      <c r="C52" s="88">
        <f t="shared" si="10"/>
        <v>4833.6229999999996</v>
      </c>
      <c r="D52" s="88">
        <f t="shared" si="10"/>
        <v>4662.3</v>
      </c>
      <c r="E52" s="88">
        <f t="shared" si="10"/>
        <v>4580.2740000000003</v>
      </c>
      <c r="F52" s="88">
        <f t="shared" si="10"/>
        <v>4555.5600000000004</v>
      </c>
      <c r="G52" s="88">
        <f t="shared" si="10"/>
        <v>4617.9429999999993</v>
      </c>
      <c r="H52" s="88">
        <f t="shared" si="10"/>
        <v>4828.5550000000003</v>
      </c>
      <c r="I52" s="88">
        <f t="shared" si="10"/>
        <v>5242.0470000000005</v>
      </c>
      <c r="J52" s="88">
        <f t="shared" si="10"/>
        <v>6139.9619999999995</v>
      </c>
      <c r="K52" s="88">
        <f t="shared" si="10"/>
        <v>6818.8839999999991</v>
      </c>
      <c r="L52" s="88">
        <f t="shared" si="10"/>
        <v>7010.19</v>
      </c>
      <c r="M52" s="88">
        <f t="shared" si="10"/>
        <v>6998.6449999999995</v>
      </c>
      <c r="N52" s="88">
        <f t="shared" si="10"/>
        <v>6818.8959999999997</v>
      </c>
      <c r="O52" s="88">
        <f t="shared" si="10"/>
        <v>6560.2740000000003</v>
      </c>
      <c r="P52" s="88">
        <f t="shared" si="10"/>
        <v>6221.13</v>
      </c>
      <c r="Q52" s="88">
        <f t="shared" si="10"/>
        <v>5720.8239999999996</v>
      </c>
      <c r="R52" s="88">
        <f t="shared" si="10"/>
        <v>5449.1419999999998</v>
      </c>
      <c r="S52" s="88">
        <f t="shared" si="10"/>
        <v>5873.8890000000001</v>
      </c>
      <c r="T52" s="88">
        <f t="shared" si="10"/>
        <v>6401.1759999999995</v>
      </c>
      <c r="U52" s="88">
        <f t="shared" si="10"/>
        <v>6456.2840000000015</v>
      </c>
      <c r="V52" s="88">
        <f t="shared" si="10"/>
        <v>6252.7690000000002</v>
      </c>
      <c r="W52" s="88">
        <f t="shared" si="10"/>
        <v>5864.241</v>
      </c>
      <c r="X52" s="88">
        <f t="shared" si="10"/>
        <v>5551.32</v>
      </c>
      <c r="Y52" s="88">
        <f t="shared" si="10"/>
        <v>5099.4570000000003</v>
      </c>
      <c r="Z52" s="89" t="str">
        <f t="shared" si="10"/>
        <v/>
      </c>
      <c r="AA52" s="104">
        <f>SUM(B52:Z52)</f>
        <v>137621.20699999999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5063.8059999999996</v>
      </c>
      <c r="C4" s="18">
        <v>4833.6229999999996</v>
      </c>
      <c r="D4" s="18">
        <v>4662.2859999999982</v>
      </c>
      <c r="E4" s="18">
        <v>4580.2610000000013</v>
      </c>
      <c r="F4" s="18">
        <v>4555.6080000000011</v>
      </c>
      <c r="G4" s="18">
        <v>4617.9090000000006</v>
      </c>
      <c r="H4" s="18">
        <v>4828.5110000000013</v>
      </c>
      <c r="I4" s="18">
        <v>5242.061999999999</v>
      </c>
      <c r="J4" s="18">
        <v>6139.942</v>
      </c>
      <c r="K4" s="18">
        <v>6818.8820000000005</v>
      </c>
      <c r="L4" s="18">
        <v>7010.1660000000011</v>
      </c>
      <c r="M4" s="18">
        <v>6998.5969999999988</v>
      </c>
      <c r="N4" s="18">
        <v>6818.8640000000005</v>
      </c>
      <c r="O4" s="18">
        <v>6560.2739999999994</v>
      </c>
      <c r="P4" s="18">
        <v>6221.1129999999985</v>
      </c>
      <c r="Q4" s="18">
        <v>5720.8320000000012</v>
      </c>
      <c r="R4" s="18">
        <v>5449.1419999999998</v>
      </c>
      <c r="S4" s="18">
        <v>5873.889000000001</v>
      </c>
      <c r="T4" s="18">
        <v>6401.2119999999995</v>
      </c>
      <c r="U4" s="18">
        <v>6456.3190000000022</v>
      </c>
      <c r="V4" s="18">
        <v>6252.7820000000002</v>
      </c>
      <c r="W4" s="18">
        <v>5864.2379999999994</v>
      </c>
      <c r="X4" s="18">
        <v>5551.2919999999995</v>
      </c>
      <c r="Y4" s="18">
        <v>5099.4230000000007</v>
      </c>
      <c r="Z4" s="19"/>
      <c r="AA4" s="20">
        <f>SUM(B4:Z4)</f>
        <v>137621.033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112.6</v>
      </c>
      <c r="C7" s="28">
        <v>117.3</v>
      </c>
      <c r="D7" s="28">
        <v>106.96</v>
      </c>
      <c r="E7" s="28">
        <v>107.07</v>
      </c>
      <c r="F7" s="28">
        <v>110.35</v>
      </c>
      <c r="G7" s="28">
        <v>112.21</v>
      </c>
      <c r="H7" s="28">
        <v>108.53</v>
      </c>
      <c r="I7" s="28">
        <v>96.98</v>
      </c>
      <c r="J7" s="28">
        <v>12.79</v>
      </c>
      <c r="K7" s="28">
        <v>7.65</v>
      </c>
      <c r="L7" s="28">
        <v>7.64</v>
      </c>
      <c r="M7" s="28">
        <v>0.04</v>
      </c>
      <c r="N7" s="28">
        <v>0.04</v>
      </c>
      <c r="O7" s="28">
        <v>0.04</v>
      </c>
      <c r="P7" s="28">
        <v>0.6</v>
      </c>
      <c r="Q7" s="28">
        <v>17.39</v>
      </c>
      <c r="R7" s="28">
        <v>122.01</v>
      </c>
      <c r="S7" s="28">
        <v>155</v>
      </c>
      <c r="T7" s="28">
        <v>153.29</v>
      </c>
      <c r="U7" s="28">
        <v>153.30000000000001</v>
      </c>
      <c r="V7" s="28">
        <v>143.88999999999999</v>
      </c>
      <c r="W7" s="28">
        <v>134.59</v>
      </c>
      <c r="X7" s="28">
        <v>116.92</v>
      </c>
      <c r="Y7" s="28">
        <v>111.67</v>
      </c>
      <c r="Z7" s="29"/>
      <c r="AA7" s="30">
        <f>IF(SUM(B7:Z7)&lt;&gt;0,AVERAGEIF(B7:Z7,"&lt;&gt;"""),"")</f>
        <v>83.702500000000001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9.1769999999999996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8.4849999999999994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122.16200000000001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9.1769999999999996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8.4849999999999994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122.16200000000001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944.77200000000016</v>
      </c>
      <c r="C19" s="72">
        <v>940.95799999999997</v>
      </c>
      <c r="D19" s="72">
        <v>938.41799999999989</v>
      </c>
      <c r="E19" s="72">
        <v>935.50200000000007</v>
      </c>
      <c r="F19" s="72">
        <v>932.76800000000003</v>
      </c>
      <c r="G19" s="72">
        <v>928.02900000000011</v>
      </c>
      <c r="H19" s="72">
        <v>926.84299999999996</v>
      </c>
      <c r="I19" s="72">
        <v>901.82499999999993</v>
      </c>
      <c r="J19" s="72">
        <v>900.31000000000006</v>
      </c>
      <c r="K19" s="72">
        <v>949.11799999999994</v>
      </c>
      <c r="L19" s="72">
        <v>959.59700000000009</v>
      </c>
      <c r="M19" s="72">
        <v>958.51199999999994</v>
      </c>
      <c r="N19" s="72">
        <v>903.15699999999993</v>
      </c>
      <c r="O19" s="72">
        <v>897.51900000000001</v>
      </c>
      <c r="P19" s="72">
        <v>876.77299999999991</v>
      </c>
      <c r="Q19" s="72">
        <v>859.56799999999987</v>
      </c>
      <c r="R19" s="72">
        <v>864.81399999999996</v>
      </c>
      <c r="S19" s="72">
        <v>834.52900000000011</v>
      </c>
      <c r="T19" s="72">
        <v>782.86299999999994</v>
      </c>
      <c r="U19" s="72">
        <v>862.779</v>
      </c>
      <c r="V19" s="72">
        <v>839.56100000000015</v>
      </c>
      <c r="W19" s="72">
        <v>907.09699999999998</v>
      </c>
      <c r="X19" s="72">
        <v>897.18600000000015</v>
      </c>
      <c r="Y19" s="72">
        <v>867.43499999999995</v>
      </c>
      <c r="Z19" s="73"/>
      <c r="AA19" s="74">
        <f t="shared" ref="AA19:AA25" si="2">SUM(B19:Z19)</f>
        <v>21609.933000000005</v>
      </c>
    </row>
    <row r="20" spans="1:27" ht="24.95" customHeight="1" x14ac:dyDescent="0.2">
      <c r="A20" s="75" t="s">
        <v>15</v>
      </c>
      <c r="B20" s="76">
        <v>876.02200000000005</v>
      </c>
      <c r="C20" s="77">
        <v>851.55000000000007</v>
      </c>
      <c r="D20" s="77">
        <v>843.51300000000003</v>
      </c>
      <c r="E20" s="77">
        <v>836.1429999999998</v>
      </c>
      <c r="F20" s="77">
        <v>839.15099999999995</v>
      </c>
      <c r="G20" s="77">
        <v>864.89599999999996</v>
      </c>
      <c r="H20" s="77">
        <v>878.59500000000003</v>
      </c>
      <c r="I20" s="77">
        <v>903.89199999999994</v>
      </c>
      <c r="J20" s="77">
        <v>915.36500000000001</v>
      </c>
      <c r="K20" s="77">
        <v>896.05200000000002</v>
      </c>
      <c r="L20" s="77">
        <v>880.09000000000015</v>
      </c>
      <c r="M20" s="77">
        <v>881.10299999999995</v>
      </c>
      <c r="N20" s="77">
        <v>869.12700000000007</v>
      </c>
      <c r="O20" s="77">
        <v>854.12</v>
      </c>
      <c r="P20" s="77">
        <v>876.78700000000003</v>
      </c>
      <c r="Q20" s="77">
        <v>891.94199999999978</v>
      </c>
      <c r="R20" s="77">
        <v>886.93200000000002</v>
      </c>
      <c r="S20" s="77">
        <v>939.03899999999999</v>
      </c>
      <c r="T20" s="77">
        <v>993.04500000000007</v>
      </c>
      <c r="U20" s="77">
        <v>978.98900000000015</v>
      </c>
      <c r="V20" s="77">
        <v>942.47200000000009</v>
      </c>
      <c r="W20" s="77">
        <v>884.29499999999996</v>
      </c>
      <c r="X20" s="77">
        <v>860.74299999999994</v>
      </c>
      <c r="Y20" s="77">
        <v>843.21799999999996</v>
      </c>
      <c r="Z20" s="78"/>
      <c r="AA20" s="79">
        <f t="shared" si="2"/>
        <v>21287.081000000002</v>
      </c>
    </row>
    <row r="21" spans="1:27" ht="24.95" customHeight="1" x14ac:dyDescent="0.2">
      <c r="A21" s="75" t="s">
        <v>16</v>
      </c>
      <c r="B21" s="80">
        <v>2462.0119999999997</v>
      </c>
      <c r="C21" s="81">
        <v>2419.6149999999993</v>
      </c>
      <c r="D21" s="81">
        <v>2296.8550000000005</v>
      </c>
      <c r="E21" s="81">
        <v>2226.116</v>
      </c>
      <c r="F21" s="81">
        <v>2194.6889999999999</v>
      </c>
      <c r="G21" s="81">
        <v>2283.3069999999998</v>
      </c>
      <c r="H21" s="81">
        <v>2403.0729999999999</v>
      </c>
      <c r="I21" s="81">
        <v>2769.3450000000003</v>
      </c>
      <c r="J21" s="81">
        <v>3181.8670000000002</v>
      </c>
      <c r="K21" s="81">
        <v>3474.1120000000001</v>
      </c>
      <c r="L21" s="81">
        <v>3668.3789999999999</v>
      </c>
      <c r="M21" s="81">
        <v>3928.2819999999997</v>
      </c>
      <c r="N21" s="81">
        <v>3901.58</v>
      </c>
      <c r="O21" s="81">
        <v>3569.6350000000002</v>
      </c>
      <c r="P21" s="81">
        <v>3284.0530000000003</v>
      </c>
      <c r="Q21" s="81">
        <v>3085.3220000000001</v>
      </c>
      <c r="R21" s="81">
        <v>2952.8960000000002</v>
      </c>
      <c r="S21" s="81">
        <v>3314.8360000000002</v>
      </c>
      <c r="T21" s="81">
        <v>3789.8039999999996</v>
      </c>
      <c r="U21" s="81">
        <v>3822.5509999999995</v>
      </c>
      <c r="V21" s="81">
        <v>3673.7489999999993</v>
      </c>
      <c r="W21" s="81">
        <v>3371.3459999999991</v>
      </c>
      <c r="X21" s="81">
        <v>3032.3630000000003</v>
      </c>
      <c r="Y21" s="81">
        <v>2680.27</v>
      </c>
      <c r="Z21" s="78"/>
      <c r="AA21" s="79">
        <f t="shared" si="2"/>
        <v>73786.057000000001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136.5</v>
      </c>
      <c r="C23" s="77">
        <v>107</v>
      </c>
      <c r="D23" s="77">
        <v>105</v>
      </c>
      <c r="E23" s="77">
        <v>105</v>
      </c>
      <c r="F23" s="77">
        <v>107.5</v>
      </c>
      <c r="G23" s="77">
        <v>99.5</v>
      </c>
      <c r="H23" s="77">
        <v>87</v>
      </c>
      <c r="I23" s="77">
        <v>82</v>
      </c>
      <c r="J23" s="77">
        <v>92</v>
      </c>
      <c r="K23" s="77">
        <v>107</v>
      </c>
      <c r="L23" s="77">
        <v>121.5</v>
      </c>
      <c r="M23" s="77">
        <v>134</v>
      </c>
      <c r="N23" s="77">
        <v>131</v>
      </c>
      <c r="O23" s="77">
        <v>157</v>
      </c>
      <c r="P23" s="77">
        <v>121.5</v>
      </c>
      <c r="Q23" s="77">
        <v>79</v>
      </c>
      <c r="R23" s="77">
        <v>90.5</v>
      </c>
      <c r="S23" s="77">
        <v>181</v>
      </c>
      <c r="T23" s="77">
        <v>212</v>
      </c>
      <c r="U23" s="77">
        <v>176.5</v>
      </c>
      <c r="V23" s="77">
        <v>173.5</v>
      </c>
      <c r="W23" s="77">
        <v>139</v>
      </c>
      <c r="X23" s="77">
        <v>167.5</v>
      </c>
      <c r="Y23" s="77">
        <v>140</v>
      </c>
      <c r="Z23" s="77"/>
      <c r="AA23" s="79">
        <f t="shared" si="2"/>
        <v>3052.5</v>
      </c>
    </row>
    <row r="24" spans="1:27" ht="24.95" customHeight="1" x14ac:dyDescent="0.2">
      <c r="A24" s="85" t="s">
        <v>19</v>
      </c>
      <c r="B24" s="77">
        <v>228</v>
      </c>
      <c r="C24" s="77">
        <v>217</v>
      </c>
      <c r="D24" s="77">
        <v>210</v>
      </c>
      <c r="E24" s="77">
        <v>208.00000000000003</v>
      </c>
      <c r="F24" s="77">
        <v>213.00000000000003</v>
      </c>
      <c r="G24" s="77">
        <v>226</v>
      </c>
      <c r="H24" s="77">
        <v>248</v>
      </c>
      <c r="I24" s="77">
        <v>276</v>
      </c>
      <c r="J24" s="77">
        <v>289</v>
      </c>
      <c r="K24" s="77">
        <v>291</v>
      </c>
      <c r="L24" s="77">
        <v>284</v>
      </c>
      <c r="M24" s="77">
        <v>287</v>
      </c>
      <c r="N24" s="77">
        <v>291</v>
      </c>
      <c r="O24" s="77">
        <v>283</v>
      </c>
      <c r="P24" s="77">
        <v>277</v>
      </c>
      <c r="Q24" s="77">
        <v>284</v>
      </c>
      <c r="R24" s="77">
        <v>301</v>
      </c>
      <c r="S24" s="77">
        <v>340</v>
      </c>
      <c r="T24" s="77">
        <v>362.99999999999994</v>
      </c>
      <c r="U24" s="77">
        <v>356</v>
      </c>
      <c r="V24" s="77">
        <v>333</v>
      </c>
      <c r="W24" s="77">
        <v>304.00000000000011</v>
      </c>
      <c r="X24" s="77">
        <v>274.99999999999994</v>
      </c>
      <c r="Y24" s="77">
        <v>243.99999999999997</v>
      </c>
      <c r="Z24" s="77"/>
      <c r="AA24" s="79">
        <f t="shared" si="2"/>
        <v>6628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4647.3060000000005</v>
      </c>
      <c r="C26" s="88">
        <f t="shared" ref="C26:Z26" si="3">IF(LEN(C$2)&gt;0,SUM(C19:C25),"")</f>
        <v>4536.1229999999996</v>
      </c>
      <c r="D26" s="88">
        <f t="shared" si="3"/>
        <v>4393.7860000000001</v>
      </c>
      <c r="E26" s="88">
        <f t="shared" si="3"/>
        <v>4310.7610000000004</v>
      </c>
      <c r="F26" s="88">
        <f t="shared" si="3"/>
        <v>4287.1080000000002</v>
      </c>
      <c r="G26" s="88">
        <f t="shared" si="3"/>
        <v>4401.732</v>
      </c>
      <c r="H26" s="88">
        <f t="shared" si="3"/>
        <v>4543.5110000000004</v>
      </c>
      <c r="I26" s="88">
        <f t="shared" si="3"/>
        <v>4933.0619999999999</v>
      </c>
      <c r="J26" s="88">
        <f t="shared" si="3"/>
        <v>5378.5420000000004</v>
      </c>
      <c r="K26" s="88">
        <f t="shared" si="3"/>
        <v>5717.2820000000002</v>
      </c>
      <c r="L26" s="88">
        <f t="shared" si="3"/>
        <v>6148.5660000000007</v>
      </c>
      <c r="M26" s="88">
        <f t="shared" si="3"/>
        <v>6423.896999999999</v>
      </c>
      <c r="N26" s="88">
        <f t="shared" si="3"/>
        <v>6330.8639999999996</v>
      </c>
      <c r="O26" s="88">
        <f t="shared" si="3"/>
        <v>5996.2740000000003</v>
      </c>
      <c r="P26" s="88">
        <f t="shared" si="3"/>
        <v>5671.1130000000003</v>
      </c>
      <c r="Q26" s="88">
        <f t="shared" si="3"/>
        <v>5199.8320000000003</v>
      </c>
      <c r="R26" s="88">
        <f t="shared" si="3"/>
        <v>5096.1419999999998</v>
      </c>
      <c r="S26" s="88">
        <f t="shared" si="3"/>
        <v>5609.4040000000005</v>
      </c>
      <c r="T26" s="88">
        <f t="shared" si="3"/>
        <v>6140.7119999999995</v>
      </c>
      <c r="U26" s="88">
        <f t="shared" si="3"/>
        <v>6196.8189999999995</v>
      </c>
      <c r="V26" s="88">
        <f t="shared" si="3"/>
        <v>5962.2819999999992</v>
      </c>
      <c r="W26" s="88">
        <f t="shared" si="3"/>
        <v>5605.7379999999994</v>
      </c>
      <c r="X26" s="88">
        <f t="shared" si="3"/>
        <v>5232.7920000000004</v>
      </c>
      <c r="Y26" s="88">
        <f t="shared" si="3"/>
        <v>4774.9229999999998</v>
      </c>
      <c r="Z26" s="89" t="str">
        <f t="shared" si="3"/>
        <v/>
      </c>
      <c r="AA26" s="90">
        <f>SUM(AA19:AA25)</f>
        <v>127538.57100000001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565</v>
      </c>
      <c r="C29" s="72">
        <v>514.5</v>
      </c>
      <c r="D29" s="72">
        <v>505.5</v>
      </c>
      <c r="E29" s="72">
        <v>503.5</v>
      </c>
      <c r="F29" s="72">
        <v>511</v>
      </c>
      <c r="G29" s="72">
        <v>464</v>
      </c>
      <c r="H29" s="72">
        <v>525.5</v>
      </c>
      <c r="I29" s="72">
        <v>587.5</v>
      </c>
      <c r="J29" s="72">
        <v>641.5</v>
      </c>
      <c r="K29" s="72">
        <v>696.5</v>
      </c>
      <c r="L29" s="72">
        <v>723</v>
      </c>
      <c r="M29" s="72">
        <v>738.5</v>
      </c>
      <c r="N29" s="72">
        <v>739.5</v>
      </c>
      <c r="O29" s="72">
        <v>757.5</v>
      </c>
      <c r="P29" s="72">
        <v>688</v>
      </c>
      <c r="Q29" s="72">
        <v>636.5</v>
      </c>
      <c r="R29" s="72">
        <v>616</v>
      </c>
      <c r="S29" s="72">
        <v>679.5</v>
      </c>
      <c r="T29" s="72">
        <v>733.5</v>
      </c>
      <c r="U29" s="72">
        <v>691</v>
      </c>
      <c r="V29" s="72">
        <v>665</v>
      </c>
      <c r="W29" s="72">
        <v>581.5</v>
      </c>
      <c r="X29" s="72">
        <v>581</v>
      </c>
      <c r="Y29" s="72">
        <v>522.5</v>
      </c>
      <c r="Z29" s="73"/>
      <c r="AA29" s="74">
        <f>SUM(B29:Z29)</f>
        <v>14867.5</v>
      </c>
    </row>
    <row r="30" spans="1:27" ht="24.95" customHeight="1" x14ac:dyDescent="0.2">
      <c r="A30" s="75" t="s">
        <v>24</v>
      </c>
      <c r="B30" s="76">
        <v>4498.8059999999996</v>
      </c>
      <c r="C30" s="77">
        <v>4319.1229999999996</v>
      </c>
      <c r="D30" s="77">
        <v>4156.7860000000001</v>
      </c>
      <c r="E30" s="77">
        <v>4076.761</v>
      </c>
      <c r="F30" s="77">
        <v>4044.6080000000002</v>
      </c>
      <c r="G30" s="77">
        <v>4153.9089999999997</v>
      </c>
      <c r="H30" s="77">
        <v>4303.0110000000004</v>
      </c>
      <c r="I30" s="77">
        <v>4654.5619999999999</v>
      </c>
      <c r="J30" s="77">
        <v>5177.0420000000004</v>
      </c>
      <c r="K30" s="77">
        <v>5513.7820000000002</v>
      </c>
      <c r="L30" s="77">
        <v>5872.5659999999998</v>
      </c>
      <c r="M30" s="77">
        <v>6155.3969999999999</v>
      </c>
      <c r="N30" s="77">
        <v>6079.3639999999996</v>
      </c>
      <c r="O30" s="77">
        <v>5802.7740000000003</v>
      </c>
      <c r="P30" s="77">
        <v>5533.1130000000003</v>
      </c>
      <c r="Q30" s="77">
        <v>5084.3320000000003</v>
      </c>
      <c r="R30" s="77">
        <v>4833.1419999999998</v>
      </c>
      <c r="S30" s="77">
        <v>5194.3890000000001</v>
      </c>
      <c r="T30" s="77">
        <v>5667.7120000000004</v>
      </c>
      <c r="U30" s="77">
        <v>5765.3190000000004</v>
      </c>
      <c r="V30" s="77">
        <v>5587.7820000000002</v>
      </c>
      <c r="W30" s="77">
        <v>5282.7380000000003</v>
      </c>
      <c r="X30" s="77">
        <v>4970.2920000000004</v>
      </c>
      <c r="Y30" s="77">
        <v>4576.9229999999998</v>
      </c>
      <c r="Z30" s="78"/>
      <c r="AA30" s="79">
        <f>SUM(B30:Z30)</f>
        <v>121304.23299999998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5063.8059999999996</v>
      </c>
      <c r="C32" s="62">
        <f t="shared" ref="C32:Z32" si="4">IF(LEN(C$2)&gt;0,SUM(C29:C31),"")</f>
        <v>4833.6229999999996</v>
      </c>
      <c r="D32" s="62">
        <f t="shared" si="4"/>
        <v>4662.2860000000001</v>
      </c>
      <c r="E32" s="62">
        <f t="shared" si="4"/>
        <v>4580.2610000000004</v>
      </c>
      <c r="F32" s="62">
        <f t="shared" si="4"/>
        <v>4555.6080000000002</v>
      </c>
      <c r="G32" s="62">
        <f t="shared" si="4"/>
        <v>4617.9089999999997</v>
      </c>
      <c r="H32" s="62">
        <f t="shared" si="4"/>
        <v>4828.5110000000004</v>
      </c>
      <c r="I32" s="62">
        <f t="shared" si="4"/>
        <v>5242.0619999999999</v>
      </c>
      <c r="J32" s="62">
        <f t="shared" si="4"/>
        <v>5818.5420000000004</v>
      </c>
      <c r="K32" s="62">
        <f t="shared" si="4"/>
        <v>6210.2820000000002</v>
      </c>
      <c r="L32" s="62">
        <f t="shared" si="4"/>
        <v>6595.5659999999998</v>
      </c>
      <c r="M32" s="62">
        <f t="shared" si="4"/>
        <v>6893.8969999999999</v>
      </c>
      <c r="N32" s="62">
        <f t="shared" si="4"/>
        <v>6818.8639999999996</v>
      </c>
      <c r="O32" s="62">
        <f t="shared" si="4"/>
        <v>6560.2740000000003</v>
      </c>
      <c r="P32" s="62">
        <f t="shared" si="4"/>
        <v>6221.1130000000003</v>
      </c>
      <c r="Q32" s="62">
        <f t="shared" si="4"/>
        <v>5720.8320000000003</v>
      </c>
      <c r="R32" s="62">
        <f t="shared" si="4"/>
        <v>5449.1419999999998</v>
      </c>
      <c r="S32" s="62">
        <f t="shared" si="4"/>
        <v>5873.8890000000001</v>
      </c>
      <c r="T32" s="62">
        <f t="shared" si="4"/>
        <v>6401.2120000000004</v>
      </c>
      <c r="U32" s="62">
        <f t="shared" si="4"/>
        <v>6456.3190000000004</v>
      </c>
      <c r="V32" s="62">
        <f t="shared" si="4"/>
        <v>6252.7820000000002</v>
      </c>
      <c r="W32" s="62">
        <f t="shared" si="4"/>
        <v>5864.2380000000003</v>
      </c>
      <c r="X32" s="62">
        <f t="shared" si="4"/>
        <v>5551.2920000000004</v>
      </c>
      <c r="Y32" s="62">
        <f t="shared" si="4"/>
        <v>5099.4229999999998</v>
      </c>
      <c r="Z32" s="63" t="str">
        <f t="shared" si="4"/>
        <v/>
      </c>
      <c r="AA32" s="64">
        <f>SUM(AA29:AA31)</f>
        <v>136171.73299999998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239</v>
      </c>
      <c r="C35" s="95">
        <v>222</v>
      </c>
      <c r="D35" s="95">
        <v>195</v>
      </c>
      <c r="E35" s="95">
        <v>195</v>
      </c>
      <c r="F35" s="95">
        <v>195</v>
      </c>
      <c r="G35" s="95">
        <v>143</v>
      </c>
      <c r="H35" s="95">
        <v>221</v>
      </c>
      <c r="I35" s="95">
        <v>234</v>
      </c>
      <c r="J35" s="95">
        <v>279</v>
      </c>
      <c r="K35" s="95">
        <v>261</v>
      </c>
      <c r="L35" s="95">
        <v>258</v>
      </c>
      <c r="M35" s="95">
        <v>248</v>
      </c>
      <c r="N35" s="95">
        <v>258</v>
      </c>
      <c r="O35" s="95">
        <v>258</v>
      </c>
      <c r="P35" s="95">
        <v>258</v>
      </c>
      <c r="Q35" s="95">
        <v>232</v>
      </c>
      <c r="R35" s="95">
        <v>239</v>
      </c>
      <c r="S35" s="95">
        <v>117</v>
      </c>
      <c r="T35" s="95">
        <v>92</v>
      </c>
      <c r="U35" s="95">
        <v>92</v>
      </c>
      <c r="V35" s="95">
        <v>139</v>
      </c>
      <c r="W35" s="95">
        <v>143</v>
      </c>
      <c r="X35" s="95">
        <v>150</v>
      </c>
      <c r="Y35" s="95">
        <v>149</v>
      </c>
      <c r="Z35" s="96"/>
      <c r="AA35" s="74">
        <f t="shared" ref="AA35:AA40" si="5">SUM(B35:Z35)</f>
        <v>4817</v>
      </c>
    </row>
    <row r="36" spans="1:27" ht="24.95" customHeight="1" x14ac:dyDescent="0.2">
      <c r="A36" s="97" t="s">
        <v>42</v>
      </c>
      <c r="B36" s="98">
        <v>148</v>
      </c>
      <c r="C36" s="99">
        <v>66</v>
      </c>
      <c r="D36" s="99">
        <v>64</v>
      </c>
      <c r="E36" s="99">
        <v>65</v>
      </c>
      <c r="F36" s="99">
        <v>64</v>
      </c>
      <c r="G36" s="99">
        <v>64</v>
      </c>
      <c r="H36" s="99">
        <v>64</v>
      </c>
      <c r="I36" s="99">
        <v>75</v>
      </c>
      <c r="J36" s="99">
        <v>115</v>
      </c>
      <c r="K36" s="99">
        <v>198</v>
      </c>
      <c r="L36" s="99">
        <v>136</v>
      </c>
      <c r="M36" s="99">
        <v>130</v>
      </c>
      <c r="N36" s="99">
        <v>145</v>
      </c>
      <c r="O36" s="99">
        <v>140</v>
      </c>
      <c r="P36" s="99">
        <v>115</v>
      </c>
      <c r="Q36" s="99">
        <v>98</v>
      </c>
      <c r="R36" s="99">
        <v>114</v>
      </c>
      <c r="S36" s="99">
        <v>139</v>
      </c>
      <c r="T36" s="99">
        <v>159</v>
      </c>
      <c r="U36" s="99">
        <v>158</v>
      </c>
      <c r="V36" s="99">
        <v>142</v>
      </c>
      <c r="W36" s="99">
        <v>106</v>
      </c>
      <c r="X36" s="99">
        <v>159</v>
      </c>
      <c r="Y36" s="99">
        <v>166</v>
      </c>
      <c r="Z36" s="100"/>
      <c r="AA36" s="79">
        <f t="shared" si="5"/>
        <v>2830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321.39999999999998</v>
      </c>
      <c r="K37" s="99">
        <v>608.6</v>
      </c>
      <c r="L37" s="99">
        <v>414.6</v>
      </c>
      <c r="M37" s="99">
        <v>104.7</v>
      </c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1449.3</v>
      </c>
    </row>
    <row r="38" spans="1:27" ht="24.95" customHeight="1" x14ac:dyDescent="0.2">
      <c r="A38" s="97" t="s">
        <v>44</v>
      </c>
      <c r="B38" s="98">
        <v>20</v>
      </c>
      <c r="C38" s="99"/>
      <c r="D38" s="99"/>
      <c r="E38" s="99"/>
      <c r="F38" s="99"/>
      <c r="G38" s="99"/>
      <c r="H38" s="99"/>
      <c r="I38" s="99"/>
      <c r="J38" s="99">
        <v>46</v>
      </c>
      <c r="K38" s="99">
        <v>34</v>
      </c>
      <c r="L38" s="99">
        <v>53</v>
      </c>
      <c r="M38" s="99">
        <v>92</v>
      </c>
      <c r="N38" s="99">
        <v>85</v>
      </c>
      <c r="O38" s="99">
        <v>166</v>
      </c>
      <c r="P38" s="99">
        <v>177</v>
      </c>
      <c r="Q38" s="99">
        <v>191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864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407</v>
      </c>
      <c r="C40" s="88">
        <f t="shared" ref="C40:Z40" si="6">IF(LEN(C$2)&gt;0,SUM(C35:C39),"")</f>
        <v>288</v>
      </c>
      <c r="D40" s="88">
        <f t="shared" si="6"/>
        <v>259</v>
      </c>
      <c r="E40" s="88">
        <f t="shared" si="6"/>
        <v>260</v>
      </c>
      <c r="F40" s="88">
        <f t="shared" si="6"/>
        <v>259</v>
      </c>
      <c r="G40" s="88">
        <f t="shared" si="6"/>
        <v>207</v>
      </c>
      <c r="H40" s="88">
        <f t="shared" si="6"/>
        <v>285</v>
      </c>
      <c r="I40" s="88">
        <f t="shared" si="6"/>
        <v>309</v>
      </c>
      <c r="J40" s="88">
        <f t="shared" si="6"/>
        <v>761.4</v>
      </c>
      <c r="K40" s="88">
        <f t="shared" si="6"/>
        <v>1101.5999999999999</v>
      </c>
      <c r="L40" s="88">
        <f t="shared" si="6"/>
        <v>861.6</v>
      </c>
      <c r="M40" s="88">
        <f t="shared" si="6"/>
        <v>574.70000000000005</v>
      </c>
      <c r="N40" s="88">
        <f t="shared" si="6"/>
        <v>488</v>
      </c>
      <c r="O40" s="88">
        <f t="shared" si="6"/>
        <v>564</v>
      </c>
      <c r="P40" s="88">
        <f t="shared" si="6"/>
        <v>550</v>
      </c>
      <c r="Q40" s="88">
        <f t="shared" si="6"/>
        <v>521</v>
      </c>
      <c r="R40" s="88">
        <f t="shared" si="6"/>
        <v>353</v>
      </c>
      <c r="S40" s="88">
        <f t="shared" si="6"/>
        <v>256</v>
      </c>
      <c r="T40" s="88">
        <f t="shared" si="6"/>
        <v>251</v>
      </c>
      <c r="U40" s="88">
        <f t="shared" si="6"/>
        <v>250</v>
      </c>
      <c r="V40" s="88">
        <f t="shared" si="6"/>
        <v>281</v>
      </c>
      <c r="W40" s="88">
        <f t="shared" si="6"/>
        <v>249</v>
      </c>
      <c r="X40" s="88">
        <f t="shared" si="6"/>
        <v>309</v>
      </c>
      <c r="Y40" s="88">
        <f t="shared" si="6"/>
        <v>315</v>
      </c>
      <c r="Z40" s="89" t="str">
        <f t="shared" si="6"/>
        <v/>
      </c>
      <c r="AA40" s="90">
        <f t="shared" si="5"/>
        <v>9960.2999999999993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321.39999999999998</v>
      </c>
      <c r="K45" s="99">
        <v>608.6</v>
      </c>
      <c r="L45" s="99">
        <v>414.6</v>
      </c>
      <c r="M45" s="99">
        <v>104.7</v>
      </c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1449.3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110.5</v>
      </c>
      <c r="C48" s="99">
        <v>98.5</v>
      </c>
      <c r="D48" s="99">
        <v>89.5</v>
      </c>
      <c r="E48" s="99">
        <v>92.5</v>
      </c>
      <c r="F48" s="99">
        <v>96.5</v>
      </c>
      <c r="G48" s="99">
        <v>110.5</v>
      </c>
      <c r="H48" s="99">
        <v>118</v>
      </c>
      <c r="I48" s="99">
        <v>128</v>
      </c>
      <c r="J48" s="99">
        <v>120</v>
      </c>
      <c r="K48" s="99">
        <v>121</v>
      </c>
      <c r="L48" s="99">
        <v>107</v>
      </c>
      <c r="M48" s="99">
        <v>106</v>
      </c>
      <c r="N48" s="99">
        <v>114</v>
      </c>
      <c r="O48" s="99">
        <v>113.5</v>
      </c>
      <c r="P48" s="99">
        <v>120.5</v>
      </c>
      <c r="Q48" s="99">
        <v>144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138.5</v>
      </c>
      <c r="Z48" s="100"/>
      <c r="AA48" s="79">
        <f t="shared" si="7"/>
        <v>2978.5</v>
      </c>
    </row>
    <row r="49" spans="1:27" ht="30" customHeight="1" thickBot="1" x14ac:dyDescent="0.25">
      <c r="A49" s="86" t="s">
        <v>49</v>
      </c>
      <c r="B49" s="87">
        <f>IF(LEN(B$2)&gt;0,SUM(B43:B48),"")</f>
        <v>110.5</v>
      </c>
      <c r="C49" s="88">
        <f t="shared" ref="C49:Z49" si="8">IF(LEN(C$2)&gt;0,SUM(C43:C48),"")</f>
        <v>98.5</v>
      </c>
      <c r="D49" s="88">
        <f t="shared" si="8"/>
        <v>89.5</v>
      </c>
      <c r="E49" s="88">
        <f t="shared" si="8"/>
        <v>92.5</v>
      </c>
      <c r="F49" s="88">
        <f t="shared" si="8"/>
        <v>96.5</v>
      </c>
      <c r="G49" s="88">
        <f t="shared" si="8"/>
        <v>110.5</v>
      </c>
      <c r="H49" s="88">
        <f t="shared" si="8"/>
        <v>118</v>
      </c>
      <c r="I49" s="88">
        <f t="shared" si="8"/>
        <v>128</v>
      </c>
      <c r="J49" s="88">
        <f t="shared" si="8"/>
        <v>441.4</v>
      </c>
      <c r="K49" s="88">
        <f t="shared" si="8"/>
        <v>729.6</v>
      </c>
      <c r="L49" s="88">
        <f t="shared" si="8"/>
        <v>521.6</v>
      </c>
      <c r="M49" s="88">
        <f t="shared" si="8"/>
        <v>210.7</v>
      </c>
      <c r="N49" s="88">
        <f t="shared" si="8"/>
        <v>114</v>
      </c>
      <c r="O49" s="88">
        <f t="shared" si="8"/>
        <v>113.5</v>
      </c>
      <c r="P49" s="88">
        <f t="shared" si="8"/>
        <v>120.5</v>
      </c>
      <c r="Q49" s="88">
        <f t="shared" si="8"/>
        <v>144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138.5</v>
      </c>
      <c r="Z49" s="89" t="str">
        <f t="shared" si="8"/>
        <v/>
      </c>
      <c r="AA49" s="90">
        <f t="shared" si="7"/>
        <v>4427.7999999999993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5063.8060000000005</v>
      </c>
      <c r="C52" s="88">
        <f t="shared" ref="C52:Z52" si="10">IF(LEN(C$2)&gt;0,SUM(C10:C15)+C26+C40,"")</f>
        <v>4833.6229999999996</v>
      </c>
      <c r="D52" s="88">
        <f t="shared" si="10"/>
        <v>4662.2860000000001</v>
      </c>
      <c r="E52" s="88">
        <f t="shared" si="10"/>
        <v>4580.2610000000004</v>
      </c>
      <c r="F52" s="88">
        <f t="shared" si="10"/>
        <v>4555.6080000000002</v>
      </c>
      <c r="G52" s="88">
        <f t="shared" si="10"/>
        <v>4617.9089999999997</v>
      </c>
      <c r="H52" s="88">
        <f t="shared" si="10"/>
        <v>4828.5110000000004</v>
      </c>
      <c r="I52" s="88">
        <f t="shared" si="10"/>
        <v>5242.0619999999999</v>
      </c>
      <c r="J52" s="88">
        <f t="shared" si="10"/>
        <v>6139.942</v>
      </c>
      <c r="K52" s="88">
        <f t="shared" si="10"/>
        <v>6818.8819999999996</v>
      </c>
      <c r="L52" s="88">
        <f t="shared" si="10"/>
        <v>7010.1660000000011</v>
      </c>
      <c r="M52" s="88">
        <f t="shared" si="10"/>
        <v>6998.5969999999988</v>
      </c>
      <c r="N52" s="88">
        <f t="shared" si="10"/>
        <v>6818.8639999999996</v>
      </c>
      <c r="O52" s="88">
        <f t="shared" si="10"/>
        <v>6560.2740000000003</v>
      </c>
      <c r="P52" s="88">
        <f t="shared" si="10"/>
        <v>6221.1130000000003</v>
      </c>
      <c r="Q52" s="88">
        <f t="shared" si="10"/>
        <v>5720.8320000000003</v>
      </c>
      <c r="R52" s="88">
        <f t="shared" si="10"/>
        <v>5449.1419999999998</v>
      </c>
      <c r="S52" s="88">
        <f t="shared" si="10"/>
        <v>5873.8890000000001</v>
      </c>
      <c r="T52" s="88">
        <f t="shared" si="10"/>
        <v>6401.2119999999995</v>
      </c>
      <c r="U52" s="88">
        <f t="shared" si="10"/>
        <v>6456.3189999999995</v>
      </c>
      <c r="V52" s="88">
        <f t="shared" si="10"/>
        <v>6252.7819999999992</v>
      </c>
      <c r="W52" s="88">
        <f t="shared" si="10"/>
        <v>5864.2379999999994</v>
      </c>
      <c r="X52" s="88">
        <f t="shared" si="10"/>
        <v>5551.2920000000004</v>
      </c>
      <c r="Y52" s="88">
        <f t="shared" si="10"/>
        <v>5099.4229999999998</v>
      </c>
      <c r="Z52" s="89" t="str">
        <f t="shared" si="10"/>
        <v/>
      </c>
      <c r="AA52" s="104">
        <f>SUM(B52:Z52)</f>
        <v>137621.033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-1124.0999999999999</v>
      </c>
      <c r="C4" s="18">
        <v>-1333</v>
      </c>
      <c r="D4" s="18">
        <v>-1281.3</v>
      </c>
      <c r="E4" s="18">
        <v>-1205.8</v>
      </c>
      <c r="F4" s="18">
        <v>-1146.2</v>
      </c>
      <c r="G4" s="18">
        <v>-833.1</v>
      </c>
      <c r="H4" s="18">
        <v>-679.2</v>
      </c>
      <c r="I4" s="18">
        <v>-267.3</v>
      </c>
      <c r="J4" s="18">
        <v>321.39999999999998</v>
      </c>
      <c r="K4" s="18">
        <v>608.6</v>
      </c>
      <c r="L4" s="18">
        <v>414.6</v>
      </c>
      <c r="M4" s="18">
        <v>104.7</v>
      </c>
      <c r="N4" s="18">
        <v>-308.2</v>
      </c>
      <c r="O4" s="18">
        <v>-1230</v>
      </c>
      <c r="P4" s="18">
        <v>-883.3</v>
      </c>
      <c r="Q4" s="18">
        <v>-1126.3</v>
      </c>
      <c r="R4" s="18">
        <v>-1246</v>
      </c>
      <c r="S4" s="18">
        <v>-1186</v>
      </c>
      <c r="T4" s="18">
        <v>-857.2</v>
      </c>
      <c r="U4" s="18">
        <v>-878.4</v>
      </c>
      <c r="V4" s="18">
        <v>-807.9</v>
      </c>
      <c r="W4" s="18">
        <v>-953.5</v>
      </c>
      <c r="X4" s="18">
        <v>-1281.9000000000001</v>
      </c>
      <c r="Y4" s="18">
        <v>-1189</v>
      </c>
      <c r="Z4" s="19"/>
      <c r="AA4" s="111">
        <f>SUM(B4:Z4)</f>
        <v>-18368.399999999998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112.6</v>
      </c>
      <c r="C7" s="117">
        <v>117.3</v>
      </c>
      <c r="D7" s="117">
        <v>106.96</v>
      </c>
      <c r="E7" s="117">
        <v>107.07</v>
      </c>
      <c r="F7" s="117">
        <v>110.35</v>
      </c>
      <c r="G7" s="117">
        <v>112.21</v>
      </c>
      <c r="H7" s="117">
        <v>108.53</v>
      </c>
      <c r="I7" s="117">
        <v>96.98</v>
      </c>
      <c r="J7" s="117">
        <v>12.79</v>
      </c>
      <c r="K7" s="117">
        <v>7.65</v>
      </c>
      <c r="L7" s="117">
        <v>7.64</v>
      </c>
      <c r="M7" s="117">
        <v>0.04</v>
      </c>
      <c r="N7" s="117">
        <v>0.04</v>
      </c>
      <c r="O7" s="117">
        <v>0.04</v>
      </c>
      <c r="P7" s="117">
        <v>0.6</v>
      </c>
      <c r="Q7" s="117">
        <v>17.39</v>
      </c>
      <c r="R7" s="117">
        <v>122.01</v>
      </c>
      <c r="S7" s="117">
        <v>155</v>
      </c>
      <c r="T7" s="117">
        <v>153.29</v>
      </c>
      <c r="U7" s="117">
        <v>153.30000000000001</v>
      </c>
      <c r="V7" s="117">
        <v>143.88999999999999</v>
      </c>
      <c r="W7" s="117">
        <v>134.59</v>
      </c>
      <c r="X7" s="117">
        <v>116.92</v>
      </c>
      <c r="Y7" s="117">
        <v>111.67</v>
      </c>
      <c r="Z7" s="118"/>
      <c r="AA7" s="119">
        <f>IF(SUM(B7:Z7)&lt;&gt;0,AVERAGEIF(B7:Z7,"&lt;&gt;"""),"")</f>
        <v>83.702500000000001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1124.0999999999999</v>
      </c>
      <c r="C13" s="129">
        <v>1333</v>
      </c>
      <c r="D13" s="129">
        <v>1281.3</v>
      </c>
      <c r="E13" s="129">
        <v>1205.8</v>
      </c>
      <c r="F13" s="129">
        <v>1146.2</v>
      </c>
      <c r="G13" s="129">
        <v>833.1</v>
      </c>
      <c r="H13" s="129">
        <v>679.2</v>
      </c>
      <c r="I13" s="129">
        <v>267.3</v>
      </c>
      <c r="J13" s="129"/>
      <c r="K13" s="129"/>
      <c r="L13" s="129"/>
      <c r="M13" s="129"/>
      <c r="N13" s="129">
        <v>308.2</v>
      </c>
      <c r="O13" s="129">
        <v>1230</v>
      </c>
      <c r="P13" s="129">
        <v>883.3</v>
      </c>
      <c r="Q13" s="129">
        <v>1126.3</v>
      </c>
      <c r="R13" s="129">
        <v>1246</v>
      </c>
      <c r="S13" s="129">
        <v>1186</v>
      </c>
      <c r="T13" s="129">
        <v>857.2</v>
      </c>
      <c r="U13" s="129">
        <v>878.4</v>
      </c>
      <c r="V13" s="129">
        <v>807.9</v>
      </c>
      <c r="W13" s="129">
        <v>953.5</v>
      </c>
      <c r="X13" s="129">
        <v>1281.9000000000001</v>
      </c>
      <c r="Y13" s="130">
        <v>1189</v>
      </c>
      <c r="Z13" s="131"/>
      <c r="AA13" s="132">
        <f t="shared" si="0"/>
        <v>19817.7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1124.0999999999999</v>
      </c>
      <c r="C16" s="135">
        <f t="shared" si="1"/>
        <v>1333</v>
      </c>
      <c r="D16" s="135">
        <f t="shared" si="1"/>
        <v>1281.3</v>
      </c>
      <c r="E16" s="135">
        <f t="shared" si="1"/>
        <v>1205.8</v>
      </c>
      <c r="F16" s="135">
        <f t="shared" si="1"/>
        <v>1146.2</v>
      </c>
      <c r="G16" s="135">
        <f t="shared" si="1"/>
        <v>833.1</v>
      </c>
      <c r="H16" s="135">
        <f t="shared" si="1"/>
        <v>679.2</v>
      </c>
      <c r="I16" s="135">
        <f t="shared" si="1"/>
        <v>267.3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308.2</v>
      </c>
      <c r="O16" s="135">
        <f t="shared" si="1"/>
        <v>1230</v>
      </c>
      <c r="P16" s="135">
        <f t="shared" si="1"/>
        <v>883.3</v>
      </c>
      <c r="Q16" s="135">
        <f t="shared" si="1"/>
        <v>1126.3</v>
      </c>
      <c r="R16" s="135">
        <f t="shared" si="1"/>
        <v>1246</v>
      </c>
      <c r="S16" s="135">
        <f t="shared" si="1"/>
        <v>1186</v>
      </c>
      <c r="T16" s="135">
        <f t="shared" si="1"/>
        <v>857.2</v>
      </c>
      <c r="U16" s="135">
        <f t="shared" si="1"/>
        <v>878.4</v>
      </c>
      <c r="V16" s="135">
        <f t="shared" si="1"/>
        <v>807.9</v>
      </c>
      <c r="W16" s="135">
        <f t="shared" si="1"/>
        <v>953.5</v>
      </c>
      <c r="X16" s="135">
        <f t="shared" si="1"/>
        <v>1281.9000000000001</v>
      </c>
      <c r="Y16" s="135">
        <f t="shared" si="1"/>
        <v>1189</v>
      </c>
      <c r="Z16" s="136" t="str">
        <f t="shared" si="1"/>
        <v/>
      </c>
      <c r="AA16" s="90">
        <f t="shared" si="0"/>
        <v>19817.7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321.39999999999998</v>
      </c>
      <c r="K21" s="129">
        <v>608.6</v>
      </c>
      <c r="L21" s="129">
        <v>414.6</v>
      </c>
      <c r="M21" s="129">
        <v>104.7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1449.3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321.39999999999998</v>
      </c>
      <c r="K24" s="135">
        <f t="shared" si="3"/>
        <v>608.6</v>
      </c>
      <c r="L24" s="135">
        <f t="shared" si="3"/>
        <v>414.6</v>
      </c>
      <c r="M24" s="135">
        <f t="shared" si="3"/>
        <v>104.7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1449.3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2025-03-08T12:08:27Z</dcterms:created>
  <dcterms:modified xsi:type="dcterms:W3CDTF">2025-03-08T12:08:28Z</dcterms:modified>
</cp:coreProperties>
</file>