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X52" i="5"/>
  <c r="V52" i="5"/>
  <c r="T52" i="5"/>
  <c r="R52" i="5"/>
  <c r="P52" i="5"/>
  <c r="N52" i="5"/>
  <c r="L52" i="5"/>
  <c r="J52" i="5"/>
  <c r="H52" i="5"/>
  <c r="F52" i="5"/>
  <c r="D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AA49" i="5" s="1"/>
  <c r="B49" i="5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AA40" i="5" s="1"/>
  <c r="B40" i="5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W26" i="5"/>
  <c r="W52" i="5" s="1"/>
  <c r="V26" i="5"/>
  <c r="U26" i="5"/>
  <c r="U52" i="5" s="1"/>
  <c r="T26" i="5"/>
  <c r="S26" i="5"/>
  <c r="S52" i="5" s="1"/>
  <c r="R26" i="5"/>
  <c r="Q26" i="5"/>
  <c r="Q52" i="5" s="1"/>
  <c r="P26" i="5"/>
  <c r="O26" i="5"/>
  <c r="O52" i="5" s="1"/>
  <c r="N26" i="5"/>
  <c r="M26" i="5"/>
  <c r="M52" i="5" s="1"/>
  <c r="L26" i="5"/>
  <c r="K26" i="5"/>
  <c r="K52" i="5" s="1"/>
  <c r="J26" i="5"/>
  <c r="I26" i="5"/>
  <c r="I52" i="5" s="1"/>
  <c r="H26" i="5"/>
  <c r="G26" i="5"/>
  <c r="G52" i="5" s="1"/>
  <c r="F26" i="5"/>
  <c r="E26" i="5"/>
  <c r="E52" i="5" s="1"/>
  <c r="D26" i="5"/>
  <c r="C26" i="5"/>
  <c r="C52" i="5" s="1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<sst xmlns="http://schemas.openxmlformats.org/spreadsheetml/2006/main" count="119" uniqueCount="54">
  <si>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07/03/2025 14:06:15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</si>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</sst>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ED9-43EC-A10A-DC3022B50A0E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7ED9-43EC-A10A-DC3022B50A0E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7ED9-43EC-A10A-DC3022B50A0E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7ED9-43EC-A10A-DC3022B50A0E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7ED9-43EC-A10A-DC3022B50A0E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ED9-43EC-A10A-DC3022B50A0E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7ED9-43EC-A10A-DC3022B50A0E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7ED9-43EC-A10A-DC3022B50A0E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107.5</c:v>
                </c:pt>
                <c:pt idx="1">
                  <c:v>107.5</c:v>
                </c:pt>
                <c:pt idx="2">
                  <c:v>101.5</c:v>
                </c:pt>
                <c:pt idx="3">
                  <c:v>101.5</c:v>
                </c:pt>
                <c:pt idx="4">
                  <c:v>108.5</c:v>
                </c:pt>
                <c:pt idx="5">
                  <c:v>108.5</c:v>
                </c:pt>
                <c:pt idx="6">
                  <c:v>160</c:v>
                </c:pt>
                <c:pt idx="7">
                  <c:v>157</c:v>
                </c:pt>
                <c:pt idx="8">
                  <c:v>146</c:v>
                </c:pt>
                <c:pt idx="9">
                  <c:v>140</c:v>
                </c:pt>
                <c:pt idx="10">
                  <c:v>134</c:v>
                </c:pt>
                <c:pt idx="11">
                  <c:v>121</c:v>
                </c:pt>
                <c:pt idx="12">
                  <c:v>120</c:v>
                </c:pt>
                <c:pt idx="13">
                  <c:v>117</c:v>
                </c:pt>
                <c:pt idx="14">
                  <c:v>126</c:v>
                </c:pt>
                <c:pt idx="15">
                  <c:v>145</c:v>
                </c:pt>
                <c:pt idx="16">
                  <c:v>193</c:v>
                </c:pt>
                <c:pt idx="17">
                  <c:v>219</c:v>
                </c:pt>
                <c:pt idx="18">
                  <c:v>242</c:v>
                </c:pt>
                <c:pt idx="19">
                  <c:v>251</c:v>
                </c:pt>
                <c:pt idx="20">
                  <c:v>242</c:v>
                </c:pt>
                <c:pt idx="21">
                  <c:v>216</c:v>
                </c:pt>
                <c:pt idx="22">
                  <c:v>171</c:v>
                </c:pt>
                <c:pt idx="23">
                  <c:v>133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7ED9-43EC-A10A-DC3022B50A0E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3149.8680000000004</c:v>
                </c:pt>
                <c:pt idx="1">
                  <c:v>2591.7110000000002</c:v>
                </c:pt>
                <c:pt idx="2">
                  <c:v>2658.7370000000001</c:v>
                </c:pt>
                <c:pt idx="3">
                  <c:v>2526.7339999999999</c:v>
                </c:pt>
                <c:pt idx="4">
                  <c:v>2636.7539999999999</c:v>
                </c:pt>
                <c:pt idx="5">
                  <c:v>2874.3590000000004</c:v>
                </c:pt>
                <c:pt idx="6">
                  <c:v>2854.4120000000003</c:v>
                </c:pt>
                <c:pt idx="7">
                  <c:v>2114.1120000000001</c:v>
                </c:pt>
                <c:pt idx="8">
                  <c:v>896.36</c:v>
                </c:pt>
                <c:pt idx="9">
                  <c:v>553.9</c:v>
                </c:pt>
                <c:pt idx="10">
                  <c:v>378.9</c:v>
                </c:pt>
                <c:pt idx="11">
                  <c:v>378.9</c:v>
                </c:pt>
                <c:pt idx="12">
                  <c:v>378.9</c:v>
                </c:pt>
                <c:pt idx="13">
                  <c:v>378.9</c:v>
                </c:pt>
                <c:pt idx="14">
                  <c:v>420.9</c:v>
                </c:pt>
                <c:pt idx="15">
                  <c:v>953.9</c:v>
                </c:pt>
                <c:pt idx="16">
                  <c:v>2579.1940000000004</c:v>
                </c:pt>
                <c:pt idx="17">
                  <c:v>3840.0699999999997</c:v>
                </c:pt>
                <c:pt idx="18">
                  <c:v>4021.268</c:v>
                </c:pt>
                <c:pt idx="19">
                  <c:v>4033.7580000000003</c:v>
                </c:pt>
                <c:pt idx="20">
                  <c:v>4036.4580000000001</c:v>
                </c:pt>
                <c:pt idx="21">
                  <c:v>3937.9029999999998</c:v>
                </c:pt>
                <c:pt idx="22">
                  <c:v>3933.3329999999996</c:v>
                </c:pt>
                <c:pt idx="23">
                  <c:v>3195.8809999999999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ED9-43EC-A10A-DC3022B50A0E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237.5</c:v>
                </c:pt>
                <c:pt idx="1">
                  <c:v>814.4</c:v>
                </c:pt>
                <c:pt idx="2">
                  <c:v>518.70000000000005</c:v>
                </c:pt>
                <c:pt idx="3">
                  <c:v>555.6</c:v>
                </c:pt>
                <c:pt idx="4">
                  <c:v>470.8</c:v>
                </c:pt>
                <c:pt idx="5">
                  <c:v>383.4</c:v>
                </c:pt>
                <c:pt idx="6">
                  <c:v>265</c:v>
                </c:pt>
                <c:pt idx="7">
                  <c:v>92</c:v>
                </c:pt>
                <c:pt idx="8">
                  <c:v>115</c:v>
                </c:pt>
                <c:pt idx="9">
                  <c:v>44</c:v>
                </c:pt>
                <c:pt idx="10">
                  <c:v>83</c:v>
                </c:pt>
                <c:pt idx="11">
                  <c:v>144.1</c:v>
                </c:pt>
                <c:pt idx="12">
                  <c:v>304.2</c:v>
                </c:pt>
                <c:pt idx="13">
                  <c:v>1320</c:v>
                </c:pt>
                <c:pt idx="14">
                  <c:v>1309.4000000000001</c:v>
                </c:pt>
                <c:pt idx="15">
                  <c:v>983.7</c:v>
                </c:pt>
                <c:pt idx="16">
                  <c:v>844.1</c:v>
                </c:pt>
                <c:pt idx="17">
                  <c:v>770.5</c:v>
                </c:pt>
                <c:pt idx="18">
                  <c:v>590.9</c:v>
                </c:pt>
                <c:pt idx="19">
                  <c:v>1026.7</c:v>
                </c:pt>
                <c:pt idx="20">
                  <c:v>1160.0999999999999</c:v>
                </c:pt>
                <c:pt idx="21">
                  <c:v>1107</c:v>
                </c:pt>
                <c:pt idx="22">
                  <c:v>833.1</c:v>
                </c:pt>
                <c:pt idx="23">
                  <c:v>1101.8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ED9-43EC-A10A-DC3022B50A0E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1453.8609999999999</c:v>
                </c:pt>
                <c:pt idx="1">
                  <c:v>1532.3459999999998</c:v>
                </c:pt>
                <c:pt idx="2">
                  <c:v>1586.5449999999998</c:v>
                </c:pt>
                <c:pt idx="3">
                  <c:v>1600.3919999999996</c:v>
                </c:pt>
                <c:pt idx="4">
                  <c:v>1591.31</c:v>
                </c:pt>
                <c:pt idx="5">
                  <c:v>1592.2359999999999</c:v>
                </c:pt>
                <c:pt idx="6">
                  <c:v>2081.1289999999999</c:v>
                </c:pt>
                <c:pt idx="7">
                  <c:v>3658.3859999999991</c:v>
                </c:pt>
                <c:pt idx="8">
                  <c:v>5411.6329999999998</c:v>
                </c:pt>
                <c:pt idx="9">
                  <c:v>6277.3439999999991</c:v>
                </c:pt>
                <c:pt idx="10">
                  <c:v>6692.2720000000008</c:v>
                </c:pt>
                <c:pt idx="11">
                  <c:v>6612.7890000000007</c:v>
                </c:pt>
                <c:pt idx="12">
                  <c:v>6398.5130000000008</c:v>
                </c:pt>
                <c:pt idx="13">
                  <c:v>5182.6770000000006</c:v>
                </c:pt>
                <c:pt idx="14">
                  <c:v>4954.2439999999997</c:v>
                </c:pt>
                <c:pt idx="15">
                  <c:v>3911.9059999999995</c:v>
                </c:pt>
                <c:pt idx="16">
                  <c:v>2240.3810000000008</c:v>
                </c:pt>
                <c:pt idx="17">
                  <c:v>1284.5089999999998</c:v>
                </c:pt>
                <c:pt idx="18">
                  <c:v>1140.4749999999999</c:v>
                </c:pt>
                <c:pt idx="19">
                  <c:v>1095.4170000000001</c:v>
                </c:pt>
                <c:pt idx="20">
                  <c:v>1047.3780000000002</c:v>
                </c:pt>
                <c:pt idx="21">
                  <c:v>1034.1799999999998</c:v>
                </c:pt>
                <c:pt idx="22">
                  <c:v>1054.8930000000003</c:v>
                </c:pt>
                <c:pt idx="23">
                  <c:v>1080.4560000000001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ED9-43EC-A10A-DC3022B50A0E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7</c:v>
                </c:pt>
                <c:pt idx="1">
                  <c:v>6</c:v>
                </c:pt>
                <c:pt idx="2">
                  <c:v>6</c:v>
                </c:pt>
                <c:pt idx="3">
                  <c:v>6</c:v>
                </c:pt>
                <c:pt idx="4">
                  <c:v>6</c:v>
                </c:pt>
                <c:pt idx="5">
                  <c:v>8</c:v>
                </c:pt>
                <c:pt idx="6">
                  <c:v>15</c:v>
                </c:pt>
                <c:pt idx="7">
                  <c:v>33</c:v>
                </c:pt>
                <c:pt idx="8">
                  <c:v>51</c:v>
                </c:pt>
                <c:pt idx="9">
                  <c:v>63</c:v>
                </c:pt>
                <c:pt idx="10">
                  <c:v>73</c:v>
                </c:pt>
                <c:pt idx="11">
                  <c:v>78</c:v>
                </c:pt>
                <c:pt idx="12">
                  <c:v>75</c:v>
                </c:pt>
                <c:pt idx="13">
                  <c:v>66</c:v>
                </c:pt>
                <c:pt idx="14">
                  <c:v>52</c:v>
                </c:pt>
                <c:pt idx="15">
                  <c:v>36</c:v>
                </c:pt>
                <c:pt idx="16">
                  <c:v>19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15</c:v>
                </c:pt>
                <c:pt idx="22">
                  <c:v>14</c:v>
                </c:pt>
                <c:pt idx="23">
                  <c:v>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7ED9-43EC-A10A-DC3022B50A0E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71</c:v>
                </c:pt>
                <c:pt idx="6">
                  <c:v>71</c:v>
                </c:pt>
                <c:pt idx="7">
                  <c:v>58</c:v>
                </c:pt>
                <c:pt idx="8">
                  <c:v>13</c:v>
                </c:pt>
                <c:pt idx="9">
                  <c:v>26</c:v>
                </c:pt>
                <c:pt idx="10">
                  <c:v>26</c:v>
                </c:pt>
                <c:pt idx="11">
                  <c:v>26</c:v>
                </c:pt>
                <c:pt idx="15">
                  <c:v>45</c:v>
                </c:pt>
                <c:pt idx="16">
                  <c:v>13</c:v>
                </c:pt>
                <c:pt idx="17">
                  <c:v>326</c:v>
                </c:pt>
                <c:pt idx="18">
                  <c:v>944</c:v>
                </c:pt>
                <c:pt idx="19">
                  <c:v>541</c:v>
                </c:pt>
                <c:pt idx="20">
                  <c:v>121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7ED9-43EC-A10A-DC3022B50A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135.69999999999999</c:v>
                </c:pt>
                <c:pt idx="1">
                  <c:v>129.16999999999999</c:v>
                </c:pt>
                <c:pt idx="2">
                  <c:v>130.88999999999999</c:v>
                </c:pt>
                <c:pt idx="3">
                  <c:v>127.6</c:v>
                </c:pt>
                <c:pt idx="4">
                  <c:v>130.08000000000001</c:v>
                </c:pt>
                <c:pt idx="5">
                  <c:v>140.96</c:v>
                </c:pt>
                <c:pt idx="6">
                  <c:v>134.04</c:v>
                </c:pt>
                <c:pt idx="7">
                  <c:v>123.29</c:v>
                </c:pt>
                <c:pt idx="8">
                  <c:v>98.04</c:v>
                </c:pt>
                <c:pt idx="9">
                  <c:v>28.86</c:v>
                </c:pt>
                <c:pt idx="10">
                  <c:v>12.89</c:v>
                </c:pt>
                <c:pt idx="11">
                  <c:v>2.21</c:v>
                </c:pt>
                <c:pt idx="12">
                  <c:v>0.53</c:v>
                </c:pt>
                <c:pt idx="13">
                  <c:v>0.04</c:v>
                </c:pt>
                <c:pt idx="14">
                  <c:v>0.08</c:v>
                </c:pt>
                <c:pt idx="15">
                  <c:v>59.29</c:v>
                </c:pt>
                <c:pt idx="16">
                  <c:v>123.55</c:v>
                </c:pt>
                <c:pt idx="17">
                  <c:v>168.73</c:v>
                </c:pt>
                <c:pt idx="18">
                  <c:v>220.88</c:v>
                </c:pt>
                <c:pt idx="19">
                  <c:v>217.73</c:v>
                </c:pt>
                <c:pt idx="20">
                  <c:v>179.86</c:v>
                </c:pt>
                <c:pt idx="21">
                  <c:v>168.33</c:v>
                </c:pt>
                <c:pt idx="22">
                  <c:v>158.16999999999999</c:v>
                </c:pt>
                <c:pt idx="23">
                  <c:v>122.2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7ED9-43EC-A10A-DC3022B50A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116</c:v>
                </c:pt>
                <c:pt idx="1">
                  <c:v>87</c:v>
                </c:pt>
                <c:pt idx="2">
                  <c:v>87</c:v>
                </c:pt>
                <c:pt idx="3">
                  <c:v>89</c:v>
                </c:pt>
                <c:pt idx="4">
                  <c:v>72</c:v>
                </c:pt>
                <c:pt idx="5">
                  <c:v>82.5</c:v>
                </c:pt>
                <c:pt idx="6">
                  <c:v>91</c:v>
                </c:pt>
                <c:pt idx="7">
                  <c:v>74</c:v>
                </c:pt>
                <c:pt idx="8">
                  <c:v>106.5</c:v>
                </c:pt>
                <c:pt idx="9">
                  <c:v>123</c:v>
                </c:pt>
                <c:pt idx="10">
                  <c:v>149.5</c:v>
                </c:pt>
                <c:pt idx="11">
                  <c:v>147</c:v>
                </c:pt>
                <c:pt idx="12">
                  <c:v>139.5</c:v>
                </c:pt>
                <c:pt idx="13">
                  <c:v>143</c:v>
                </c:pt>
                <c:pt idx="14">
                  <c:v>105</c:v>
                </c:pt>
                <c:pt idx="15">
                  <c:v>107</c:v>
                </c:pt>
                <c:pt idx="16">
                  <c:v>120</c:v>
                </c:pt>
                <c:pt idx="17">
                  <c:v>206.5</c:v>
                </c:pt>
                <c:pt idx="18">
                  <c:v>225.5</c:v>
                </c:pt>
                <c:pt idx="19">
                  <c:v>222</c:v>
                </c:pt>
                <c:pt idx="20">
                  <c:v>196.5</c:v>
                </c:pt>
                <c:pt idx="21">
                  <c:v>172.5</c:v>
                </c:pt>
                <c:pt idx="22">
                  <c:v>167.5</c:v>
                </c:pt>
                <c:pt idx="23">
                  <c:v>143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47D-4D73-8ADA-5AAEE1649B9F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960.10300000000007</c:v>
                </c:pt>
                <c:pt idx="1">
                  <c:v>951.49900000000002</c:v>
                </c:pt>
                <c:pt idx="2">
                  <c:v>944.423</c:v>
                </c:pt>
                <c:pt idx="3">
                  <c:v>948.51499999999999</c:v>
                </c:pt>
                <c:pt idx="4">
                  <c:v>940.15499999999997</c:v>
                </c:pt>
                <c:pt idx="5">
                  <c:v>934.49300000000005</c:v>
                </c:pt>
                <c:pt idx="6">
                  <c:v>935.29700000000003</c:v>
                </c:pt>
                <c:pt idx="7">
                  <c:v>916.053</c:v>
                </c:pt>
                <c:pt idx="8">
                  <c:v>906.78499999999997</c:v>
                </c:pt>
                <c:pt idx="9">
                  <c:v>950.24800000000016</c:v>
                </c:pt>
                <c:pt idx="10">
                  <c:v>970.13600000000008</c:v>
                </c:pt>
                <c:pt idx="11">
                  <c:v>972.13199999999995</c:v>
                </c:pt>
                <c:pt idx="12">
                  <c:v>913.03599999999994</c:v>
                </c:pt>
                <c:pt idx="13">
                  <c:v>899.8069999999999</c:v>
                </c:pt>
                <c:pt idx="14">
                  <c:v>873.09799999999996</c:v>
                </c:pt>
                <c:pt idx="15">
                  <c:v>850.53699999999992</c:v>
                </c:pt>
                <c:pt idx="16">
                  <c:v>847.50900000000001</c:v>
                </c:pt>
                <c:pt idx="17">
                  <c:v>838.01199999999994</c:v>
                </c:pt>
                <c:pt idx="18">
                  <c:v>789.92</c:v>
                </c:pt>
                <c:pt idx="19">
                  <c:v>860.26499999999999</c:v>
                </c:pt>
                <c:pt idx="20">
                  <c:v>841.88300000000004</c:v>
                </c:pt>
                <c:pt idx="21">
                  <c:v>905.15700000000004</c:v>
                </c:pt>
                <c:pt idx="22">
                  <c:v>958.15899999999999</c:v>
                </c:pt>
                <c:pt idx="23">
                  <c:v>965.3309999999999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47D-4D73-8ADA-5AAEE1649B9F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1017.6170000000001</c:v>
                </c:pt>
                <c:pt idx="1">
                  <c:v>1006.727</c:v>
                </c:pt>
                <c:pt idx="2">
                  <c:v>993.84499999999991</c:v>
                </c:pt>
                <c:pt idx="3">
                  <c:v>978.61700000000008</c:v>
                </c:pt>
                <c:pt idx="4">
                  <c:v>984.45900000000006</c:v>
                </c:pt>
                <c:pt idx="5">
                  <c:v>1026.7349999999999</c:v>
                </c:pt>
                <c:pt idx="6">
                  <c:v>1092.461</c:v>
                </c:pt>
                <c:pt idx="7">
                  <c:v>1147.9969999999998</c:v>
                </c:pt>
                <c:pt idx="8">
                  <c:v>1139.5140000000001</c:v>
                </c:pt>
                <c:pt idx="9">
                  <c:v>1092.7980000000002</c:v>
                </c:pt>
                <c:pt idx="10">
                  <c:v>1090.854</c:v>
                </c:pt>
                <c:pt idx="11">
                  <c:v>1086.2610000000002</c:v>
                </c:pt>
                <c:pt idx="12">
                  <c:v>1058.4280000000001</c:v>
                </c:pt>
                <c:pt idx="13">
                  <c:v>1019.8270000000001</c:v>
                </c:pt>
                <c:pt idx="14">
                  <c:v>1023.9359999999998</c:v>
                </c:pt>
                <c:pt idx="15">
                  <c:v>1001.4509999999999</c:v>
                </c:pt>
                <c:pt idx="16">
                  <c:v>1018.654</c:v>
                </c:pt>
                <c:pt idx="17">
                  <c:v>1080.7630000000001</c:v>
                </c:pt>
                <c:pt idx="18">
                  <c:v>1111.2440000000001</c:v>
                </c:pt>
                <c:pt idx="19">
                  <c:v>1061.8399999999999</c:v>
                </c:pt>
                <c:pt idx="20">
                  <c:v>996.43399999999986</c:v>
                </c:pt>
                <c:pt idx="21">
                  <c:v>927.48799999999994</c:v>
                </c:pt>
                <c:pt idx="22">
                  <c:v>901.77200000000005</c:v>
                </c:pt>
                <c:pt idx="23">
                  <c:v>866.02700000000004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47D-4D73-8ADA-5AAEE1649B9F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2571.6619999999998</c:v>
                </c:pt>
                <c:pt idx="1">
                  <c:v>2450.2349999999997</c:v>
                </c:pt>
                <c:pt idx="2">
                  <c:v>2327.7180000000003</c:v>
                </c:pt>
                <c:pt idx="3">
                  <c:v>2258.5940000000001</c:v>
                </c:pt>
                <c:pt idx="4">
                  <c:v>2295.223</c:v>
                </c:pt>
                <c:pt idx="5">
                  <c:v>2469.5119999999997</c:v>
                </c:pt>
                <c:pt idx="6">
                  <c:v>2697.9</c:v>
                </c:pt>
                <c:pt idx="7">
                  <c:v>3124.4579999999996</c:v>
                </c:pt>
                <c:pt idx="8">
                  <c:v>3424.1389999999997</c:v>
                </c:pt>
                <c:pt idx="9">
                  <c:v>3587.585</c:v>
                </c:pt>
                <c:pt idx="10">
                  <c:v>3734.2199999999993</c:v>
                </c:pt>
                <c:pt idx="11">
                  <c:v>3891.4339999999997</c:v>
                </c:pt>
                <c:pt idx="12">
                  <c:v>3914.6219999999994</c:v>
                </c:pt>
                <c:pt idx="13">
                  <c:v>3755.9429999999993</c:v>
                </c:pt>
                <c:pt idx="14">
                  <c:v>3620.5529999999994</c:v>
                </c:pt>
                <c:pt idx="15">
                  <c:v>3329.5550000000003</c:v>
                </c:pt>
                <c:pt idx="16">
                  <c:v>3236.5489999999991</c:v>
                </c:pt>
                <c:pt idx="17">
                  <c:v>3607.3589999999999</c:v>
                </c:pt>
                <c:pt idx="18">
                  <c:v>4061.491</c:v>
                </c:pt>
                <c:pt idx="19">
                  <c:v>4067.2999999999997</c:v>
                </c:pt>
                <c:pt idx="20">
                  <c:v>3852.6120000000005</c:v>
                </c:pt>
                <c:pt idx="21">
                  <c:v>3503.4439999999995</c:v>
                </c:pt>
                <c:pt idx="22">
                  <c:v>3148.3659999999995</c:v>
                </c:pt>
                <c:pt idx="23">
                  <c:v>2744.7449999999999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47D-4D73-8ADA-5AAEE1649B9F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237</c:v>
                </c:pt>
                <c:pt idx="1">
                  <c:v>225.00000000000003</c:v>
                </c:pt>
                <c:pt idx="2">
                  <c:v>219.00000000000003</c:v>
                </c:pt>
                <c:pt idx="3">
                  <c:v>219.00000000000003</c:v>
                </c:pt>
                <c:pt idx="4">
                  <c:v>228</c:v>
                </c:pt>
                <c:pt idx="5">
                  <c:v>255</c:v>
                </c:pt>
                <c:pt idx="6">
                  <c:v>325.00000000000006</c:v>
                </c:pt>
                <c:pt idx="7">
                  <c:v>340</c:v>
                </c:pt>
                <c:pt idx="8">
                  <c:v>347</c:v>
                </c:pt>
                <c:pt idx="9">
                  <c:v>353</c:v>
                </c:pt>
                <c:pt idx="10">
                  <c:v>357</c:v>
                </c:pt>
                <c:pt idx="11">
                  <c:v>349</c:v>
                </c:pt>
                <c:pt idx="12">
                  <c:v>345.00000000000006</c:v>
                </c:pt>
                <c:pt idx="13">
                  <c:v>333</c:v>
                </c:pt>
                <c:pt idx="14">
                  <c:v>328</c:v>
                </c:pt>
                <c:pt idx="15">
                  <c:v>330.99999999999994</c:v>
                </c:pt>
                <c:pt idx="16">
                  <c:v>362</c:v>
                </c:pt>
                <c:pt idx="17">
                  <c:v>380.99999999999994</c:v>
                </c:pt>
                <c:pt idx="18">
                  <c:v>405</c:v>
                </c:pt>
                <c:pt idx="19">
                  <c:v>414.99999999999994</c:v>
                </c:pt>
                <c:pt idx="20">
                  <c:v>407</c:v>
                </c:pt>
                <c:pt idx="21">
                  <c:v>380.99999999999994</c:v>
                </c:pt>
                <c:pt idx="22">
                  <c:v>335</c:v>
                </c:pt>
                <c:pt idx="23">
                  <c:v>297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47D-4D73-8ADA-5AAEE1649B9F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47D-4D73-8ADA-5AAEE1649B9F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0">
                  <c:v>235</c:v>
                </c:pt>
                <c:pt idx="11">
                  <c:v>235</c:v>
                </c:pt>
                <c:pt idx="12">
                  <c:v>235</c:v>
                </c:pt>
                <c:pt idx="13">
                  <c:v>235</c:v>
                </c:pt>
                <c:pt idx="14">
                  <c:v>235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47D-4D73-8ADA-5AAEE1649B9F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C47D-4D73-8ADA-5AAEE1649B9F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C47D-4D73-8ADA-5AAEE1649B9F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C47D-4D73-8ADA-5AAEE1649B9F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359.82</c:v>
                </c:pt>
                <c:pt idx="1">
                  <c:v>322</c:v>
                </c:pt>
                <c:pt idx="2">
                  <c:v>290</c:v>
                </c:pt>
                <c:pt idx="3">
                  <c:v>287</c:v>
                </c:pt>
                <c:pt idx="4">
                  <c:v>284</c:v>
                </c:pt>
                <c:pt idx="5">
                  <c:v>260</c:v>
                </c:pt>
                <c:pt idx="6">
                  <c:v>304.89999999999998</c:v>
                </c:pt>
                <c:pt idx="7">
                  <c:v>510</c:v>
                </c:pt>
                <c:pt idx="8">
                  <c:v>709.1</c:v>
                </c:pt>
                <c:pt idx="9">
                  <c:v>997.6</c:v>
                </c:pt>
                <c:pt idx="10">
                  <c:v>850.5</c:v>
                </c:pt>
                <c:pt idx="11">
                  <c:v>680</c:v>
                </c:pt>
                <c:pt idx="12">
                  <c:v>671</c:v>
                </c:pt>
                <c:pt idx="13">
                  <c:v>678</c:v>
                </c:pt>
                <c:pt idx="14">
                  <c:v>677</c:v>
                </c:pt>
                <c:pt idx="15">
                  <c:v>456</c:v>
                </c:pt>
                <c:pt idx="16">
                  <c:v>304</c:v>
                </c:pt>
                <c:pt idx="17">
                  <c:v>330</c:v>
                </c:pt>
                <c:pt idx="18">
                  <c:v>349</c:v>
                </c:pt>
                <c:pt idx="19">
                  <c:v>326</c:v>
                </c:pt>
                <c:pt idx="20">
                  <c:v>318</c:v>
                </c:pt>
                <c:pt idx="21">
                  <c:v>411</c:v>
                </c:pt>
                <c:pt idx="22">
                  <c:v>486</c:v>
                </c:pt>
                <c:pt idx="23">
                  <c:v>499.53199999999998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47D-4D73-8ADA-5AAEE1649B9F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9.5</c:v>
                </c:pt>
                <c:pt idx="1">
                  <c:v>9.5</c:v>
                </c:pt>
                <c:pt idx="2">
                  <c:v>9.5</c:v>
                </c:pt>
                <c:pt idx="3">
                  <c:v>9.5</c:v>
                </c:pt>
                <c:pt idx="4">
                  <c:v>9.5</c:v>
                </c:pt>
                <c:pt idx="5">
                  <c:v>9.2050000000000001</c:v>
                </c:pt>
                <c:pt idx="17">
                  <c:v>8.4730000000000008</c:v>
                </c:pt>
                <c:pt idx="18">
                  <c:v>9.5</c:v>
                </c:pt>
                <c:pt idx="19">
                  <c:v>9.5</c:v>
                </c:pt>
                <c:pt idx="20">
                  <c:v>9.5</c:v>
                </c:pt>
                <c:pt idx="21">
                  <c:v>9.5</c:v>
                </c:pt>
                <c:pt idx="22">
                  <c:v>9.5</c:v>
                </c:pt>
                <c:pt idx="23">
                  <c:v>9.5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47D-4D73-8ADA-5AAEE1649B9F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C47D-4D73-8ADA-5AAEE1649B9F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C47D-4D73-8ADA-5AAEE1649B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135.69999999999999</c:v>
                </c:pt>
                <c:pt idx="1">
                  <c:v>129.16999999999999</c:v>
                </c:pt>
                <c:pt idx="2">
                  <c:v>130.88999999999999</c:v>
                </c:pt>
                <c:pt idx="3">
                  <c:v>127.6</c:v>
                </c:pt>
                <c:pt idx="4">
                  <c:v>130.08000000000001</c:v>
                </c:pt>
                <c:pt idx="5">
                  <c:v>140.96</c:v>
                </c:pt>
                <c:pt idx="6">
                  <c:v>134.04</c:v>
                </c:pt>
                <c:pt idx="7">
                  <c:v>123.29</c:v>
                </c:pt>
                <c:pt idx="8">
                  <c:v>98.04</c:v>
                </c:pt>
                <c:pt idx="9">
                  <c:v>28.86</c:v>
                </c:pt>
                <c:pt idx="10">
                  <c:v>12.89</c:v>
                </c:pt>
                <c:pt idx="11">
                  <c:v>2.21</c:v>
                </c:pt>
                <c:pt idx="12">
                  <c:v>0.53</c:v>
                </c:pt>
                <c:pt idx="13">
                  <c:v>0.04</c:v>
                </c:pt>
                <c:pt idx="14">
                  <c:v>0.08</c:v>
                </c:pt>
                <c:pt idx="15">
                  <c:v>59.29</c:v>
                </c:pt>
                <c:pt idx="16">
                  <c:v>123.55</c:v>
                </c:pt>
                <c:pt idx="17">
                  <c:v>168.73</c:v>
                </c:pt>
                <c:pt idx="18">
                  <c:v>220.88</c:v>
                </c:pt>
                <c:pt idx="19">
                  <c:v>217.73</c:v>
                </c:pt>
                <c:pt idx="20">
                  <c:v>179.86</c:v>
                </c:pt>
                <c:pt idx="21">
                  <c:v>168.33</c:v>
                </c:pt>
                <c:pt idx="22">
                  <c:v>158.16999999999999</c:v>
                </c:pt>
                <c:pt idx="23">
                  <c:v>122.2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C47D-4D73-8ADA-5AAEE1649B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45724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5271.7290000000003</v>
      </c>
      <c r="C4" s="18">
        <v>5051.9570000000003</v>
      </c>
      <c r="D4" s="18">
        <v>4871.4819999999991</v>
      </c>
      <c r="E4" s="18">
        <v>4790.2260000000006</v>
      </c>
      <c r="F4" s="18">
        <v>4813.3640000000014</v>
      </c>
      <c r="G4" s="18">
        <v>5037.4950000000026</v>
      </c>
      <c r="H4" s="18">
        <v>5446.5409999999993</v>
      </c>
      <c r="I4" s="18">
        <v>6112.4979999999996</v>
      </c>
      <c r="J4" s="18">
        <v>6632.9929999999995</v>
      </c>
      <c r="K4" s="18">
        <v>7104.2440000000006</v>
      </c>
      <c r="L4" s="18">
        <v>7387.1720000000005</v>
      </c>
      <c r="M4" s="18">
        <v>7360.7889999999998</v>
      </c>
      <c r="N4" s="18">
        <v>7276.6130000000003</v>
      </c>
      <c r="O4" s="18">
        <v>7064.5770000000002</v>
      </c>
      <c r="P4" s="18">
        <v>6862.543999999999</v>
      </c>
      <c r="Q4" s="18">
        <v>6075.5060000000012</v>
      </c>
      <c r="R4" s="18">
        <v>5888.6749999999993</v>
      </c>
      <c r="S4" s="18">
        <v>6452.0790000000006</v>
      </c>
      <c r="T4" s="18">
        <v>6951.643</v>
      </c>
      <c r="U4" s="18">
        <v>6961.8750000000009</v>
      </c>
      <c r="V4" s="18">
        <v>6621.9359999999988</v>
      </c>
      <c r="W4" s="18">
        <v>6310.0830000000005</v>
      </c>
      <c r="X4" s="18">
        <v>6006.3260000000018</v>
      </c>
      <c r="Y4" s="18">
        <v>5525.1370000000015</v>
      </c>
      <c r="Z4" s="19"/>
      <c r="AA4" s="20">
        <f>SUM(B4:Z4)</f>
        <v>147877.484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135.69999999999999</v>
      </c>
      <c r="C7" s="28">
        <v>129.16999999999999</v>
      </c>
      <c r="D7" s="28">
        <v>130.88999999999999</v>
      </c>
      <c r="E7" s="28">
        <v>127.6</v>
      </c>
      <c r="F7" s="28">
        <v>130.08000000000001</v>
      </c>
      <c r="G7" s="28">
        <v>140.96</v>
      </c>
      <c r="H7" s="28">
        <v>134.04</v>
      </c>
      <c r="I7" s="28">
        <v>123.29</v>
      </c>
      <c r="J7" s="28">
        <v>98.04</v>
      </c>
      <c r="K7" s="28">
        <v>28.86</v>
      </c>
      <c r="L7" s="28">
        <v>12.89</v>
      </c>
      <c r="M7" s="28">
        <v>2.21</v>
      </c>
      <c r="N7" s="28">
        <v>0.53</v>
      </c>
      <c r="O7" s="28">
        <v>0.04</v>
      </c>
      <c r="P7" s="28">
        <v>0.08</v>
      </c>
      <c r="Q7" s="28">
        <v>59.29</v>
      </c>
      <c r="R7" s="28">
        <v>123.55</v>
      </c>
      <c r="S7" s="28">
        <v>168.73</v>
      </c>
      <c r="T7" s="28">
        <v>220.88</v>
      </c>
      <c r="U7" s="28">
        <v>217.73</v>
      </c>
      <c r="V7" s="28">
        <v>179.86</v>
      </c>
      <c r="W7" s="28">
        <v>168.33</v>
      </c>
      <c r="X7" s="28">
        <v>158.16999999999999</v>
      </c>
      <c r="Y7" s="28">
        <v>122.2</v>
      </c>
      <c r="Z7" s="29"/>
      <c r="AA7" s="30">
        <f>IF(SUM(B7:Z7)&lt;&gt;0,AVERAGEIF(B7:Z7,"&lt;&gt;"""),"")</f>
        <v>108.88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316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316</v>
      </c>
    </row>
    <row r="11" spans="1:27" ht="24.95" customHeight="1" x14ac:dyDescent="0.2">
      <c r="A11" s="45" t="s">
        <v>7</v>
      </c>
      <c r="B11" s="46">
        <v>107.5</v>
      </c>
      <c r="C11" s="47">
        <v>107.5</v>
      </c>
      <c r="D11" s="47">
        <v>101.5</v>
      </c>
      <c r="E11" s="47">
        <v>101.5</v>
      </c>
      <c r="F11" s="47">
        <v>108.5</v>
      </c>
      <c r="G11" s="47">
        <v>108.5</v>
      </c>
      <c r="H11" s="47">
        <v>160</v>
      </c>
      <c r="I11" s="47">
        <v>157</v>
      </c>
      <c r="J11" s="47">
        <v>146</v>
      </c>
      <c r="K11" s="47">
        <v>140</v>
      </c>
      <c r="L11" s="47">
        <v>134</v>
      </c>
      <c r="M11" s="47">
        <v>121</v>
      </c>
      <c r="N11" s="47">
        <v>120</v>
      </c>
      <c r="O11" s="47">
        <v>117</v>
      </c>
      <c r="P11" s="47">
        <v>126</v>
      </c>
      <c r="Q11" s="47">
        <v>145</v>
      </c>
      <c r="R11" s="47">
        <v>193</v>
      </c>
      <c r="S11" s="47">
        <v>219</v>
      </c>
      <c r="T11" s="47">
        <v>242</v>
      </c>
      <c r="U11" s="47">
        <v>251</v>
      </c>
      <c r="V11" s="47">
        <v>242</v>
      </c>
      <c r="W11" s="47">
        <v>216</v>
      </c>
      <c r="X11" s="47">
        <v>171</v>
      </c>
      <c r="Y11" s="47">
        <v>133</v>
      </c>
      <c r="Z11" s="48"/>
      <c r="AA11" s="49">
        <f t="shared" si="0"/>
        <v>3668</v>
      </c>
    </row>
    <row r="12" spans="1:27" ht="24.95" customHeight="1" x14ac:dyDescent="0.2">
      <c r="A12" s="50" t="s">
        <v>8</v>
      </c>
      <c r="B12" s="51">
        <v>3149.8680000000004</v>
      </c>
      <c r="C12" s="52">
        <v>2591.7110000000002</v>
      </c>
      <c r="D12" s="52">
        <v>2658.7370000000001</v>
      </c>
      <c r="E12" s="52">
        <v>2526.7339999999999</v>
      </c>
      <c r="F12" s="52">
        <v>2636.7539999999999</v>
      </c>
      <c r="G12" s="52">
        <v>2874.3590000000004</v>
      </c>
      <c r="H12" s="52">
        <v>2854.4120000000003</v>
      </c>
      <c r="I12" s="52">
        <v>2114.1120000000001</v>
      </c>
      <c r="J12" s="52">
        <v>896.36</v>
      </c>
      <c r="K12" s="52">
        <v>553.9</v>
      </c>
      <c r="L12" s="52">
        <v>378.9</v>
      </c>
      <c r="M12" s="52">
        <v>378.9</v>
      </c>
      <c r="N12" s="52">
        <v>378.9</v>
      </c>
      <c r="O12" s="52">
        <v>378.9</v>
      </c>
      <c r="P12" s="52">
        <v>420.9</v>
      </c>
      <c r="Q12" s="52">
        <v>953.9</v>
      </c>
      <c r="R12" s="52">
        <v>2579.1940000000004</v>
      </c>
      <c r="S12" s="52">
        <v>3840.0699999999997</v>
      </c>
      <c r="T12" s="52">
        <v>4021.268</v>
      </c>
      <c r="U12" s="52">
        <v>4033.7580000000003</v>
      </c>
      <c r="V12" s="52">
        <v>4036.4580000000001</v>
      </c>
      <c r="W12" s="52">
        <v>3937.9029999999998</v>
      </c>
      <c r="X12" s="52">
        <v>3933.3329999999996</v>
      </c>
      <c r="Y12" s="52">
        <v>3195.8809999999999</v>
      </c>
      <c r="Z12" s="53"/>
      <c r="AA12" s="54">
        <f t="shared" si="0"/>
        <v>55325.212000000014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71</v>
      </c>
      <c r="H13" s="52">
        <v>71</v>
      </c>
      <c r="I13" s="52">
        <v>58</v>
      </c>
      <c r="J13" s="52">
        <v>13</v>
      </c>
      <c r="K13" s="52">
        <v>26</v>
      </c>
      <c r="L13" s="52">
        <v>26</v>
      </c>
      <c r="M13" s="52">
        <v>26</v>
      </c>
      <c r="N13" s="52"/>
      <c r="O13" s="52"/>
      <c r="P13" s="52"/>
      <c r="Q13" s="52">
        <v>45</v>
      </c>
      <c r="R13" s="52">
        <v>13</v>
      </c>
      <c r="S13" s="52">
        <v>326</v>
      </c>
      <c r="T13" s="52">
        <v>944</v>
      </c>
      <c r="U13" s="52">
        <v>541</v>
      </c>
      <c r="V13" s="52">
        <v>121</v>
      </c>
      <c r="W13" s="52"/>
      <c r="X13" s="52"/>
      <c r="Y13" s="52"/>
      <c r="Z13" s="53"/>
      <c r="AA13" s="54">
        <f t="shared" si="0"/>
        <v>2281</v>
      </c>
    </row>
    <row r="14" spans="1:27" ht="24.95" customHeight="1" x14ac:dyDescent="0.2">
      <c r="A14" s="55" t="s">
        <v>10</v>
      </c>
      <c r="B14" s="56">
        <v>1453.8609999999999</v>
      </c>
      <c r="C14" s="57">
        <v>1532.3459999999998</v>
      </c>
      <c r="D14" s="57">
        <v>1586.5449999999998</v>
      </c>
      <c r="E14" s="57">
        <v>1600.3919999999996</v>
      </c>
      <c r="F14" s="57">
        <v>1591.31</v>
      </c>
      <c r="G14" s="57">
        <v>1592.2359999999999</v>
      </c>
      <c r="H14" s="57">
        <v>2081.1289999999999</v>
      </c>
      <c r="I14" s="57">
        <v>3658.3859999999991</v>
      </c>
      <c r="J14" s="57">
        <v>5411.6329999999998</v>
      </c>
      <c r="K14" s="57">
        <v>6277.3439999999991</v>
      </c>
      <c r="L14" s="57">
        <v>6692.2720000000008</v>
      </c>
      <c r="M14" s="57">
        <v>6612.7890000000007</v>
      </c>
      <c r="N14" s="57">
        <v>6398.5130000000008</v>
      </c>
      <c r="O14" s="57">
        <v>5182.6770000000006</v>
      </c>
      <c r="P14" s="57">
        <v>4954.2439999999997</v>
      </c>
      <c r="Q14" s="57">
        <v>3911.9059999999995</v>
      </c>
      <c r="R14" s="57">
        <v>2240.3810000000008</v>
      </c>
      <c r="S14" s="57">
        <v>1284.5089999999998</v>
      </c>
      <c r="T14" s="57">
        <v>1140.4749999999999</v>
      </c>
      <c r="U14" s="57">
        <v>1095.4170000000001</v>
      </c>
      <c r="V14" s="57">
        <v>1047.3780000000002</v>
      </c>
      <c r="W14" s="57">
        <v>1034.1799999999998</v>
      </c>
      <c r="X14" s="57">
        <v>1054.8930000000003</v>
      </c>
      <c r="Y14" s="57">
        <v>1080.4560000000001</v>
      </c>
      <c r="Z14" s="58"/>
      <c r="AA14" s="59">
        <f t="shared" si="0"/>
        <v>70515.271999999997</v>
      </c>
    </row>
    <row r="15" spans="1:27" ht="24.95" customHeight="1" x14ac:dyDescent="0.2">
      <c r="A15" s="55" t="s">
        <v>11</v>
      </c>
      <c r="B15" s="56">
        <v>7</v>
      </c>
      <c r="C15" s="57">
        <v>6</v>
      </c>
      <c r="D15" s="57">
        <v>6</v>
      </c>
      <c r="E15" s="57">
        <v>6</v>
      </c>
      <c r="F15" s="57">
        <v>6</v>
      </c>
      <c r="G15" s="57">
        <v>8</v>
      </c>
      <c r="H15" s="57">
        <v>15</v>
      </c>
      <c r="I15" s="57">
        <v>33</v>
      </c>
      <c r="J15" s="57">
        <v>51</v>
      </c>
      <c r="K15" s="57">
        <v>63</v>
      </c>
      <c r="L15" s="57">
        <v>73</v>
      </c>
      <c r="M15" s="57">
        <v>78</v>
      </c>
      <c r="N15" s="57">
        <v>75</v>
      </c>
      <c r="O15" s="57">
        <v>66</v>
      </c>
      <c r="P15" s="57">
        <v>52</v>
      </c>
      <c r="Q15" s="57">
        <v>36</v>
      </c>
      <c r="R15" s="57">
        <v>19</v>
      </c>
      <c r="S15" s="57">
        <v>12</v>
      </c>
      <c r="T15" s="57">
        <v>13</v>
      </c>
      <c r="U15" s="57">
        <v>14</v>
      </c>
      <c r="V15" s="57">
        <v>15</v>
      </c>
      <c r="W15" s="57">
        <v>15</v>
      </c>
      <c r="X15" s="57">
        <v>14</v>
      </c>
      <c r="Y15" s="57">
        <v>14</v>
      </c>
      <c r="Z15" s="58"/>
      <c r="AA15" s="59">
        <f t="shared" si="0"/>
        <v>697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5034.2290000000003</v>
      </c>
      <c r="C16" s="62">
        <f t="shared" si="1"/>
        <v>4237.5569999999998</v>
      </c>
      <c r="D16" s="62">
        <f t="shared" si="1"/>
        <v>4352.7820000000002</v>
      </c>
      <c r="E16" s="62">
        <f t="shared" si="1"/>
        <v>4234.6259999999993</v>
      </c>
      <c r="F16" s="62">
        <f t="shared" si="1"/>
        <v>4342.5640000000003</v>
      </c>
      <c r="G16" s="62">
        <f t="shared" si="1"/>
        <v>4654.0950000000003</v>
      </c>
      <c r="H16" s="62">
        <f t="shared" si="1"/>
        <v>5181.5410000000002</v>
      </c>
      <c r="I16" s="62">
        <f t="shared" si="1"/>
        <v>6020.4979999999996</v>
      </c>
      <c r="J16" s="62">
        <f t="shared" si="1"/>
        <v>6517.9930000000004</v>
      </c>
      <c r="K16" s="62">
        <f t="shared" si="1"/>
        <v>7060.2439999999988</v>
      </c>
      <c r="L16" s="62">
        <f t="shared" si="1"/>
        <v>7304.1720000000005</v>
      </c>
      <c r="M16" s="62">
        <f t="shared" si="1"/>
        <v>7216.6890000000003</v>
      </c>
      <c r="N16" s="62">
        <f t="shared" si="1"/>
        <v>6972.4130000000005</v>
      </c>
      <c r="O16" s="62">
        <f t="shared" si="1"/>
        <v>5744.5770000000002</v>
      </c>
      <c r="P16" s="62">
        <f t="shared" si="1"/>
        <v>5553.1439999999993</v>
      </c>
      <c r="Q16" s="62">
        <f t="shared" si="1"/>
        <v>5091.8059999999996</v>
      </c>
      <c r="R16" s="62">
        <f t="shared" si="1"/>
        <v>5044.5750000000007</v>
      </c>
      <c r="S16" s="62">
        <f t="shared" si="1"/>
        <v>5681.5789999999997</v>
      </c>
      <c r="T16" s="62">
        <f t="shared" si="1"/>
        <v>6360.7430000000004</v>
      </c>
      <c r="U16" s="62">
        <f t="shared" si="1"/>
        <v>5935.1750000000002</v>
      </c>
      <c r="V16" s="62">
        <f t="shared" si="1"/>
        <v>5461.8360000000011</v>
      </c>
      <c r="W16" s="62">
        <f t="shared" si="1"/>
        <v>5203.0830000000005</v>
      </c>
      <c r="X16" s="62">
        <f t="shared" si="1"/>
        <v>5173.2259999999997</v>
      </c>
      <c r="Y16" s="62">
        <f t="shared" si="1"/>
        <v>4423.3369999999995</v>
      </c>
      <c r="Z16" s="63" t="str">
        <f t="shared" si="1"/>
        <v/>
      </c>
      <c r="AA16" s="64">
        <f>SUM(AA10:AA15)</f>
        <v>132802.484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1395.9</v>
      </c>
      <c r="C29" s="72">
        <v>1063.9000000000001</v>
      </c>
      <c r="D29" s="72">
        <v>1078.9000000000001</v>
      </c>
      <c r="E29" s="72">
        <v>1092.9000000000001</v>
      </c>
      <c r="F29" s="72">
        <v>1109.9000000000001</v>
      </c>
      <c r="G29" s="72">
        <v>1178.9000000000001</v>
      </c>
      <c r="H29" s="72">
        <v>1371.4</v>
      </c>
      <c r="I29" s="72">
        <v>1865.4</v>
      </c>
      <c r="J29" s="72">
        <v>2342.4</v>
      </c>
      <c r="K29" s="72">
        <v>2737.4</v>
      </c>
      <c r="L29" s="72">
        <v>2982.4</v>
      </c>
      <c r="M29" s="72">
        <v>3050.4</v>
      </c>
      <c r="N29" s="72">
        <v>2942.4</v>
      </c>
      <c r="O29" s="72">
        <v>2722.4</v>
      </c>
      <c r="P29" s="72">
        <v>2341.4</v>
      </c>
      <c r="Q29" s="72">
        <v>2050.4</v>
      </c>
      <c r="R29" s="72">
        <v>1617.4</v>
      </c>
      <c r="S29" s="72">
        <v>2031.4</v>
      </c>
      <c r="T29" s="72">
        <v>2663.4</v>
      </c>
      <c r="U29" s="72">
        <v>2312.4</v>
      </c>
      <c r="V29" s="72">
        <v>1961.4</v>
      </c>
      <c r="W29" s="72">
        <v>1769.4</v>
      </c>
      <c r="X29" s="72">
        <v>1700.4</v>
      </c>
      <c r="Y29" s="72">
        <v>1551.4</v>
      </c>
      <c r="Z29" s="73"/>
      <c r="AA29" s="74">
        <f>SUM(B29:Z29)</f>
        <v>46933.600000000013</v>
      </c>
    </row>
    <row r="30" spans="1:27" ht="24.95" customHeight="1" x14ac:dyDescent="0.2">
      <c r="A30" s="75" t="s">
        <v>24</v>
      </c>
      <c r="B30" s="76">
        <v>1278.329</v>
      </c>
      <c r="C30" s="77">
        <v>1209.6569999999999</v>
      </c>
      <c r="D30" s="77">
        <v>1341.8820000000001</v>
      </c>
      <c r="E30" s="77">
        <v>1207.7260000000001</v>
      </c>
      <c r="F30" s="77">
        <v>1297.664</v>
      </c>
      <c r="G30" s="77">
        <v>1451.1949999999999</v>
      </c>
      <c r="H30" s="77">
        <v>1937.1410000000001</v>
      </c>
      <c r="I30" s="77">
        <v>2577.098</v>
      </c>
      <c r="J30" s="77">
        <v>3564.5929999999998</v>
      </c>
      <c r="K30" s="77">
        <v>3970.8440000000001</v>
      </c>
      <c r="L30" s="77">
        <v>4183.7719999999999</v>
      </c>
      <c r="M30" s="77">
        <v>4033.2890000000002</v>
      </c>
      <c r="N30" s="77">
        <v>3897.0129999999999</v>
      </c>
      <c r="O30" s="77">
        <v>2895.1770000000001</v>
      </c>
      <c r="P30" s="77">
        <v>3035.7440000000001</v>
      </c>
      <c r="Q30" s="77">
        <v>2439.4059999999999</v>
      </c>
      <c r="R30" s="77">
        <v>1834.175</v>
      </c>
      <c r="S30" s="77">
        <v>1693.1790000000001</v>
      </c>
      <c r="T30" s="77">
        <v>1668.3430000000001</v>
      </c>
      <c r="U30" s="77">
        <v>1645.7750000000001</v>
      </c>
      <c r="V30" s="77">
        <v>1591.4359999999999</v>
      </c>
      <c r="W30" s="77">
        <v>1545.683</v>
      </c>
      <c r="X30" s="77">
        <v>1492.826</v>
      </c>
      <c r="Y30" s="77">
        <v>1134.9369999999999</v>
      </c>
      <c r="Z30" s="78"/>
      <c r="AA30" s="79">
        <f>SUM(B30:Z30)</f>
        <v>52926.884000000005</v>
      </c>
    </row>
    <row r="31" spans="1:27" ht="24.95" customHeight="1" x14ac:dyDescent="0.2">
      <c r="A31" s="82" t="s">
        <v>25</v>
      </c>
      <c r="B31" s="80">
        <v>2572</v>
      </c>
      <c r="C31" s="81">
        <v>2156</v>
      </c>
      <c r="D31" s="81">
        <v>2156</v>
      </c>
      <c r="E31" s="81">
        <v>2156</v>
      </c>
      <c r="F31" s="81">
        <v>2156</v>
      </c>
      <c r="G31" s="81">
        <v>2338</v>
      </c>
      <c r="H31" s="81">
        <v>2138</v>
      </c>
      <c r="I31" s="81">
        <v>1670</v>
      </c>
      <c r="J31" s="81">
        <v>726</v>
      </c>
      <c r="K31" s="81">
        <v>396</v>
      </c>
      <c r="L31" s="81">
        <v>221</v>
      </c>
      <c r="M31" s="81">
        <v>221</v>
      </c>
      <c r="N31" s="81">
        <v>221</v>
      </c>
      <c r="O31" s="81">
        <v>221</v>
      </c>
      <c r="P31" s="81">
        <v>263</v>
      </c>
      <c r="Q31" s="81">
        <v>666</v>
      </c>
      <c r="R31" s="81">
        <v>1791</v>
      </c>
      <c r="S31" s="81">
        <v>2375</v>
      </c>
      <c r="T31" s="81">
        <v>2475</v>
      </c>
      <c r="U31" s="81">
        <v>2475</v>
      </c>
      <c r="V31" s="81">
        <v>2375</v>
      </c>
      <c r="W31" s="81">
        <v>2175</v>
      </c>
      <c r="X31" s="81">
        <v>2175</v>
      </c>
      <c r="Y31" s="81">
        <v>1945</v>
      </c>
      <c r="Z31" s="83"/>
      <c r="AA31" s="84">
        <f>SUM(B31:Z31)</f>
        <v>38063</v>
      </c>
    </row>
    <row r="32" spans="1:27" ht="30" customHeight="1" thickBot="1" x14ac:dyDescent="0.25">
      <c r="A32" s="60" t="s">
        <v>26</v>
      </c>
      <c r="B32" s="61">
        <f>IF(LEN(B$2)&gt;0,SUM(B29:B31),"")</f>
        <v>5246.2290000000003</v>
      </c>
      <c r="C32" s="62">
        <f t="shared" ref="C32:Z32" si="4">IF(LEN(C$2)&gt;0,SUM(C29:C31),"")</f>
        <v>4429.5569999999998</v>
      </c>
      <c r="D32" s="62">
        <f t="shared" si="4"/>
        <v>4576.7820000000002</v>
      </c>
      <c r="E32" s="62">
        <f t="shared" si="4"/>
        <v>4456.6260000000002</v>
      </c>
      <c r="F32" s="62">
        <f t="shared" si="4"/>
        <v>4563.5640000000003</v>
      </c>
      <c r="G32" s="62">
        <f t="shared" si="4"/>
        <v>4968.0950000000003</v>
      </c>
      <c r="H32" s="62">
        <f t="shared" si="4"/>
        <v>5446.5410000000002</v>
      </c>
      <c r="I32" s="62">
        <f t="shared" si="4"/>
        <v>6112.4979999999996</v>
      </c>
      <c r="J32" s="62">
        <f t="shared" si="4"/>
        <v>6632.9930000000004</v>
      </c>
      <c r="K32" s="62">
        <f t="shared" si="4"/>
        <v>7104.2440000000006</v>
      </c>
      <c r="L32" s="62">
        <f t="shared" si="4"/>
        <v>7387.1720000000005</v>
      </c>
      <c r="M32" s="62">
        <f t="shared" si="4"/>
        <v>7304.6890000000003</v>
      </c>
      <c r="N32" s="62">
        <f t="shared" si="4"/>
        <v>7060.4130000000005</v>
      </c>
      <c r="O32" s="62">
        <f t="shared" si="4"/>
        <v>5838.5770000000002</v>
      </c>
      <c r="P32" s="62">
        <f t="shared" si="4"/>
        <v>5640.1440000000002</v>
      </c>
      <c r="Q32" s="62">
        <f t="shared" si="4"/>
        <v>5155.8060000000005</v>
      </c>
      <c r="R32" s="62">
        <f t="shared" si="4"/>
        <v>5242.5749999999998</v>
      </c>
      <c r="S32" s="62">
        <f t="shared" si="4"/>
        <v>6099.5789999999997</v>
      </c>
      <c r="T32" s="62">
        <f t="shared" si="4"/>
        <v>6806.7430000000004</v>
      </c>
      <c r="U32" s="62">
        <f t="shared" si="4"/>
        <v>6433.1750000000002</v>
      </c>
      <c r="V32" s="62">
        <f t="shared" si="4"/>
        <v>5927.8360000000002</v>
      </c>
      <c r="W32" s="62">
        <f t="shared" si="4"/>
        <v>5490.0830000000005</v>
      </c>
      <c r="X32" s="62">
        <f t="shared" si="4"/>
        <v>5368.2260000000006</v>
      </c>
      <c r="Y32" s="62">
        <f t="shared" si="4"/>
        <v>4631.3369999999995</v>
      </c>
      <c r="Z32" s="63" t="str">
        <f t="shared" si="4"/>
        <v/>
      </c>
      <c r="AA32" s="64">
        <f>SUM(AA29:AA31)</f>
        <v>137923.48400000003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22</v>
      </c>
      <c r="C35" s="95">
        <v>22</v>
      </c>
      <c r="D35" s="95">
        <v>38</v>
      </c>
      <c r="E35" s="95">
        <v>22</v>
      </c>
      <c r="F35" s="95">
        <v>22</v>
      </c>
      <c r="G35" s="95">
        <v>124</v>
      </c>
      <c r="H35" s="95">
        <v>125</v>
      </c>
      <c r="I35" s="95">
        <v>17</v>
      </c>
      <c r="J35" s="95">
        <v>35</v>
      </c>
      <c r="K35" s="95">
        <v>35</v>
      </c>
      <c r="L35" s="95">
        <v>35</v>
      </c>
      <c r="M35" s="95">
        <v>27</v>
      </c>
      <c r="N35" s="95">
        <v>27</v>
      </c>
      <c r="O35" s="95">
        <v>27</v>
      </c>
      <c r="P35" s="95">
        <v>27</v>
      </c>
      <c r="Q35" s="95">
        <v>32</v>
      </c>
      <c r="R35" s="95">
        <v>96</v>
      </c>
      <c r="S35" s="95">
        <v>313</v>
      </c>
      <c r="T35" s="95">
        <v>341</v>
      </c>
      <c r="U35" s="95">
        <v>333</v>
      </c>
      <c r="V35" s="95">
        <v>341</v>
      </c>
      <c r="W35" s="95">
        <v>132</v>
      </c>
      <c r="X35" s="95">
        <v>12</v>
      </c>
      <c r="Y35" s="95">
        <v>23</v>
      </c>
      <c r="Z35" s="96"/>
      <c r="AA35" s="74">
        <f t="shared" ref="AA35:AA40" si="5">SUM(B35:Z35)</f>
        <v>2228</v>
      </c>
    </row>
    <row r="36" spans="1:27" ht="24.95" customHeight="1" x14ac:dyDescent="0.2">
      <c r="A36" s="97" t="s">
        <v>29</v>
      </c>
      <c r="B36" s="98">
        <v>115</v>
      </c>
      <c r="C36" s="99">
        <v>95</v>
      </c>
      <c r="D36" s="99">
        <v>111</v>
      </c>
      <c r="E36" s="99">
        <v>125</v>
      </c>
      <c r="F36" s="99">
        <v>124</v>
      </c>
      <c r="G36" s="99">
        <v>115</v>
      </c>
      <c r="H36" s="99">
        <v>65</v>
      </c>
      <c r="I36" s="99"/>
      <c r="J36" s="99">
        <v>5</v>
      </c>
      <c r="K36" s="99"/>
      <c r="L36" s="99">
        <v>39</v>
      </c>
      <c r="M36" s="99">
        <v>52</v>
      </c>
      <c r="N36" s="99">
        <v>61</v>
      </c>
      <c r="O36" s="99">
        <v>67</v>
      </c>
      <c r="P36" s="99">
        <v>60</v>
      </c>
      <c r="Q36" s="99"/>
      <c r="R36" s="99">
        <v>27</v>
      </c>
      <c r="S36" s="99">
        <v>30</v>
      </c>
      <c r="T36" s="99">
        <v>30</v>
      </c>
      <c r="U36" s="99">
        <v>90</v>
      </c>
      <c r="V36" s="99">
        <v>50</v>
      </c>
      <c r="W36" s="99">
        <v>80</v>
      </c>
      <c r="X36" s="99">
        <v>108</v>
      </c>
      <c r="Y36" s="99">
        <v>110</v>
      </c>
      <c r="Z36" s="100"/>
      <c r="AA36" s="79">
        <f t="shared" si="5"/>
        <v>1559</v>
      </c>
    </row>
    <row r="37" spans="1:27" ht="24.95" customHeight="1" x14ac:dyDescent="0.2">
      <c r="A37" s="97" t="s">
        <v>30</v>
      </c>
      <c r="B37" s="98">
        <v>25.5</v>
      </c>
      <c r="C37" s="99">
        <v>622.4</v>
      </c>
      <c r="D37" s="99">
        <v>294.7</v>
      </c>
      <c r="E37" s="99">
        <v>333.6</v>
      </c>
      <c r="F37" s="99">
        <v>249.8</v>
      </c>
      <c r="G37" s="99">
        <v>69.400000000000006</v>
      </c>
      <c r="H37" s="99"/>
      <c r="I37" s="99"/>
      <c r="J37" s="99"/>
      <c r="K37" s="99"/>
      <c r="L37" s="99"/>
      <c r="M37" s="99">
        <v>56.1</v>
      </c>
      <c r="N37" s="99">
        <v>216.2</v>
      </c>
      <c r="O37" s="99">
        <v>1226</v>
      </c>
      <c r="P37" s="99">
        <v>1222.4000000000001</v>
      </c>
      <c r="Q37" s="99">
        <v>919.7</v>
      </c>
      <c r="R37" s="99">
        <v>646.1</v>
      </c>
      <c r="S37" s="99">
        <v>352.5</v>
      </c>
      <c r="T37" s="99">
        <v>144.9</v>
      </c>
      <c r="U37" s="99">
        <v>528.70000000000005</v>
      </c>
      <c r="V37" s="99">
        <v>694.1</v>
      </c>
      <c r="W37" s="99">
        <v>820</v>
      </c>
      <c r="X37" s="99">
        <v>638.1</v>
      </c>
      <c r="Y37" s="99">
        <v>893.8</v>
      </c>
      <c r="Z37" s="100"/>
      <c r="AA37" s="79">
        <f t="shared" si="5"/>
        <v>9954</v>
      </c>
    </row>
    <row r="38" spans="1:27" ht="24.95" customHeight="1" x14ac:dyDescent="0.2">
      <c r="A38" s="97" t="s">
        <v>31</v>
      </c>
      <c r="B38" s="98">
        <v>75</v>
      </c>
      <c r="C38" s="99">
        <v>75</v>
      </c>
      <c r="D38" s="99">
        <v>75</v>
      </c>
      <c r="E38" s="99">
        <v>75</v>
      </c>
      <c r="F38" s="99">
        <v>75</v>
      </c>
      <c r="G38" s="99">
        <v>75</v>
      </c>
      <c r="H38" s="99">
        <v>75</v>
      </c>
      <c r="I38" s="99">
        <v>75</v>
      </c>
      <c r="J38" s="99">
        <v>75</v>
      </c>
      <c r="K38" s="99">
        <v>9</v>
      </c>
      <c r="L38" s="99">
        <v>9</v>
      </c>
      <c r="M38" s="99">
        <v>9</v>
      </c>
      <c r="N38" s="99"/>
      <c r="O38" s="99"/>
      <c r="P38" s="99"/>
      <c r="Q38" s="99">
        <v>32</v>
      </c>
      <c r="R38" s="99">
        <v>75</v>
      </c>
      <c r="S38" s="99">
        <v>75</v>
      </c>
      <c r="T38" s="99">
        <v>75</v>
      </c>
      <c r="U38" s="99">
        <v>75</v>
      </c>
      <c r="V38" s="99">
        <v>75</v>
      </c>
      <c r="W38" s="99">
        <v>75</v>
      </c>
      <c r="X38" s="99">
        <v>75</v>
      </c>
      <c r="Y38" s="99">
        <v>75</v>
      </c>
      <c r="Z38" s="100"/>
      <c r="AA38" s="79">
        <f t="shared" si="5"/>
        <v>1334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237.5</v>
      </c>
      <c r="C40" s="88">
        <f t="shared" si="6"/>
        <v>814.4</v>
      </c>
      <c r="D40" s="88">
        <f t="shared" si="6"/>
        <v>518.70000000000005</v>
      </c>
      <c r="E40" s="88">
        <f t="shared" si="6"/>
        <v>555.6</v>
      </c>
      <c r="F40" s="88">
        <f t="shared" si="6"/>
        <v>470.8</v>
      </c>
      <c r="G40" s="88">
        <f t="shared" si="6"/>
        <v>383.4</v>
      </c>
      <c r="H40" s="88">
        <f t="shared" si="6"/>
        <v>265</v>
      </c>
      <c r="I40" s="88">
        <f t="shared" si="6"/>
        <v>92</v>
      </c>
      <c r="J40" s="88">
        <f t="shared" si="6"/>
        <v>115</v>
      </c>
      <c r="K40" s="88">
        <f t="shared" si="6"/>
        <v>44</v>
      </c>
      <c r="L40" s="88">
        <f t="shared" si="6"/>
        <v>83</v>
      </c>
      <c r="M40" s="88">
        <f t="shared" si="6"/>
        <v>144.1</v>
      </c>
      <c r="N40" s="88">
        <f t="shared" si="6"/>
        <v>304.2</v>
      </c>
      <c r="O40" s="88">
        <f t="shared" si="6"/>
        <v>1320</v>
      </c>
      <c r="P40" s="88">
        <f t="shared" si="6"/>
        <v>1309.4000000000001</v>
      </c>
      <c r="Q40" s="88">
        <f t="shared" si="6"/>
        <v>983.7</v>
      </c>
      <c r="R40" s="88">
        <f t="shared" si="6"/>
        <v>844.1</v>
      </c>
      <c r="S40" s="88">
        <f t="shared" si="6"/>
        <v>770.5</v>
      </c>
      <c r="T40" s="88">
        <f t="shared" si="6"/>
        <v>590.9</v>
      </c>
      <c r="U40" s="88">
        <f t="shared" si="6"/>
        <v>1026.7</v>
      </c>
      <c r="V40" s="88">
        <f t="shared" si="6"/>
        <v>1160.0999999999999</v>
      </c>
      <c r="W40" s="88">
        <f t="shared" si="6"/>
        <v>1107</v>
      </c>
      <c r="X40" s="88">
        <f t="shared" si="6"/>
        <v>833.1</v>
      </c>
      <c r="Y40" s="88">
        <f t="shared" si="6"/>
        <v>1101.8</v>
      </c>
      <c r="Z40" s="89" t="str">
        <f t="shared" si="6"/>
        <v/>
      </c>
      <c r="AA40" s="90">
        <f t="shared" si="5"/>
        <v>15075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25.5</v>
      </c>
      <c r="C45" s="99">
        <v>622.4</v>
      </c>
      <c r="D45" s="99">
        <v>294.7</v>
      </c>
      <c r="E45" s="99">
        <v>333.6</v>
      </c>
      <c r="F45" s="99">
        <v>249.8</v>
      </c>
      <c r="G45" s="99">
        <v>69.400000000000006</v>
      </c>
      <c r="H45" s="99"/>
      <c r="I45" s="99"/>
      <c r="J45" s="99"/>
      <c r="K45" s="99"/>
      <c r="L45" s="99"/>
      <c r="M45" s="99">
        <v>56.1</v>
      </c>
      <c r="N45" s="99">
        <v>216.2</v>
      </c>
      <c r="O45" s="99">
        <v>1226</v>
      </c>
      <c r="P45" s="99">
        <v>1222.4000000000001</v>
      </c>
      <c r="Q45" s="99">
        <v>919.7</v>
      </c>
      <c r="R45" s="99">
        <v>646.1</v>
      </c>
      <c r="S45" s="99">
        <v>352.5</v>
      </c>
      <c r="T45" s="99">
        <v>144.9</v>
      </c>
      <c r="U45" s="99">
        <v>528.70000000000005</v>
      </c>
      <c r="V45" s="99">
        <v>694.1</v>
      </c>
      <c r="W45" s="99">
        <v>820</v>
      </c>
      <c r="X45" s="99">
        <v>638.1</v>
      </c>
      <c r="Y45" s="99">
        <v>893.8</v>
      </c>
      <c r="Z45" s="100"/>
      <c r="AA45" s="79">
        <f t="shared" si="7"/>
        <v>9954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25.5</v>
      </c>
      <c r="C49" s="88">
        <f t="shared" ref="C49:Z49" si="8">IF(LEN(C$2)&gt;0,SUM(C43:C48),"")</f>
        <v>622.4</v>
      </c>
      <c r="D49" s="88">
        <f t="shared" si="8"/>
        <v>294.7</v>
      </c>
      <c r="E49" s="88">
        <f t="shared" si="8"/>
        <v>333.6</v>
      </c>
      <c r="F49" s="88">
        <f t="shared" si="8"/>
        <v>249.8</v>
      </c>
      <c r="G49" s="88">
        <f t="shared" si="8"/>
        <v>69.400000000000006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56.1</v>
      </c>
      <c r="N49" s="88">
        <f t="shared" si="8"/>
        <v>216.2</v>
      </c>
      <c r="O49" s="88">
        <f t="shared" si="8"/>
        <v>1226</v>
      </c>
      <c r="P49" s="88">
        <f t="shared" si="8"/>
        <v>1222.4000000000001</v>
      </c>
      <c r="Q49" s="88">
        <f t="shared" si="8"/>
        <v>919.7</v>
      </c>
      <c r="R49" s="88">
        <f t="shared" si="8"/>
        <v>646.1</v>
      </c>
      <c r="S49" s="88">
        <f t="shared" si="8"/>
        <v>352.5</v>
      </c>
      <c r="T49" s="88">
        <f t="shared" si="8"/>
        <v>144.9</v>
      </c>
      <c r="U49" s="88">
        <f t="shared" si="8"/>
        <v>528.70000000000005</v>
      </c>
      <c r="V49" s="88">
        <f t="shared" si="8"/>
        <v>694.1</v>
      </c>
      <c r="W49" s="88">
        <f t="shared" si="8"/>
        <v>820</v>
      </c>
      <c r="X49" s="88">
        <f t="shared" si="8"/>
        <v>638.1</v>
      </c>
      <c r="Y49" s="88">
        <f t="shared" si="8"/>
        <v>893.8</v>
      </c>
      <c r="Z49" s="89" t="str">
        <f t="shared" si="8"/>
        <v/>
      </c>
      <c r="AA49" s="90">
        <f t="shared" si="7"/>
        <v>9954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5271.7290000000003</v>
      </c>
      <c r="C52" s="88">
        <f t="shared" si="10"/>
        <v>5051.9569999999994</v>
      </c>
      <c r="D52" s="88">
        <f t="shared" si="10"/>
        <v>4871.482</v>
      </c>
      <c r="E52" s="88">
        <f t="shared" si="10"/>
        <v>4790.2259999999997</v>
      </c>
      <c r="F52" s="88">
        <f t="shared" si="10"/>
        <v>4813.3640000000005</v>
      </c>
      <c r="G52" s="88">
        <f t="shared" si="10"/>
        <v>5037.4949999999999</v>
      </c>
      <c r="H52" s="88">
        <f t="shared" si="10"/>
        <v>5446.5410000000002</v>
      </c>
      <c r="I52" s="88">
        <f t="shared" si="10"/>
        <v>6112.4979999999996</v>
      </c>
      <c r="J52" s="88">
        <f t="shared" si="10"/>
        <v>6632.9930000000004</v>
      </c>
      <c r="K52" s="88">
        <f t="shared" si="10"/>
        <v>7104.2439999999988</v>
      </c>
      <c r="L52" s="88">
        <f t="shared" si="10"/>
        <v>7387.1720000000005</v>
      </c>
      <c r="M52" s="88">
        <f t="shared" si="10"/>
        <v>7360.7890000000007</v>
      </c>
      <c r="N52" s="88">
        <f t="shared" si="10"/>
        <v>7276.6130000000003</v>
      </c>
      <c r="O52" s="88">
        <f t="shared" si="10"/>
        <v>7064.5770000000002</v>
      </c>
      <c r="P52" s="88">
        <f t="shared" si="10"/>
        <v>6862.5439999999999</v>
      </c>
      <c r="Q52" s="88">
        <f t="shared" si="10"/>
        <v>6075.5059999999994</v>
      </c>
      <c r="R52" s="88">
        <f t="shared" si="10"/>
        <v>5888.6750000000011</v>
      </c>
      <c r="S52" s="88">
        <f t="shared" si="10"/>
        <v>6452.0789999999997</v>
      </c>
      <c r="T52" s="88">
        <f t="shared" si="10"/>
        <v>6951.643</v>
      </c>
      <c r="U52" s="88">
        <f t="shared" si="10"/>
        <v>6961.875</v>
      </c>
      <c r="V52" s="88">
        <f t="shared" si="10"/>
        <v>6621.9360000000015</v>
      </c>
      <c r="W52" s="88">
        <f t="shared" si="10"/>
        <v>6310.0830000000005</v>
      </c>
      <c r="X52" s="88">
        <f t="shared" si="10"/>
        <v>6006.326</v>
      </c>
      <c r="Y52" s="88">
        <f t="shared" si="10"/>
        <v>5525.1369999999997</v>
      </c>
      <c r="Z52" s="89" t="str">
        <f t="shared" si="10"/>
        <v/>
      </c>
      <c r="AA52" s="104">
        <f>SUM(B52:Z52)</f>
        <v>147877.484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45724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5271.7020000000011</v>
      </c>
      <c r="C4" s="18">
        <v>5051.9610000000002</v>
      </c>
      <c r="D4" s="18">
        <v>4871.4860000000008</v>
      </c>
      <c r="E4" s="18">
        <v>4790.2260000000015</v>
      </c>
      <c r="F4" s="18">
        <v>4813.3370000000004</v>
      </c>
      <c r="G4" s="18">
        <v>5037.4449999999997</v>
      </c>
      <c r="H4" s="18">
        <v>5446.558</v>
      </c>
      <c r="I4" s="18">
        <v>6112.5079999999998</v>
      </c>
      <c r="J4" s="18">
        <v>6633.0380000000023</v>
      </c>
      <c r="K4" s="18">
        <v>7104.2310000000025</v>
      </c>
      <c r="L4" s="18">
        <v>7387.2100000000019</v>
      </c>
      <c r="M4" s="18">
        <v>7360.827000000002</v>
      </c>
      <c r="N4" s="18">
        <v>7276.5860000000011</v>
      </c>
      <c r="O4" s="18">
        <v>7064.5770000000011</v>
      </c>
      <c r="P4" s="18">
        <v>6862.5870000000014</v>
      </c>
      <c r="Q4" s="18">
        <v>6075.5430000000006</v>
      </c>
      <c r="R4" s="18">
        <v>5888.7120000000004</v>
      </c>
      <c r="S4" s="18">
        <v>6452.107</v>
      </c>
      <c r="T4" s="18">
        <v>6951.6549999999988</v>
      </c>
      <c r="U4" s="18">
        <v>6961.9049999999997</v>
      </c>
      <c r="V4" s="18">
        <v>6621.9289999999992</v>
      </c>
      <c r="W4" s="18">
        <v>6310.0889999999999</v>
      </c>
      <c r="X4" s="18">
        <v>6006.2969999999996</v>
      </c>
      <c r="Y4" s="18">
        <v>5525.1350000000002</v>
      </c>
      <c r="Z4" s="19"/>
      <c r="AA4" s="20">
        <f>SUM(B4:Z4)</f>
        <v>147877.65100000001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135.69999999999999</v>
      </c>
      <c r="C7" s="28">
        <v>129.16999999999999</v>
      </c>
      <c r="D7" s="28">
        <v>130.88999999999999</v>
      </c>
      <c r="E7" s="28">
        <v>127.6</v>
      </c>
      <c r="F7" s="28">
        <v>130.08000000000001</v>
      </c>
      <c r="G7" s="28">
        <v>140.96</v>
      </c>
      <c r="H7" s="28">
        <v>134.04</v>
      </c>
      <c r="I7" s="28">
        <v>123.29</v>
      </c>
      <c r="J7" s="28">
        <v>98.04</v>
      </c>
      <c r="K7" s="28">
        <v>28.86</v>
      </c>
      <c r="L7" s="28">
        <v>12.89</v>
      </c>
      <c r="M7" s="28">
        <v>2.21</v>
      </c>
      <c r="N7" s="28">
        <v>0.53</v>
      </c>
      <c r="O7" s="28">
        <v>0.04</v>
      </c>
      <c r="P7" s="28">
        <v>0.08</v>
      </c>
      <c r="Q7" s="28">
        <v>59.29</v>
      </c>
      <c r="R7" s="28">
        <v>123.55</v>
      </c>
      <c r="S7" s="28">
        <v>168.73</v>
      </c>
      <c r="T7" s="28">
        <v>220.88</v>
      </c>
      <c r="U7" s="28">
        <v>217.73</v>
      </c>
      <c r="V7" s="28">
        <v>179.86</v>
      </c>
      <c r="W7" s="28">
        <v>168.33</v>
      </c>
      <c r="X7" s="28">
        <v>158.16999999999999</v>
      </c>
      <c r="Y7" s="28">
        <v>122.2</v>
      </c>
      <c r="Z7" s="29"/>
      <c r="AA7" s="30">
        <f>IF(SUM(B7:Z7)&lt;&gt;0,AVERAGEIF(B7:Z7,"&lt;&gt;"""),"")</f>
        <v>108.88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9.5</v>
      </c>
      <c r="C14" s="57">
        <v>9.5</v>
      </c>
      <c r="D14" s="57">
        <v>9.5</v>
      </c>
      <c r="E14" s="57">
        <v>9.5</v>
      </c>
      <c r="F14" s="57">
        <v>9.5</v>
      </c>
      <c r="G14" s="57">
        <v>9.2050000000000001</v>
      </c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>
        <v>8.4730000000000008</v>
      </c>
      <c r="T14" s="57">
        <v>9.5</v>
      </c>
      <c r="U14" s="57">
        <v>9.5</v>
      </c>
      <c r="V14" s="57">
        <v>9.5</v>
      </c>
      <c r="W14" s="57">
        <v>9.5</v>
      </c>
      <c r="X14" s="57">
        <v>9.5</v>
      </c>
      <c r="Y14" s="57">
        <v>9.5</v>
      </c>
      <c r="Z14" s="58"/>
      <c r="AA14" s="59">
        <f t="shared" si="0"/>
        <v>122.178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9.5</v>
      </c>
      <c r="C16" s="62">
        <f t="shared" ref="C16:Z16" si="1">IF(LEN(C$2)&gt;0,SUM(C10:C15),"")</f>
        <v>9.5</v>
      </c>
      <c r="D16" s="62">
        <f t="shared" si="1"/>
        <v>9.5</v>
      </c>
      <c r="E16" s="62">
        <f t="shared" si="1"/>
        <v>9.5</v>
      </c>
      <c r="F16" s="62">
        <f t="shared" si="1"/>
        <v>9.5</v>
      </c>
      <c r="G16" s="62">
        <f t="shared" si="1"/>
        <v>9.2050000000000001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8.4730000000000008</v>
      </c>
      <c r="T16" s="62">
        <f t="shared" si="1"/>
        <v>9.5</v>
      </c>
      <c r="U16" s="62">
        <f t="shared" si="1"/>
        <v>9.5</v>
      </c>
      <c r="V16" s="62">
        <f t="shared" si="1"/>
        <v>9.5</v>
      </c>
      <c r="W16" s="62">
        <f t="shared" si="1"/>
        <v>9.5</v>
      </c>
      <c r="X16" s="62">
        <f t="shared" si="1"/>
        <v>9.5</v>
      </c>
      <c r="Y16" s="62">
        <f t="shared" si="1"/>
        <v>9.5</v>
      </c>
      <c r="Z16" s="63" t="str">
        <f t="shared" si="1"/>
        <v/>
      </c>
      <c r="AA16" s="64">
        <f>SUM(AA10:AA15)</f>
        <v>122.178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960.10300000000007</v>
      </c>
      <c r="C19" s="72">
        <v>951.49900000000002</v>
      </c>
      <c r="D19" s="72">
        <v>944.423</v>
      </c>
      <c r="E19" s="72">
        <v>948.51499999999999</v>
      </c>
      <c r="F19" s="72">
        <v>940.15499999999997</v>
      </c>
      <c r="G19" s="72">
        <v>934.49300000000005</v>
      </c>
      <c r="H19" s="72">
        <v>935.29700000000003</v>
      </c>
      <c r="I19" s="72">
        <v>916.053</v>
      </c>
      <c r="J19" s="72">
        <v>906.78499999999997</v>
      </c>
      <c r="K19" s="72">
        <v>950.24800000000016</v>
      </c>
      <c r="L19" s="72">
        <v>970.13600000000008</v>
      </c>
      <c r="M19" s="72">
        <v>972.13199999999995</v>
      </c>
      <c r="N19" s="72">
        <v>913.03599999999994</v>
      </c>
      <c r="O19" s="72">
        <v>899.8069999999999</v>
      </c>
      <c r="P19" s="72">
        <v>873.09799999999996</v>
      </c>
      <c r="Q19" s="72">
        <v>850.53699999999992</v>
      </c>
      <c r="R19" s="72">
        <v>847.50900000000001</v>
      </c>
      <c r="S19" s="72">
        <v>838.01199999999994</v>
      </c>
      <c r="T19" s="72">
        <v>789.92</v>
      </c>
      <c r="U19" s="72">
        <v>860.26499999999999</v>
      </c>
      <c r="V19" s="72">
        <v>841.88300000000004</v>
      </c>
      <c r="W19" s="72">
        <v>905.15700000000004</v>
      </c>
      <c r="X19" s="72">
        <v>958.15899999999999</v>
      </c>
      <c r="Y19" s="72">
        <v>965.3309999999999</v>
      </c>
      <c r="Z19" s="73"/>
      <c r="AA19" s="74">
        <f t="shared" ref="AA19:AA25" si="2">SUM(B19:Z19)</f>
        <v>21872.552999999996</v>
      </c>
    </row>
    <row r="20" spans="1:27" ht="24.95" customHeight="1" x14ac:dyDescent="0.2">
      <c r="A20" s="75" t="s">
        <v>15</v>
      </c>
      <c r="B20" s="76">
        <v>1017.6170000000001</v>
      </c>
      <c r="C20" s="77">
        <v>1006.727</v>
      </c>
      <c r="D20" s="77">
        <v>993.84499999999991</v>
      </c>
      <c r="E20" s="77">
        <v>978.61700000000008</v>
      </c>
      <c r="F20" s="77">
        <v>984.45900000000006</v>
      </c>
      <c r="G20" s="77">
        <v>1026.7349999999999</v>
      </c>
      <c r="H20" s="77">
        <v>1092.461</v>
      </c>
      <c r="I20" s="77">
        <v>1147.9969999999998</v>
      </c>
      <c r="J20" s="77">
        <v>1139.5140000000001</v>
      </c>
      <c r="K20" s="77">
        <v>1092.7980000000002</v>
      </c>
      <c r="L20" s="77">
        <v>1090.854</v>
      </c>
      <c r="M20" s="77">
        <v>1086.2610000000002</v>
      </c>
      <c r="N20" s="77">
        <v>1058.4280000000001</v>
      </c>
      <c r="O20" s="77">
        <v>1019.8270000000001</v>
      </c>
      <c r="P20" s="77">
        <v>1023.9359999999998</v>
      </c>
      <c r="Q20" s="77">
        <v>1001.4509999999999</v>
      </c>
      <c r="R20" s="77">
        <v>1018.654</v>
      </c>
      <c r="S20" s="77">
        <v>1080.7630000000001</v>
      </c>
      <c r="T20" s="77">
        <v>1111.2440000000001</v>
      </c>
      <c r="U20" s="77">
        <v>1061.8399999999999</v>
      </c>
      <c r="V20" s="77">
        <v>996.43399999999986</v>
      </c>
      <c r="W20" s="77">
        <v>927.48799999999994</v>
      </c>
      <c r="X20" s="77">
        <v>901.77200000000005</v>
      </c>
      <c r="Y20" s="77">
        <v>866.02700000000004</v>
      </c>
      <c r="Z20" s="78"/>
      <c r="AA20" s="79">
        <f t="shared" si="2"/>
        <v>24725.749000000003</v>
      </c>
    </row>
    <row r="21" spans="1:27" ht="24.95" customHeight="1" x14ac:dyDescent="0.2">
      <c r="A21" s="75" t="s">
        <v>16</v>
      </c>
      <c r="B21" s="80">
        <v>2571.6619999999998</v>
      </c>
      <c r="C21" s="81">
        <v>2450.2349999999997</v>
      </c>
      <c r="D21" s="81">
        <v>2327.7180000000003</v>
      </c>
      <c r="E21" s="81">
        <v>2258.5940000000001</v>
      </c>
      <c r="F21" s="81">
        <v>2295.223</v>
      </c>
      <c r="G21" s="81">
        <v>2469.5119999999997</v>
      </c>
      <c r="H21" s="81">
        <v>2697.9</v>
      </c>
      <c r="I21" s="81">
        <v>3124.4579999999996</v>
      </c>
      <c r="J21" s="81">
        <v>3424.1389999999997</v>
      </c>
      <c r="K21" s="81">
        <v>3587.585</v>
      </c>
      <c r="L21" s="81">
        <v>3734.2199999999993</v>
      </c>
      <c r="M21" s="81">
        <v>3891.4339999999997</v>
      </c>
      <c r="N21" s="81">
        <v>3914.6219999999994</v>
      </c>
      <c r="O21" s="81">
        <v>3755.9429999999993</v>
      </c>
      <c r="P21" s="81">
        <v>3620.5529999999994</v>
      </c>
      <c r="Q21" s="81">
        <v>3329.5550000000003</v>
      </c>
      <c r="R21" s="81">
        <v>3236.5489999999991</v>
      </c>
      <c r="S21" s="81">
        <v>3607.3589999999999</v>
      </c>
      <c r="T21" s="81">
        <v>4061.491</v>
      </c>
      <c r="U21" s="81">
        <v>4067.2999999999997</v>
      </c>
      <c r="V21" s="81">
        <v>3852.6120000000005</v>
      </c>
      <c r="W21" s="81">
        <v>3503.4439999999995</v>
      </c>
      <c r="X21" s="81">
        <v>3148.3659999999995</v>
      </c>
      <c r="Y21" s="81">
        <v>2744.7449999999999</v>
      </c>
      <c r="Z21" s="78"/>
      <c r="AA21" s="79">
        <f t="shared" si="2"/>
        <v>77675.218999999983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>
        <v>235</v>
      </c>
      <c r="M22" s="81">
        <v>235</v>
      </c>
      <c r="N22" s="81">
        <v>235</v>
      </c>
      <c r="O22" s="81">
        <v>235</v>
      </c>
      <c r="P22" s="81">
        <v>235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1175</v>
      </c>
    </row>
    <row r="23" spans="1:27" ht="24.95" customHeight="1" x14ac:dyDescent="0.2">
      <c r="A23" s="85" t="s">
        <v>18</v>
      </c>
      <c r="B23" s="77">
        <v>116</v>
      </c>
      <c r="C23" s="77">
        <v>87</v>
      </c>
      <c r="D23" s="77">
        <v>87</v>
      </c>
      <c r="E23" s="77">
        <v>89</v>
      </c>
      <c r="F23" s="77">
        <v>72</v>
      </c>
      <c r="G23" s="77">
        <v>82.5</v>
      </c>
      <c r="H23" s="77">
        <v>91</v>
      </c>
      <c r="I23" s="77">
        <v>74</v>
      </c>
      <c r="J23" s="77">
        <v>106.5</v>
      </c>
      <c r="K23" s="77">
        <v>123</v>
      </c>
      <c r="L23" s="77">
        <v>149.5</v>
      </c>
      <c r="M23" s="77">
        <v>147</v>
      </c>
      <c r="N23" s="77">
        <v>139.5</v>
      </c>
      <c r="O23" s="77">
        <v>143</v>
      </c>
      <c r="P23" s="77">
        <v>105</v>
      </c>
      <c r="Q23" s="77">
        <v>107</v>
      </c>
      <c r="R23" s="77">
        <v>120</v>
      </c>
      <c r="S23" s="77">
        <v>206.5</v>
      </c>
      <c r="T23" s="77">
        <v>225.5</v>
      </c>
      <c r="U23" s="77">
        <v>222</v>
      </c>
      <c r="V23" s="77">
        <v>196.5</v>
      </c>
      <c r="W23" s="77">
        <v>172.5</v>
      </c>
      <c r="X23" s="77">
        <v>167.5</v>
      </c>
      <c r="Y23" s="77">
        <v>143</v>
      </c>
      <c r="Z23" s="77"/>
      <c r="AA23" s="79">
        <f t="shared" si="2"/>
        <v>3172.5</v>
      </c>
    </row>
    <row r="24" spans="1:27" ht="24.95" customHeight="1" x14ac:dyDescent="0.2">
      <c r="A24" s="85" t="s">
        <v>19</v>
      </c>
      <c r="B24" s="77">
        <v>237</v>
      </c>
      <c r="C24" s="77">
        <v>225.00000000000003</v>
      </c>
      <c r="D24" s="77">
        <v>219.00000000000003</v>
      </c>
      <c r="E24" s="77">
        <v>219.00000000000003</v>
      </c>
      <c r="F24" s="77">
        <v>228</v>
      </c>
      <c r="G24" s="77">
        <v>255</v>
      </c>
      <c r="H24" s="77">
        <v>325.00000000000006</v>
      </c>
      <c r="I24" s="77">
        <v>340</v>
      </c>
      <c r="J24" s="77">
        <v>347</v>
      </c>
      <c r="K24" s="77">
        <v>353</v>
      </c>
      <c r="L24" s="77">
        <v>357</v>
      </c>
      <c r="M24" s="77">
        <v>349</v>
      </c>
      <c r="N24" s="77">
        <v>345.00000000000006</v>
      </c>
      <c r="O24" s="77">
        <v>333</v>
      </c>
      <c r="P24" s="77">
        <v>328</v>
      </c>
      <c r="Q24" s="77">
        <v>330.99999999999994</v>
      </c>
      <c r="R24" s="77">
        <v>362</v>
      </c>
      <c r="S24" s="77">
        <v>380.99999999999994</v>
      </c>
      <c r="T24" s="77">
        <v>405</v>
      </c>
      <c r="U24" s="77">
        <v>414.99999999999994</v>
      </c>
      <c r="V24" s="77">
        <v>407</v>
      </c>
      <c r="W24" s="77">
        <v>380.99999999999994</v>
      </c>
      <c r="X24" s="77">
        <v>335</v>
      </c>
      <c r="Y24" s="77">
        <v>297</v>
      </c>
      <c r="Z24" s="77"/>
      <c r="AA24" s="79">
        <f t="shared" si="2"/>
        <v>7774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4902.3819999999996</v>
      </c>
      <c r="C26" s="88">
        <f t="shared" ref="C26:Z26" si="3">IF(LEN(C$2)&gt;0,SUM(C19:C25),"")</f>
        <v>4720.4609999999993</v>
      </c>
      <c r="D26" s="88">
        <f t="shared" si="3"/>
        <v>4571.9860000000008</v>
      </c>
      <c r="E26" s="88">
        <f t="shared" si="3"/>
        <v>4493.7260000000006</v>
      </c>
      <c r="F26" s="88">
        <f t="shared" si="3"/>
        <v>4519.8369999999995</v>
      </c>
      <c r="G26" s="88">
        <f t="shared" si="3"/>
        <v>4768.24</v>
      </c>
      <c r="H26" s="88">
        <f t="shared" si="3"/>
        <v>5141.6580000000004</v>
      </c>
      <c r="I26" s="88">
        <f t="shared" si="3"/>
        <v>5602.5079999999998</v>
      </c>
      <c r="J26" s="88">
        <f t="shared" si="3"/>
        <v>5923.9380000000001</v>
      </c>
      <c r="K26" s="88">
        <f t="shared" si="3"/>
        <v>6106.6310000000003</v>
      </c>
      <c r="L26" s="88">
        <f t="shared" si="3"/>
        <v>6536.7099999999991</v>
      </c>
      <c r="M26" s="88">
        <f t="shared" si="3"/>
        <v>6680.8269999999993</v>
      </c>
      <c r="N26" s="88">
        <f t="shared" si="3"/>
        <v>6605.5859999999993</v>
      </c>
      <c r="O26" s="88">
        <f t="shared" si="3"/>
        <v>6386.5769999999993</v>
      </c>
      <c r="P26" s="88">
        <f t="shared" si="3"/>
        <v>6185.5869999999995</v>
      </c>
      <c r="Q26" s="88">
        <f t="shared" si="3"/>
        <v>5619.5429999999997</v>
      </c>
      <c r="R26" s="88">
        <f t="shared" si="3"/>
        <v>5584.7119999999995</v>
      </c>
      <c r="S26" s="88">
        <f t="shared" si="3"/>
        <v>6113.634</v>
      </c>
      <c r="T26" s="88">
        <f t="shared" si="3"/>
        <v>6593.1550000000007</v>
      </c>
      <c r="U26" s="88">
        <f t="shared" si="3"/>
        <v>6626.4049999999997</v>
      </c>
      <c r="V26" s="88">
        <f t="shared" si="3"/>
        <v>6294.4290000000001</v>
      </c>
      <c r="W26" s="88">
        <f t="shared" si="3"/>
        <v>5889.5889999999999</v>
      </c>
      <c r="X26" s="88">
        <f t="shared" si="3"/>
        <v>5510.7969999999996</v>
      </c>
      <c r="Y26" s="88">
        <f t="shared" si="3"/>
        <v>5016.1030000000001</v>
      </c>
      <c r="Z26" s="89" t="str">
        <f t="shared" si="3"/>
        <v/>
      </c>
      <c r="AA26" s="90">
        <f>SUM(AA19:AA25)</f>
        <v>136395.02099999998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519.5</v>
      </c>
      <c r="C29" s="72">
        <v>470.5</v>
      </c>
      <c r="D29" s="72">
        <v>464.5</v>
      </c>
      <c r="E29" s="72">
        <v>466.5</v>
      </c>
      <c r="F29" s="72">
        <v>458.5</v>
      </c>
      <c r="G29" s="72">
        <v>486</v>
      </c>
      <c r="H29" s="72">
        <v>564.5</v>
      </c>
      <c r="I29" s="72">
        <v>572.5</v>
      </c>
      <c r="J29" s="72">
        <v>669</v>
      </c>
      <c r="K29" s="72">
        <v>772.5</v>
      </c>
      <c r="L29" s="72">
        <v>806</v>
      </c>
      <c r="M29" s="72">
        <v>803.5</v>
      </c>
      <c r="N29" s="72">
        <v>797</v>
      </c>
      <c r="O29" s="72">
        <v>788.5</v>
      </c>
      <c r="P29" s="72">
        <v>717.5</v>
      </c>
      <c r="Q29" s="72">
        <v>708.5</v>
      </c>
      <c r="R29" s="72">
        <v>640.5</v>
      </c>
      <c r="S29" s="72">
        <v>736</v>
      </c>
      <c r="T29" s="72">
        <v>779</v>
      </c>
      <c r="U29" s="72">
        <v>785.5</v>
      </c>
      <c r="V29" s="72">
        <v>752</v>
      </c>
      <c r="W29" s="72">
        <v>702</v>
      </c>
      <c r="X29" s="72">
        <v>651</v>
      </c>
      <c r="Y29" s="72">
        <v>606.5</v>
      </c>
      <c r="Z29" s="73"/>
      <c r="AA29" s="74">
        <f>SUM(B29:Z29)</f>
        <v>15717.5</v>
      </c>
    </row>
    <row r="30" spans="1:27" ht="24.95" customHeight="1" x14ac:dyDescent="0.2">
      <c r="A30" s="75" t="s">
        <v>24</v>
      </c>
      <c r="B30" s="76">
        <v>4752.2020000000002</v>
      </c>
      <c r="C30" s="77">
        <v>4581.4610000000002</v>
      </c>
      <c r="D30" s="77">
        <v>4406.9859999999999</v>
      </c>
      <c r="E30" s="77">
        <v>4323.7259999999997</v>
      </c>
      <c r="F30" s="77">
        <v>4354.8370000000004</v>
      </c>
      <c r="G30" s="77">
        <v>4551.4449999999997</v>
      </c>
      <c r="H30" s="77">
        <v>4834.1580000000004</v>
      </c>
      <c r="I30" s="77">
        <v>5455.0079999999998</v>
      </c>
      <c r="J30" s="77">
        <v>5722.9380000000001</v>
      </c>
      <c r="K30" s="77">
        <v>5967.1310000000003</v>
      </c>
      <c r="L30" s="77">
        <v>6413.71</v>
      </c>
      <c r="M30" s="77">
        <v>6557.3270000000002</v>
      </c>
      <c r="N30" s="77">
        <v>6479.5860000000002</v>
      </c>
      <c r="O30" s="77">
        <v>6276.0770000000002</v>
      </c>
      <c r="P30" s="77">
        <v>6145.0870000000004</v>
      </c>
      <c r="Q30" s="77">
        <v>5367.0429999999997</v>
      </c>
      <c r="R30" s="77">
        <v>5248.2120000000004</v>
      </c>
      <c r="S30" s="77">
        <v>5716.107</v>
      </c>
      <c r="T30" s="77">
        <v>6172.6549999999997</v>
      </c>
      <c r="U30" s="77">
        <v>6176.4049999999997</v>
      </c>
      <c r="V30" s="77">
        <v>5869.9290000000001</v>
      </c>
      <c r="W30" s="77">
        <v>5608.0889999999999</v>
      </c>
      <c r="X30" s="77">
        <v>5355.2969999999996</v>
      </c>
      <c r="Y30" s="77">
        <v>4918.6350000000002</v>
      </c>
      <c r="Z30" s="78"/>
      <c r="AA30" s="79">
        <f>SUM(B30:Z30)</f>
        <v>131254.05100000001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5271.7020000000002</v>
      </c>
      <c r="C32" s="62">
        <f t="shared" ref="C32:Z32" si="4">IF(LEN(C$2)&gt;0,SUM(C29:C31),"")</f>
        <v>5051.9610000000002</v>
      </c>
      <c r="D32" s="62">
        <f t="shared" si="4"/>
        <v>4871.4859999999999</v>
      </c>
      <c r="E32" s="62">
        <f t="shared" si="4"/>
        <v>4790.2259999999997</v>
      </c>
      <c r="F32" s="62">
        <f t="shared" si="4"/>
        <v>4813.3370000000004</v>
      </c>
      <c r="G32" s="62">
        <f t="shared" si="4"/>
        <v>5037.4449999999997</v>
      </c>
      <c r="H32" s="62">
        <f t="shared" si="4"/>
        <v>5398.6580000000004</v>
      </c>
      <c r="I32" s="62">
        <f t="shared" si="4"/>
        <v>6027.5079999999998</v>
      </c>
      <c r="J32" s="62">
        <f t="shared" si="4"/>
        <v>6391.9380000000001</v>
      </c>
      <c r="K32" s="62">
        <f t="shared" si="4"/>
        <v>6739.6310000000003</v>
      </c>
      <c r="L32" s="62">
        <f t="shared" si="4"/>
        <v>7219.71</v>
      </c>
      <c r="M32" s="62">
        <f t="shared" si="4"/>
        <v>7360.8270000000002</v>
      </c>
      <c r="N32" s="62">
        <f t="shared" si="4"/>
        <v>7276.5860000000002</v>
      </c>
      <c r="O32" s="62">
        <f t="shared" si="4"/>
        <v>7064.5770000000002</v>
      </c>
      <c r="P32" s="62">
        <f t="shared" si="4"/>
        <v>6862.5870000000004</v>
      </c>
      <c r="Q32" s="62">
        <f t="shared" si="4"/>
        <v>6075.5429999999997</v>
      </c>
      <c r="R32" s="62">
        <f t="shared" si="4"/>
        <v>5888.7120000000004</v>
      </c>
      <c r="S32" s="62">
        <f t="shared" si="4"/>
        <v>6452.107</v>
      </c>
      <c r="T32" s="62">
        <f t="shared" si="4"/>
        <v>6951.6549999999997</v>
      </c>
      <c r="U32" s="62">
        <f t="shared" si="4"/>
        <v>6961.9049999999997</v>
      </c>
      <c r="V32" s="62">
        <f t="shared" si="4"/>
        <v>6621.9290000000001</v>
      </c>
      <c r="W32" s="62">
        <f t="shared" si="4"/>
        <v>6310.0889999999999</v>
      </c>
      <c r="X32" s="62">
        <f t="shared" si="4"/>
        <v>6006.2969999999996</v>
      </c>
      <c r="Y32" s="62">
        <f t="shared" si="4"/>
        <v>5525.1350000000002</v>
      </c>
      <c r="Z32" s="63" t="str">
        <f t="shared" si="4"/>
        <v/>
      </c>
      <c r="AA32" s="64">
        <f>SUM(AA29:AA31)</f>
        <v>146971.55100000001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193.82</v>
      </c>
      <c r="C35" s="95">
        <v>199</v>
      </c>
      <c r="D35" s="95">
        <v>182</v>
      </c>
      <c r="E35" s="95">
        <v>185</v>
      </c>
      <c r="F35" s="95">
        <v>184</v>
      </c>
      <c r="G35" s="95">
        <v>162</v>
      </c>
      <c r="H35" s="95">
        <v>159</v>
      </c>
      <c r="I35" s="95">
        <v>211</v>
      </c>
      <c r="J35" s="95">
        <v>270</v>
      </c>
      <c r="K35" s="95">
        <v>288</v>
      </c>
      <c r="L35" s="95">
        <v>285</v>
      </c>
      <c r="M35" s="95">
        <v>285</v>
      </c>
      <c r="N35" s="95">
        <v>285</v>
      </c>
      <c r="O35" s="95">
        <v>285</v>
      </c>
      <c r="P35" s="95">
        <v>285</v>
      </c>
      <c r="Q35" s="95">
        <v>240</v>
      </c>
      <c r="R35" s="95">
        <v>147</v>
      </c>
      <c r="S35" s="95">
        <v>138</v>
      </c>
      <c r="T35" s="95">
        <v>138</v>
      </c>
      <c r="U35" s="95">
        <v>139</v>
      </c>
      <c r="V35" s="95">
        <v>140</v>
      </c>
      <c r="W35" s="95">
        <v>190</v>
      </c>
      <c r="X35" s="95">
        <v>236</v>
      </c>
      <c r="Y35" s="95">
        <v>255.53199999999998</v>
      </c>
      <c r="Z35" s="96"/>
      <c r="AA35" s="74">
        <f t="shared" ref="AA35:AA40" si="5">SUM(B35:Z35)</f>
        <v>5082.3519999999999</v>
      </c>
    </row>
    <row r="36" spans="1:27" ht="24.95" customHeight="1" x14ac:dyDescent="0.2">
      <c r="A36" s="97" t="s">
        <v>42</v>
      </c>
      <c r="B36" s="98">
        <v>166</v>
      </c>
      <c r="C36" s="99">
        <v>123</v>
      </c>
      <c r="D36" s="99">
        <v>108</v>
      </c>
      <c r="E36" s="99">
        <v>102</v>
      </c>
      <c r="F36" s="99">
        <v>100</v>
      </c>
      <c r="G36" s="99">
        <v>98</v>
      </c>
      <c r="H36" s="99">
        <v>98</v>
      </c>
      <c r="I36" s="99">
        <v>214</v>
      </c>
      <c r="J36" s="99">
        <v>198</v>
      </c>
      <c r="K36" s="99">
        <v>303</v>
      </c>
      <c r="L36" s="99">
        <v>223</v>
      </c>
      <c r="M36" s="99">
        <v>220</v>
      </c>
      <c r="N36" s="99">
        <v>220</v>
      </c>
      <c r="O36" s="99">
        <v>227</v>
      </c>
      <c r="P36" s="99">
        <v>226</v>
      </c>
      <c r="Q36" s="99">
        <v>180</v>
      </c>
      <c r="R36" s="99">
        <v>157</v>
      </c>
      <c r="S36" s="99">
        <v>192</v>
      </c>
      <c r="T36" s="99">
        <v>211</v>
      </c>
      <c r="U36" s="99">
        <v>187</v>
      </c>
      <c r="V36" s="99">
        <v>178</v>
      </c>
      <c r="W36" s="99">
        <v>221</v>
      </c>
      <c r="X36" s="99">
        <v>250</v>
      </c>
      <c r="Y36" s="99">
        <v>244</v>
      </c>
      <c r="Z36" s="100"/>
      <c r="AA36" s="79">
        <f t="shared" si="5"/>
        <v>4446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>
        <v>47.9</v>
      </c>
      <c r="I37" s="99">
        <v>85</v>
      </c>
      <c r="J37" s="99">
        <v>241.1</v>
      </c>
      <c r="K37" s="99">
        <v>364.6</v>
      </c>
      <c r="L37" s="99">
        <v>167.5</v>
      </c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906.1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>
        <v>42</v>
      </c>
      <c r="L38" s="99">
        <v>175</v>
      </c>
      <c r="M38" s="99">
        <v>175</v>
      </c>
      <c r="N38" s="99">
        <v>166</v>
      </c>
      <c r="O38" s="99">
        <v>166</v>
      </c>
      <c r="P38" s="99">
        <v>166</v>
      </c>
      <c r="Q38" s="99">
        <v>36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926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359.82</v>
      </c>
      <c r="C40" s="88">
        <f t="shared" ref="C40:Z40" si="6">IF(LEN(C$2)&gt;0,SUM(C35:C39),"")</f>
        <v>322</v>
      </c>
      <c r="D40" s="88">
        <f t="shared" si="6"/>
        <v>290</v>
      </c>
      <c r="E40" s="88">
        <f t="shared" si="6"/>
        <v>287</v>
      </c>
      <c r="F40" s="88">
        <f t="shared" si="6"/>
        <v>284</v>
      </c>
      <c r="G40" s="88">
        <f t="shared" si="6"/>
        <v>260</v>
      </c>
      <c r="H40" s="88">
        <f t="shared" si="6"/>
        <v>304.89999999999998</v>
      </c>
      <c r="I40" s="88">
        <f t="shared" si="6"/>
        <v>510</v>
      </c>
      <c r="J40" s="88">
        <f t="shared" si="6"/>
        <v>709.1</v>
      </c>
      <c r="K40" s="88">
        <f t="shared" si="6"/>
        <v>997.6</v>
      </c>
      <c r="L40" s="88">
        <f t="shared" si="6"/>
        <v>850.5</v>
      </c>
      <c r="M40" s="88">
        <f t="shared" si="6"/>
        <v>680</v>
      </c>
      <c r="N40" s="88">
        <f t="shared" si="6"/>
        <v>671</v>
      </c>
      <c r="O40" s="88">
        <f t="shared" si="6"/>
        <v>678</v>
      </c>
      <c r="P40" s="88">
        <f t="shared" si="6"/>
        <v>677</v>
      </c>
      <c r="Q40" s="88">
        <f t="shared" si="6"/>
        <v>456</v>
      </c>
      <c r="R40" s="88">
        <f t="shared" si="6"/>
        <v>304</v>
      </c>
      <c r="S40" s="88">
        <f t="shared" si="6"/>
        <v>330</v>
      </c>
      <c r="T40" s="88">
        <f t="shared" si="6"/>
        <v>349</v>
      </c>
      <c r="U40" s="88">
        <f t="shared" si="6"/>
        <v>326</v>
      </c>
      <c r="V40" s="88">
        <f t="shared" si="6"/>
        <v>318</v>
      </c>
      <c r="W40" s="88">
        <f t="shared" si="6"/>
        <v>411</v>
      </c>
      <c r="X40" s="88">
        <f t="shared" si="6"/>
        <v>486</v>
      </c>
      <c r="Y40" s="88">
        <f t="shared" si="6"/>
        <v>499.53199999999998</v>
      </c>
      <c r="Z40" s="89" t="str">
        <f t="shared" si="6"/>
        <v/>
      </c>
      <c r="AA40" s="90">
        <f t="shared" si="5"/>
        <v>11360.451999999999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>
        <v>47.9</v>
      </c>
      <c r="I45" s="99">
        <v>85</v>
      </c>
      <c r="J45" s="99">
        <v>241.1</v>
      </c>
      <c r="K45" s="99">
        <v>364.6</v>
      </c>
      <c r="L45" s="99">
        <v>167.5</v>
      </c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906.1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>
        <v>122.5</v>
      </c>
      <c r="C48" s="99">
        <v>111.5</v>
      </c>
      <c r="D48" s="99">
        <v>111.5</v>
      </c>
      <c r="E48" s="99">
        <v>111.5</v>
      </c>
      <c r="F48" s="99">
        <v>113.5</v>
      </c>
      <c r="G48" s="99">
        <v>138.5</v>
      </c>
      <c r="H48" s="99">
        <v>150</v>
      </c>
      <c r="I48" s="99">
        <v>150</v>
      </c>
      <c r="J48" s="99">
        <v>150</v>
      </c>
      <c r="K48" s="99">
        <v>150</v>
      </c>
      <c r="L48" s="99">
        <v>150</v>
      </c>
      <c r="M48" s="99">
        <v>150</v>
      </c>
      <c r="N48" s="99">
        <v>150</v>
      </c>
      <c r="O48" s="99">
        <v>150</v>
      </c>
      <c r="P48" s="99">
        <v>150</v>
      </c>
      <c r="Q48" s="99">
        <v>150</v>
      </c>
      <c r="R48" s="99">
        <v>150</v>
      </c>
      <c r="S48" s="99">
        <v>150</v>
      </c>
      <c r="T48" s="99">
        <v>150</v>
      </c>
      <c r="U48" s="99">
        <v>150</v>
      </c>
      <c r="V48" s="99">
        <v>150</v>
      </c>
      <c r="W48" s="99">
        <v>150</v>
      </c>
      <c r="X48" s="99">
        <v>150</v>
      </c>
      <c r="Y48" s="99">
        <v>150</v>
      </c>
      <c r="Z48" s="100"/>
      <c r="AA48" s="79">
        <f t="shared" si="7"/>
        <v>3409</v>
      </c>
    </row>
    <row r="49" spans="1:27" ht="30" customHeight="1" thickBot="1" x14ac:dyDescent="0.25">
      <c r="A49" s="86" t="s">
        <v>49</v>
      </c>
      <c r="B49" s="87">
        <f>IF(LEN(B$2)&gt;0,SUM(B43:B48),"")</f>
        <v>122.5</v>
      </c>
      <c r="C49" s="88">
        <f t="shared" ref="C49:Z49" si="8">IF(LEN(C$2)&gt;0,SUM(C43:C48),"")</f>
        <v>111.5</v>
      </c>
      <c r="D49" s="88">
        <f t="shared" si="8"/>
        <v>111.5</v>
      </c>
      <c r="E49" s="88">
        <f t="shared" si="8"/>
        <v>111.5</v>
      </c>
      <c r="F49" s="88">
        <f t="shared" si="8"/>
        <v>113.5</v>
      </c>
      <c r="G49" s="88">
        <f t="shared" si="8"/>
        <v>138.5</v>
      </c>
      <c r="H49" s="88">
        <f t="shared" si="8"/>
        <v>197.9</v>
      </c>
      <c r="I49" s="88">
        <f t="shared" si="8"/>
        <v>235</v>
      </c>
      <c r="J49" s="88">
        <f t="shared" si="8"/>
        <v>391.1</v>
      </c>
      <c r="K49" s="88">
        <f t="shared" si="8"/>
        <v>514.6</v>
      </c>
      <c r="L49" s="88">
        <f t="shared" si="8"/>
        <v>317.5</v>
      </c>
      <c r="M49" s="88">
        <f t="shared" si="8"/>
        <v>150</v>
      </c>
      <c r="N49" s="88">
        <f t="shared" si="8"/>
        <v>150</v>
      </c>
      <c r="O49" s="88">
        <f t="shared" si="8"/>
        <v>150</v>
      </c>
      <c r="P49" s="88">
        <f t="shared" si="8"/>
        <v>150</v>
      </c>
      <c r="Q49" s="88">
        <f t="shared" si="8"/>
        <v>150</v>
      </c>
      <c r="R49" s="88">
        <f t="shared" si="8"/>
        <v>150</v>
      </c>
      <c r="S49" s="88">
        <f t="shared" si="8"/>
        <v>150</v>
      </c>
      <c r="T49" s="88">
        <f t="shared" si="8"/>
        <v>150</v>
      </c>
      <c r="U49" s="88">
        <f t="shared" si="8"/>
        <v>150</v>
      </c>
      <c r="V49" s="88">
        <f t="shared" si="8"/>
        <v>150</v>
      </c>
      <c r="W49" s="88">
        <f t="shared" si="8"/>
        <v>150</v>
      </c>
      <c r="X49" s="88">
        <f t="shared" si="8"/>
        <v>150</v>
      </c>
      <c r="Y49" s="88">
        <f t="shared" si="8"/>
        <v>150</v>
      </c>
      <c r="Z49" s="89" t="str">
        <f t="shared" si="8"/>
        <v/>
      </c>
      <c r="AA49" s="90">
        <f t="shared" si="7"/>
        <v>4315.1000000000004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5271.7019999999993</v>
      </c>
      <c r="C52" s="88">
        <f t="shared" ref="C52:Z52" si="10">IF(LEN(C$2)&gt;0,SUM(C10:C15)+C26+C40,"")</f>
        <v>5051.9609999999993</v>
      </c>
      <c r="D52" s="88">
        <f t="shared" si="10"/>
        <v>4871.4860000000008</v>
      </c>
      <c r="E52" s="88">
        <f t="shared" si="10"/>
        <v>4790.2260000000006</v>
      </c>
      <c r="F52" s="88">
        <f t="shared" si="10"/>
        <v>4813.3369999999995</v>
      </c>
      <c r="G52" s="88">
        <f t="shared" si="10"/>
        <v>5037.4449999999997</v>
      </c>
      <c r="H52" s="88">
        <f t="shared" si="10"/>
        <v>5446.558</v>
      </c>
      <c r="I52" s="88">
        <f t="shared" si="10"/>
        <v>6112.5079999999998</v>
      </c>
      <c r="J52" s="88">
        <f t="shared" si="10"/>
        <v>6633.0380000000005</v>
      </c>
      <c r="K52" s="88">
        <f t="shared" si="10"/>
        <v>7104.2310000000007</v>
      </c>
      <c r="L52" s="88">
        <f t="shared" si="10"/>
        <v>7387.2099999999991</v>
      </c>
      <c r="M52" s="88">
        <f t="shared" si="10"/>
        <v>7360.8269999999993</v>
      </c>
      <c r="N52" s="88">
        <f t="shared" si="10"/>
        <v>7276.5859999999993</v>
      </c>
      <c r="O52" s="88">
        <f t="shared" si="10"/>
        <v>7064.5769999999993</v>
      </c>
      <c r="P52" s="88">
        <f t="shared" si="10"/>
        <v>6862.5869999999995</v>
      </c>
      <c r="Q52" s="88">
        <f t="shared" si="10"/>
        <v>6075.5429999999997</v>
      </c>
      <c r="R52" s="88">
        <f t="shared" si="10"/>
        <v>5888.7119999999995</v>
      </c>
      <c r="S52" s="88">
        <f t="shared" si="10"/>
        <v>6452.107</v>
      </c>
      <c r="T52" s="88">
        <f t="shared" si="10"/>
        <v>6951.6550000000007</v>
      </c>
      <c r="U52" s="88">
        <f t="shared" si="10"/>
        <v>6961.9049999999997</v>
      </c>
      <c r="V52" s="88">
        <f t="shared" si="10"/>
        <v>6621.9290000000001</v>
      </c>
      <c r="W52" s="88">
        <f t="shared" si="10"/>
        <v>6310.0889999999999</v>
      </c>
      <c r="X52" s="88">
        <f t="shared" si="10"/>
        <v>6006.2969999999996</v>
      </c>
      <c r="Y52" s="88">
        <f t="shared" si="10"/>
        <v>5525.1350000000002</v>
      </c>
      <c r="Z52" s="89" t="str">
        <f t="shared" si="10"/>
        <v/>
      </c>
      <c r="AA52" s="104">
        <f>SUM(B52:Z52)</f>
        <v>147877.65100000001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45724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-25.5</v>
      </c>
      <c r="C4" s="18">
        <v>-622.4</v>
      </c>
      <c r="D4" s="18">
        <v>-294.7</v>
      </c>
      <c r="E4" s="18">
        <v>-333.6</v>
      </c>
      <c r="F4" s="18">
        <v>-249.8</v>
      </c>
      <c r="G4" s="18">
        <v>-69.400000000000006</v>
      </c>
      <c r="H4" s="18">
        <v>47.9</v>
      </c>
      <c r="I4" s="18">
        <v>85</v>
      </c>
      <c r="J4" s="18">
        <v>241.1</v>
      </c>
      <c r="K4" s="18">
        <v>364.6</v>
      </c>
      <c r="L4" s="18">
        <v>167.5</v>
      </c>
      <c r="M4" s="18">
        <v>-56.1</v>
      </c>
      <c r="N4" s="18">
        <v>-216.2</v>
      </c>
      <c r="O4" s="18">
        <v>-1226</v>
      </c>
      <c r="P4" s="18">
        <v>-1222.4000000000001</v>
      </c>
      <c r="Q4" s="18">
        <v>-919.7</v>
      </c>
      <c r="R4" s="18">
        <v>-646.1</v>
      </c>
      <c r="S4" s="18">
        <v>-352.5</v>
      </c>
      <c r="T4" s="18">
        <v>-144.9</v>
      </c>
      <c r="U4" s="18">
        <v>-528.70000000000005</v>
      </c>
      <c r="V4" s="18">
        <v>-694.1</v>
      </c>
      <c r="W4" s="18">
        <v>-820</v>
      </c>
      <c r="X4" s="18">
        <v>-638.1</v>
      </c>
      <c r="Y4" s="18">
        <v>-893.8</v>
      </c>
      <c r="Z4" s="19"/>
      <c r="AA4" s="111">
        <f>SUM(B4:Z4)</f>
        <v>-9047.9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135.69999999999999</v>
      </c>
      <c r="C7" s="117">
        <v>129.16999999999999</v>
      </c>
      <c r="D7" s="117">
        <v>130.88999999999999</v>
      </c>
      <c r="E7" s="117">
        <v>127.6</v>
      </c>
      <c r="F7" s="117">
        <v>130.08000000000001</v>
      </c>
      <c r="G7" s="117">
        <v>140.96</v>
      </c>
      <c r="H7" s="117">
        <v>134.04</v>
      </c>
      <c r="I7" s="117">
        <v>123.29</v>
      </c>
      <c r="J7" s="117">
        <v>98.04</v>
      </c>
      <c r="K7" s="117">
        <v>28.86</v>
      </c>
      <c r="L7" s="117">
        <v>12.89</v>
      </c>
      <c r="M7" s="117">
        <v>2.21</v>
      </c>
      <c r="N7" s="117">
        <v>0.53</v>
      </c>
      <c r="O7" s="117">
        <v>0.04</v>
      </c>
      <c r="P7" s="117">
        <v>0.08</v>
      </c>
      <c r="Q7" s="117">
        <v>59.29</v>
      </c>
      <c r="R7" s="117">
        <v>123.55</v>
      </c>
      <c r="S7" s="117">
        <v>168.73</v>
      </c>
      <c r="T7" s="117">
        <v>220.88</v>
      </c>
      <c r="U7" s="117">
        <v>217.73</v>
      </c>
      <c r="V7" s="117">
        <v>179.86</v>
      </c>
      <c r="W7" s="117">
        <v>168.33</v>
      </c>
      <c r="X7" s="117">
        <v>158.16999999999999</v>
      </c>
      <c r="Y7" s="117">
        <v>122.2</v>
      </c>
      <c r="Z7" s="118"/>
      <c r="AA7" s="119">
        <f>IF(SUM(B7:Z7)&lt;&gt;0,AVERAGEIF(B7:Z7,"&lt;&gt;"""),"")</f>
        <v>108.88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25.5</v>
      </c>
      <c r="C13" s="129">
        <v>622.4</v>
      </c>
      <c r="D13" s="129">
        <v>294.7</v>
      </c>
      <c r="E13" s="129">
        <v>333.6</v>
      </c>
      <c r="F13" s="129">
        <v>249.8</v>
      </c>
      <c r="G13" s="129">
        <v>69.400000000000006</v>
      </c>
      <c r="H13" s="129"/>
      <c r="I13" s="129"/>
      <c r="J13" s="129"/>
      <c r="K13" s="129"/>
      <c r="L13" s="129"/>
      <c r="M13" s="129">
        <v>56.1</v>
      </c>
      <c r="N13" s="129">
        <v>216.2</v>
      </c>
      <c r="O13" s="129">
        <v>1226</v>
      </c>
      <c r="P13" s="129">
        <v>1222.4000000000001</v>
      </c>
      <c r="Q13" s="129">
        <v>919.7</v>
      </c>
      <c r="R13" s="129">
        <v>646.1</v>
      </c>
      <c r="S13" s="129">
        <v>352.5</v>
      </c>
      <c r="T13" s="129">
        <v>144.9</v>
      </c>
      <c r="U13" s="129">
        <v>528.70000000000005</v>
      </c>
      <c r="V13" s="129">
        <v>694.1</v>
      </c>
      <c r="W13" s="129">
        <v>820</v>
      </c>
      <c r="X13" s="129">
        <v>638.1</v>
      </c>
      <c r="Y13" s="130">
        <v>893.8</v>
      </c>
      <c r="Z13" s="131"/>
      <c r="AA13" s="132">
        <f t="shared" si="0"/>
        <v>9954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25.5</v>
      </c>
      <c r="C16" s="135">
        <f t="shared" si="1"/>
        <v>622.4</v>
      </c>
      <c r="D16" s="135">
        <f t="shared" si="1"/>
        <v>294.7</v>
      </c>
      <c r="E16" s="135">
        <f t="shared" si="1"/>
        <v>333.6</v>
      </c>
      <c r="F16" s="135">
        <f t="shared" si="1"/>
        <v>249.8</v>
      </c>
      <c r="G16" s="135">
        <f t="shared" si="1"/>
        <v>69.400000000000006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56.1</v>
      </c>
      <c r="N16" s="135">
        <f t="shared" si="1"/>
        <v>216.2</v>
      </c>
      <c r="O16" s="135">
        <f t="shared" si="1"/>
        <v>1226</v>
      </c>
      <c r="P16" s="135">
        <f t="shared" si="1"/>
        <v>1222.4000000000001</v>
      </c>
      <c r="Q16" s="135">
        <f t="shared" si="1"/>
        <v>919.7</v>
      </c>
      <c r="R16" s="135">
        <f t="shared" si="1"/>
        <v>646.1</v>
      </c>
      <c r="S16" s="135">
        <f t="shared" si="1"/>
        <v>352.5</v>
      </c>
      <c r="T16" s="135">
        <f t="shared" si="1"/>
        <v>144.9</v>
      </c>
      <c r="U16" s="135">
        <f t="shared" si="1"/>
        <v>528.70000000000005</v>
      </c>
      <c r="V16" s="135">
        <f t="shared" si="1"/>
        <v>694.1</v>
      </c>
      <c r="W16" s="135">
        <f t="shared" si="1"/>
        <v>820</v>
      </c>
      <c r="X16" s="135">
        <f t="shared" si="1"/>
        <v>638.1</v>
      </c>
      <c r="Y16" s="135">
        <f t="shared" si="1"/>
        <v>893.8</v>
      </c>
      <c r="Z16" s="136" t="str">
        <f t="shared" si="1"/>
        <v/>
      </c>
      <c r="AA16" s="90">
        <f t="shared" si="0"/>
        <v>9954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>
        <v>47.9</v>
      </c>
      <c r="I21" s="129">
        <v>85</v>
      </c>
      <c r="J21" s="129">
        <v>241.1</v>
      </c>
      <c r="K21" s="129">
        <v>364.6</v>
      </c>
      <c r="L21" s="129">
        <v>167.5</v>
      </c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906.1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47.9</v>
      </c>
      <c r="I24" s="135">
        <f t="shared" si="3"/>
        <v>85</v>
      </c>
      <c r="J24" s="135">
        <f t="shared" si="3"/>
        <v>241.1</v>
      </c>
      <c r="K24" s="135">
        <f t="shared" si="3"/>
        <v>364.6</v>
      </c>
      <c r="L24" s="135">
        <f t="shared" si="3"/>
        <v>167.5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906.1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2025-03-07T12:06:15Z</dcterms:created>
  <dcterms:modified xsi:type="dcterms:W3CDTF">2025-03-07T12:06:16Z</dcterms:modified>
</cp:coreProperties>
</file>