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<sst xmlns="http://schemas.openxmlformats.org/spreadsheetml/2006/main" count="119" uniqueCount="54">
  <si>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06/03/2025 14:03:50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</si>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</sst>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02-4AD3-9A0A-147B005BAD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02-4AD3-9A0A-147B005BAD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D02-4AD3-9A0A-147B005BAD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D02-4AD3-9A0A-147B005BAD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D02-4AD3-9A0A-147B005BAD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02-4AD3-9A0A-147B005BAD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02-4AD3-9A0A-147B005BAD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D02-4AD3-9A0A-147B005BAD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107.5</c:v>
                </c:pt>
                <c:pt idx="1">
                  <c:v>107.5</c:v>
                </c:pt>
                <c:pt idx="2">
                  <c:v>101.5</c:v>
                </c:pt>
                <c:pt idx="3">
                  <c:v>101.5</c:v>
                </c:pt>
                <c:pt idx="4">
                  <c:v>107.5</c:v>
                </c:pt>
                <c:pt idx="5">
                  <c:v>107.5</c:v>
                </c:pt>
                <c:pt idx="6">
                  <c:v>139</c:v>
                </c:pt>
                <c:pt idx="7">
                  <c:v>178</c:v>
                </c:pt>
                <c:pt idx="8">
                  <c:v>205</c:v>
                </c:pt>
                <c:pt idx="9">
                  <c:v>213</c:v>
                </c:pt>
                <c:pt idx="10">
                  <c:v>217</c:v>
                </c:pt>
                <c:pt idx="11">
                  <c:v>226</c:v>
                </c:pt>
                <c:pt idx="12">
                  <c:v>234</c:v>
                </c:pt>
                <c:pt idx="13">
                  <c:v>245</c:v>
                </c:pt>
                <c:pt idx="14">
                  <c:v>255</c:v>
                </c:pt>
                <c:pt idx="15">
                  <c:v>275</c:v>
                </c:pt>
                <c:pt idx="16">
                  <c:v>265</c:v>
                </c:pt>
                <c:pt idx="17">
                  <c:v>307</c:v>
                </c:pt>
                <c:pt idx="18">
                  <c:v>330</c:v>
                </c:pt>
                <c:pt idx="19">
                  <c:v>326</c:v>
                </c:pt>
                <c:pt idx="20">
                  <c:v>292</c:v>
                </c:pt>
                <c:pt idx="21">
                  <c:v>244</c:v>
                </c:pt>
                <c:pt idx="22">
                  <c:v>189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D02-4AD3-9A0A-147B005BAD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2740.5170000000003</c:v>
                </c:pt>
                <c:pt idx="1">
                  <c:v>2029.7080000000001</c:v>
                </c:pt>
                <c:pt idx="2">
                  <c:v>1976.8720000000001</c:v>
                </c:pt>
                <c:pt idx="3">
                  <c:v>1983.373</c:v>
                </c:pt>
                <c:pt idx="4">
                  <c:v>2037.546</c:v>
                </c:pt>
                <c:pt idx="5">
                  <c:v>2307.5470000000005</c:v>
                </c:pt>
                <c:pt idx="6">
                  <c:v>2640.663</c:v>
                </c:pt>
                <c:pt idx="7">
                  <c:v>2148.989</c:v>
                </c:pt>
                <c:pt idx="8">
                  <c:v>1516.5430000000001</c:v>
                </c:pt>
                <c:pt idx="9">
                  <c:v>893.9</c:v>
                </c:pt>
                <c:pt idx="10">
                  <c:v>378.9</c:v>
                </c:pt>
                <c:pt idx="11">
                  <c:v>378.9</c:v>
                </c:pt>
                <c:pt idx="12">
                  <c:v>378.9</c:v>
                </c:pt>
                <c:pt idx="13">
                  <c:v>378.9</c:v>
                </c:pt>
                <c:pt idx="14">
                  <c:v>780.9</c:v>
                </c:pt>
                <c:pt idx="15">
                  <c:v>1692.6</c:v>
                </c:pt>
                <c:pt idx="16">
                  <c:v>3463.4449999999997</c:v>
                </c:pt>
                <c:pt idx="17">
                  <c:v>4430.5059999999994</c:v>
                </c:pt>
                <c:pt idx="18">
                  <c:v>4775.7970000000005</c:v>
                </c:pt>
                <c:pt idx="19">
                  <c:v>4838.0349999999999</c:v>
                </c:pt>
                <c:pt idx="20">
                  <c:v>4822.0190000000002</c:v>
                </c:pt>
                <c:pt idx="21">
                  <c:v>4697.0509999999995</c:v>
                </c:pt>
                <c:pt idx="22">
                  <c:v>4462.91</c:v>
                </c:pt>
                <c:pt idx="23">
                  <c:v>3900.3440000000001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D02-4AD3-9A0A-147B005BAD6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561.6</c:v>
                </c:pt>
                <c:pt idx="1">
                  <c:v>1167.4000000000001</c:v>
                </c:pt>
                <c:pt idx="2">
                  <c:v>983.8</c:v>
                </c:pt>
                <c:pt idx="3">
                  <c:v>906.9</c:v>
                </c:pt>
                <c:pt idx="4">
                  <c:v>893.4</c:v>
                </c:pt>
                <c:pt idx="5">
                  <c:v>907.8</c:v>
                </c:pt>
                <c:pt idx="6">
                  <c:v>575.6</c:v>
                </c:pt>
                <c:pt idx="7">
                  <c:v>423</c:v>
                </c:pt>
                <c:pt idx="8">
                  <c:v>92</c:v>
                </c:pt>
                <c:pt idx="9">
                  <c:v>10</c:v>
                </c:pt>
                <c:pt idx="10">
                  <c:v>23</c:v>
                </c:pt>
                <c:pt idx="11">
                  <c:v>19</c:v>
                </c:pt>
                <c:pt idx="12">
                  <c:v>0</c:v>
                </c:pt>
                <c:pt idx="13">
                  <c:v>341.7</c:v>
                </c:pt>
                <c:pt idx="14">
                  <c:v>255.4</c:v>
                </c:pt>
                <c:pt idx="15">
                  <c:v>50</c:v>
                </c:pt>
                <c:pt idx="16">
                  <c:v>164</c:v>
                </c:pt>
                <c:pt idx="17">
                  <c:v>454</c:v>
                </c:pt>
                <c:pt idx="18">
                  <c:v>518</c:v>
                </c:pt>
                <c:pt idx="19">
                  <c:v>512</c:v>
                </c:pt>
                <c:pt idx="20">
                  <c:v>544</c:v>
                </c:pt>
                <c:pt idx="21">
                  <c:v>403</c:v>
                </c:pt>
                <c:pt idx="22">
                  <c:v>323</c:v>
                </c:pt>
                <c:pt idx="23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02-4AD3-9A0A-147B005BAD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1633.5090000000005</c:v>
                </c:pt>
                <c:pt idx="1">
                  <c:v>1722.623</c:v>
                </c:pt>
                <c:pt idx="2">
                  <c:v>1802.731</c:v>
                </c:pt>
                <c:pt idx="3">
                  <c:v>1850.9360000000001</c:v>
                </c:pt>
                <c:pt idx="4">
                  <c:v>1891.7699999999998</c:v>
                </c:pt>
                <c:pt idx="5">
                  <c:v>1897.1349999999998</c:v>
                </c:pt>
                <c:pt idx="6">
                  <c:v>2430.4870000000001</c:v>
                </c:pt>
                <c:pt idx="7">
                  <c:v>4132.2159999999985</c:v>
                </c:pt>
                <c:pt idx="8">
                  <c:v>5860.9619999999986</c:v>
                </c:pt>
                <c:pt idx="9">
                  <c:v>6648.6589999999997</c:v>
                </c:pt>
                <c:pt idx="10">
                  <c:v>7037.75</c:v>
                </c:pt>
                <c:pt idx="11">
                  <c:v>7236.7160000000003</c:v>
                </c:pt>
                <c:pt idx="12">
                  <c:v>7081.121000000001</c:v>
                </c:pt>
                <c:pt idx="13">
                  <c:v>6480.9560000000001</c:v>
                </c:pt>
                <c:pt idx="14">
                  <c:v>5733.6709999999985</c:v>
                </c:pt>
                <c:pt idx="15">
                  <c:v>4369.3589999999995</c:v>
                </c:pt>
                <c:pt idx="16">
                  <c:v>2581.3560000000002</c:v>
                </c:pt>
                <c:pt idx="17">
                  <c:v>1707.1559999999999</c:v>
                </c:pt>
                <c:pt idx="18">
                  <c:v>1653.1120000000003</c:v>
                </c:pt>
                <c:pt idx="19">
                  <c:v>1630.8519999999999</c:v>
                </c:pt>
                <c:pt idx="20">
                  <c:v>1601.248</c:v>
                </c:pt>
                <c:pt idx="21">
                  <c:v>1556.7339999999999</c:v>
                </c:pt>
                <c:pt idx="22">
                  <c:v>1523.9210000000003</c:v>
                </c:pt>
                <c:pt idx="23">
                  <c:v>1473.8990000000003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D02-4AD3-9A0A-147B005BAD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78</c:v>
                </c:pt>
                <c:pt idx="1">
                  <c:v>78</c:v>
                </c:pt>
                <c:pt idx="2">
                  <c:v>77</c:v>
                </c:pt>
                <c:pt idx="3">
                  <c:v>76</c:v>
                </c:pt>
                <c:pt idx="4">
                  <c:v>76</c:v>
                </c:pt>
                <c:pt idx="5">
                  <c:v>75</c:v>
                </c:pt>
                <c:pt idx="6">
                  <c:v>78</c:v>
                </c:pt>
                <c:pt idx="7">
                  <c:v>89</c:v>
                </c:pt>
                <c:pt idx="8">
                  <c:v>99</c:v>
                </c:pt>
                <c:pt idx="9">
                  <c:v>103</c:v>
                </c:pt>
                <c:pt idx="10">
                  <c:v>104</c:v>
                </c:pt>
                <c:pt idx="11">
                  <c:v>102</c:v>
                </c:pt>
                <c:pt idx="12">
                  <c:v>96</c:v>
                </c:pt>
                <c:pt idx="13">
                  <c:v>87</c:v>
                </c:pt>
                <c:pt idx="14">
                  <c:v>72</c:v>
                </c:pt>
                <c:pt idx="15">
                  <c:v>52</c:v>
                </c:pt>
                <c:pt idx="16">
                  <c:v>28</c:v>
                </c:pt>
                <c:pt idx="17">
                  <c:v>17</c:v>
                </c:pt>
                <c:pt idx="18">
                  <c:v>13</c:v>
                </c:pt>
                <c:pt idx="19">
                  <c:v>9</c:v>
                </c:pt>
                <c:pt idx="20">
                  <c:v>7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D02-4AD3-9A0A-147B005BAD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131</c:v>
                </c:pt>
                <c:pt idx="7">
                  <c:v>118</c:v>
                </c:pt>
                <c:pt idx="8">
                  <c:v>13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3">
                  <c:v>30</c:v>
                </c:pt>
                <c:pt idx="14">
                  <c:v>38</c:v>
                </c:pt>
                <c:pt idx="15">
                  <c:v>83</c:v>
                </c:pt>
                <c:pt idx="16">
                  <c:v>51</c:v>
                </c:pt>
                <c:pt idx="17">
                  <c:v>399</c:v>
                </c:pt>
                <c:pt idx="18">
                  <c:v>857</c:v>
                </c:pt>
                <c:pt idx="19">
                  <c:v>506</c:v>
                </c:pt>
                <c:pt idx="20">
                  <c:v>86</c:v>
                </c:pt>
                <c:pt idx="2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D02-4AD3-9A0A-147B005BA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109.86</c:v>
                </c:pt>
                <c:pt idx="1">
                  <c:v>108.5</c:v>
                </c:pt>
                <c:pt idx="2">
                  <c:v>101.95</c:v>
                </c:pt>
                <c:pt idx="3">
                  <c:v>103.78</c:v>
                </c:pt>
                <c:pt idx="4">
                  <c:v>107.42</c:v>
                </c:pt>
                <c:pt idx="5">
                  <c:v>129.91999999999999</c:v>
                </c:pt>
                <c:pt idx="6">
                  <c:v>153.30000000000001</c:v>
                </c:pt>
                <c:pt idx="7">
                  <c:v>151.28</c:v>
                </c:pt>
                <c:pt idx="8">
                  <c:v>120.04</c:v>
                </c:pt>
                <c:pt idx="9">
                  <c:v>30.66</c:v>
                </c:pt>
                <c:pt idx="10">
                  <c:v>14.04</c:v>
                </c:pt>
                <c:pt idx="11">
                  <c:v>12.27</c:v>
                </c:pt>
                <c:pt idx="12">
                  <c:v>12.79</c:v>
                </c:pt>
                <c:pt idx="13">
                  <c:v>8.02</c:v>
                </c:pt>
                <c:pt idx="14">
                  <c:v>38.15</c:v>
                </c:pt>
                <c:pt idx="15">
                  <c:v>94.72</c:v>
                </c:pt>
                <c:pt idx="16">
                  <c:v>133.66</c:v>
                </c:pt>
                <c:pt idx="17">
                  <c:v>163.1</c:v>
                </c:pt>
                <c:pt idx="18">
                  <c:v>229.94</c:v>
                </c:pt>
                <c:pt idx="19">
                  <c:v>197.89</c:v>
                </c:pt>
                <c:pt idx="20">
                  <c:v>165.89</c:v>
                </c:pt>
                <c:pt idx="21">
                  <c:v>138.63</c:v>
                </c:pt>
                <c:pt idx="22">
                  <c:v>131.16999999999999</c:v>
                </c:pt>
                <c:pt idx="23">
                  <c:v>128.94999999999999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D02-4AD3-9A0A-147B005BAD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144</c:v>
                </c:pt>
                <c:pt idx="1">
                  <c:v>121.5</c:v>
                </c:pt>
                <c:pt idx="2">
                  <c:v>111</c:v>
                </c:pt>
                <c:pt idx="3">
                  <c:v>106.5</c:v>
                </c:pt>
                <c:pt idx="4">
                  <c:v>104</c:v>
                </c:pt>
                <c:pt idx="5">
                  <c:v>103.5</c:v>
                </c:pt>
                <c:pt idx="6">
                  <c:v>103.5</c:v>
                </c:pt>
                <c:pt idx="7">
                  <c:v>112.5</c:v>
                </c:pt>
                <c:pt idx="8">
                  <c:v>115</c:v>
                </c:pt>
                <c:pt idx="9">
                  <c:v>124.5</c:v>
                </c:pt>
                <c:pt idx="10">
                  <c:v>140.5</c:v>
                </c:pt>
                <c:pt idx="11">
                  <c:v>148.5</c:v>
                </c:pt>
                <c:pt idx="12">
                  <c:v>139</c:v>
                </c:pt>
                <c:pt idx="13">
                  <c:v>132</c:v>
                </c:pt>
                <c:pt idx="14">
                  <c:v>113</c:v>
                </c:pt>
                <c:pt idx="15">
                  <c:v>116.5</c:v>
                </c:pt>
                <c:pt idx="16">
                  <c:v>111</c:v>
                </c:pt>
                <c:pt idx="17">
                  <c:v>211.5</c:v>
                </c:pt>
                <c:pt idx="18">
                  <c:v>221</c:v>
                </c:pt>
                <c:pt idx="19">
                  <c:v>231.5</c:v>
                </c:pt>
                <c:pt idx="20">
                  <c:v>178.5</c:v>
                </c:pt>
                <c:pt idx="21">
                  <c:v>173.5</c:v>
                </c:pt>
                <c:pt idx="22">
                  <c:v>174</c:v>
                </c:pt>
                <c:pt idx="23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A3-44EC-B82F-C12E6EEB21C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935.39100000000008</c:v>
                </c:pt>
                <c:pt idx="1">
                  <c:v>936.60400000000004</c:v>
                </c:pt>
                <c:pt idx="2">
                  <c:v>927.44900000000007</c:v>
                </c:pt>
                <c:pt idx="3">
                  <c:v>923.75699999999995</c:v>
                </c:pt>
                <c:pt idx="4">
                  <c:v>927.6389999999999</c:v>
                </c:pt>
                <c:pt idx="5">
                  <c:v>922.25700000000006</c:v>
                </c:pt>
                <c:pt idx="6">
                  <c:v>928.18899999999996</c:v>
                </c:pt>
                <c:pt idx="7">
                  <c:v>908.81899999999996</c:v>
                </c:pt>
                <c:pt idx="8">
                  <c:v>906.35</c:v>
                </c:pt>
                <c:pt idx="9">
                  <c:v>914.3900000000001</c:v>
                </c:pt>
                <c:pt idx="10">
                  <c:v>918.51200000000006</c:v>
                </c:pt>
                <c:pt idx="11">
                  <c:v>949.44500000000005</c:v>
                </c:pt>
                <c:pt idx="12">
                  <c:v>900.6629999999999</c:v>
                </c:pt>
                <c:pt idx="13">
                  <c:v>899.73899999999992</c:v>
                </c:pt>
                <c:pt idx="14">
                  <c:v>802.4670000000001</c:v>
                </c:pt>
                <c:pt idx="15">
                  <c:v>802.03099999999995</c:v>
                </c:pt>
                <c:pt idx="16">
                  <c:v>762.14699999999993</c:v>
                </c:pt>
                <c:pt idx="17">
                  <c:v>762.06099999999992</c:v>
                </c:pt>
                <c:pt idx="18">
                  <c:v>767.43200000000002</c:v>
                </c:pt>
                <c:pt idx="19">
                  <c:v>776.51799999999992</c:v>
                </c:pt>
                <c:pt idx="20">
                  <c:v>786.31400000000008</c:v>
                </c:pt>
                <c:pt idx="21">
                  <c:v>901.67899999999997</c:v>
                </c:pt>
                <c:pt idx="22">
                  <c:v>939.47900000000016</c:v>
                </c:pt>
                <c:pt idx="23">
                  <c:v>977.66300000000001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A3-44EC-B82F-C12E6EEB21C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1031.4479999999999</c:v>
                </c:pt>
                <c:pt idx="1">
                  <c:v>1015.497</c:v>
                </c:pt>
                <c:pt idx="2">
                  <c:v>1007.8729999999999</c:v>
                </c:pt>
                <c:pt idx="3">
                  <c:v>1008.7689999999999</c:v>
                </c:pt>
                <c:pt idx="4">
                  <c:v>1050.9509999999998</c:v>
                </c:pt>
                <c:pt idx="5">
                  <c:v>1188.5149999999999</c:v>
                </c:pt>
                <c:pt idx="6">
                  <c:v>1392.519</c:v>
                </c:pt>
                <c:pt idx="7">
                  <c:v>1525.4669999999999</c:v>
                </c:pt>
                <c:pt idx="8">
                  <c:v>1530.5250000000001</c:v>
                </c:pt>
                <c:pt idx="9">
                  <c:v>1499.2479999999998</c:v>
                </c:pt>
                <c:pt idx="10">
                  <c:v>1481.3370000000002</c:v>
                </c:pt>
                <c:pt idx="11">
                  <c:v>1457.066</c:v>
                </c:pt>
                <c:pt idx="12">
                  <c:v>1440.4280000000001</c:v>
                </c:pt>
                <c:pt idx="13">
                  <c:v>1419.2380000000001</c:v>
                </c:pt>
                <c:pt idx="14">
                  <c:v>1351.3690000000004</c:v>
                </c:pt>
                <c:pt idx="15">
                  <c:v>1283.7619999999999</c:v>
                </c:pt>
                <c:pt idx="16">
                  <c:v>1335.65</c:v>
                </c:pt>
                <c:pt idx="17">
                  <c:v>1373.8339999999998</c:v>
                </c:pt>
                <c:pt idx="18">
                  <c:v>1389.165</c:v>
                </c:pt>
                <c:pt idx="19">
                  <c:v>1361.144</c:v>
                </c:pt>
                <c:pt idx="20">
                  <c:v>1263.2729999999997</c:v>
                </c:pt>
                <c:pt idx="21">
                  <c:v>1124.819</c:v>
                </c:pt>
                <c:pt idx="22">
                  <c:v>1070.0389999999998</c:v>
                </c:pt>
                <c:pt idx="23">
                  <c:v>1030.7630000000001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A3-44EC-B82F-C12E6EEB21C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2530.7669999999998</c:v>
                </c:pt>
                <c:pt idx="1">
                  <c:v>2433.0869999999995</c:v>
                </c:pt>
                <c:pt idx="2">
                  <c:v>2328.0859999999998</c:v>
                </c:pt>
                <c:pt idx="3">
                  <c:v>2268.2179999999998</c:v>
                </c:pt>
                <c:pt idx="4">
                  <c:v>2331.1660000000002</c:v>
                </c:pt>
                <c:pt idx="5">
                  <c:v>2630.4600000000005</c:v>
                </c:pt>
                <c:pt idx="6">
                  <c:v>3029.5920000000001</c:v>
                </c:pt>
                <c:pt idx="7">
                  <c:v>3388.4319999999998</c:v>
                </c:pt>
                <c:pt idx="8">
                  <c:v>3533.1309999999999</c:v>
                </c:pt>
                <c:pt idx="9">
                  <c:v>3633.0550000000003</c:v>
                </c:pt>
                <c:pt idx="10">
                  <c:v>3673.6210000000001</c:v>
                </c:pt>
                <c:pt idx="11">
                  <c:v>3710.5589999999997</c:v>
                </c:pt>
                <c:pt idx="12">
                  <c:v>3707.0849999999996</c:v>
                </c:pt>
                <c:pt idx="13">
                  <c:v>3595.6249999999995</c:v>
                </c:pt>
                <c:pt idx="14">
                  <c:v>3416.1289999999999</c:v>
                </c:pt>
                <c:pt idx="15">
                  <c:v>3261.4939999999997</c:v>
                </c:pt>
                <c:pt idx="16">
                  <c:v>3243.0989999999993</c:v>
                </c:pt>
                <c:pt idx="17">
                  <c:v>3651.692</c:v>
                </c:pt>
                <c:pt idx="18">
                  <c:v>4079.94</c:v>
                </c:pt>
                <c:pt idx="19">
                  <c:v>4101.4889999999996</c:v>
                </c:pt>
                <c:pt idx="20">
                  <c:v>3919.3669999999993</c:v>
                </c:pt>
                <c:pt idx="21">
                  <c:v>3549.989</c:v>
                </c:pt>
                <c:pt idx="22">
                  <c:v>3212.902</c:v>
                </c:pt>
                <c:pt idx="23">
                  <c:v>2801.482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A3-44EC-B82F-C12E6EEB21C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251.00000000000003</c:v>
                </c:pt>
                <c:pt idx="1">
                  <c:v>240</c:v>
                </c:pt>
                <c:pt idx="2">
                  <c:v>230</c:v>
                </c:pt>
                <c:pt idx="3">
                  <c:v>228</c:v>
                </c:pt>
                <c:pt idx="4">
                  <c:v>237.99999999999994</c:v>
                </c:pt>
                <c:pt idx="5">
                  <c:v>267.99999999999994</c:v>
                </c:pt>
                <c:pt idx="6">
                  <c:v>317</c:v>
                </c:pt>
                <c:pt idx="7">
                  <c:v>367</c:v>
                </c:pt>
                <c:pt idx="8">
                  <c:v>404</c:v>
                </c:pt>
                <c:pt idx="9">
                  <c:v>416</c:v>
                </c:pt>
                <c:pt idx="10">
                  <c:v>421.00000000000006</c:v>
                </c:pt>
                <c:pt idx="11">
                  <c:v>428.00000000000006</c:v>
                </c:pt>
                <c:pt idx="12">
                  <c:v>429.99999999999994</c:v>
                </c:pt>
                <c:pt idx="13">
                  <c:v>432</c:v>
                </c:pt>
                <c:pt idx="14">
                  <c:v>426.99999999999994</c:v>
                </c:pt>
                <c:pt idx="15">
                  <c:v>426.99999999999994</c:v>
                </c:pt>
                <c:pt idx="16">
                  <c:v>443</c:v>
                </c:pt>
                <c:pt idx="17">
                  <c:v>473.99999999999994</c:v>
                </c:pt>
                <c:pt idx="18">
                  <c:v>493</c:v>
                </c:pt>
                <c:pt idx="19">
                  <c:v>485</c:v>
                </c:pt>
                <c:pt idx="20">
                  <c:v>448.99999999999994</c:v>
                </c:pt>
                <c:pt idx="21">
                  <c:v>400.00000000000006</c:v>
                </c:pt>
                <c:pt idx="22">
                  <c:v>345.00000000000006</c:v>
                </c:pt>
                <c:pt idx="23">
                  <c:v>305.99999999999994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A3-44EC-B82F-C12E6EEB21C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A3-44EC-B82F-C12E6EEB21C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2A3-44EC-B82F-C12E6EEB21C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2A3-44EC-B82F-C12E6EEB21C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2A3-44EC-B82F-C12E6EEB21C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2A3-44EC-B82F-C12E6EEB21C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535</c:v>
                </c:pt>
                <c:pt idx="1">
                  <c:v>349</c:v>
                </c:pt>
                <c:pt idx="2">
                  <c:v>328</c:v>
                </c:pt>
                <c:pt idx="3">
                  <c:v>374</c:v>
                </c:pt>
                <c:pt idx="4">
                  <c:v>345</c:v>
                </c:pt>
                <c:pt idx="5">
                  <c:v>244</c:v>
                </c:pt>
                <c:pt idx="6">
                  <c:v>224</c:v>
                </c:pt>
                <c:pt idx="7">
                  <c:v>787</c:v>
                </c:pt>
                <c:pt idx="8">
                  <c:v>1297.5</c:v>
                </c:pt>
                <c:pt idx="9">
                  <c:v>1307.4000000000001</c:v>
                </c:pt>
                <c:pt idx="10">
                  <c:v>916.7</c:v>
                </c:pt>
                <c:pt idx="11">
                  <c:v>1060</c:v>
                </c:pt>
                <c:pt idx="12">
                  <c:v>937.8</c:v>
                </c:pt>
                <c:pt idx="13">
                  <c:v>850</c:v>
                </c:pt>
                <c:pt idx="14">
                  <c:v>790</c:v>
                </c:pt>
                <c:pt idx="15">
                  <c:v>631.20000000000005</c:v>
                </c:pt>
                <c:pt idx="16">
                  <c:v>657.9</c:v>
                </c:pt>
                <c:pt idx="17">
                  <c:v>833.1</c:v>
                </c:pt>
                <c:pt idx="18">
                  <c:v>1186.9000000000001</c:v>
                </c:pt>
                <c:pt idx="19">
                  <c:v>856.7</c:v>
                </c:pt>
                <c:pt idx="20">
                  <c:v>746.3</c:v>
                </c:pt>
                <c:pt idx="21">
                  <c:v>807.3</c:v>
                </c:pt>
                <c:pt idx="22">
                  <c:v>753.9</c:v>
                </c:pt>
                <c:pt idx="23">
                  <c:v>443.8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A3-44EC-B82F-C12E6EEB21C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9.5</c:v>
                </c:pt>
                <c:pt idx="1">
                  <c:v>9.5</c:v>
                </c:pt>
                <c:pt idx="2">
                  <c:v>9.5</c:v>
                </c:pt>
                <c:pt idx="3">
                  <c:v>9.5</c:v>
                </c:pt>
                <c:pt idx="4">
                  <c:v>9.5</c:v>
                </c:pt>
                <c:pt idx="5">
                  <c:v>9.234</c:v>
                </c:pt>
                <c:pt idx="17">
                  <c:v>8.4979999999999993</c:v>
                </c:pt>
                <c:pt idx="18">
                  <c:v>9.5</c:v>
                </c:pt>
                <c:pt idx="19">
                  <c:v>9.5</c:v>
                </c:pt>
                <c:pt idx="20">
                  <c:v>9.5</c:v>
                </c:pt>
                <c:pt idx="21">
                  <c:v>9.5</c:v>
                </c:pt>
                <c:pt idx="22">
                  <c:v>9.5</c:v>
                </c:pt>
                <c:pt idx="2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2A3-44EC-B82F-C12E6EEB21C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2A3-44EC-B82F-C12E6EEB21C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2A3-44EC-B82F-C12E6EEB2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109.86</c:v>
                </c:pt>
                <c:pt idx="1">
                  <c:v>108.5</c:v>
                </c:pt>
                <c:pt idx="2">
                  <c:v>101.95</c:v>
                </c:pt>
                <c:pt idx="3">
                  <c:v>103.78</c:v>
                </c:pt>
                <c:pt idx="4">
                  <c:v>107.42</c:v>
                </c:pt>
                <c:pt idx="5">
                  <c:v>129.91999999999999</c:v>
                </c:pt>
                <c:pt idx="6">
                  <c:v>153.30000000000001</c:v>
                </c:pt>
                <c:pt idx="7">
                  <c:v>151.28</c:v>
                </c:pt>
                <c:pt idx="8">
                  <c:v>120.04</c:v>
                </c:pt>
                <c:pt idx="9">
                  <c:v>30.66</c:v>
                </c:pt>
                <c:pt idx="10">
                  <c:v>14.04</c:v>
                </c:pt>
                <c:pt idx="11">
                  <c:v>12.27</c:v>
                </c:pt>
                <c:pt idx="12">
                  <c:v>12.79</c:v>
                </c:pt>
                <c:pt idx="13">
                  <c:v>8.02</c:v>
                </c:pt>
                <c:pt idx="14">
                  <c:v>38.15</c:v>
                </c:pt>
                <c:pt idx="15">
                  <c:v>94.72</c:v>
                </c:pt>
                <c:pt idx="16">
                  <c:v>133.66</c:v>
                </c:pt>
                <c:pt idx="17">
                  <c:v>163.1</c:v>
                </c:pt>
                <c:pt idx="18">
                  <c:v>229.94</c:v>
                </c:pt>
                <c:pt idx="19">
                  <c:v>197.89</c:v>
                </c:pt>
                <c:pt idx="20">
                  <c:v>165.89</c:v>
                </c:pt>
                <c:pt idx="21">
                  <c:v>138.63</c:v>
                </c:pt>
                <c:pt idx="22">
                  <c:v>131.16999999999999</c:v>
                </c:pt>
                <c:pt idx="23">
                  <c:v>128.94999999999999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2A3-44EC-B82F-C12E6EEB2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5437.1260000000011</v>
      </c>
      <c r="C4" s="18">
        <v>5105.2309999999989</v>
      </c>
      <c r="D4" s="18">
        <v>4941.9029999999993</v>
      </c>
      <c r="E4" s="18">
        <v>4918.7090000000007</v>
      </c>
      <c r="F4" s="18">
        <v>5006.2160000000013</v>
      </c>
      <c r="G4" s="18">
        <v>5365.9819999999982</v>
      </c>
      <c r="H4" s="18">
        <v>5994.7499999999991</v>
      </c>
      <c r="I4" s="18">
        <v>7089.2050000000008</v>
      </c>
      <c r="J4" s="18">
        <v>7786.5049999999992</v>
      </c>
      <c r="K4" s="18">
        <v>7894.5590000000002</v>
      </c>
      <c r="L4" s="18">
        <v>7786.65</v>
      </c>
      <c r="M4" s="18">
        <v>7988.616</v>
      </c>
      <c r="N4" s="18">
        <v>7790.0210000000006</v>
      </c>
      <c r="O4" s="18">
        <v>7563.5560000000005</v>
      </c>
      <c r="P4" s="18">
        <v>7134.9709999999977</v>
      </c>
      <c r="Q4" s="18">
        <v>6521.9590000000017</v>
      </c>
      <c r="R4" s="18">
        <v>6552.8010000000004</v>
      </c>
      <c r="S4" s="18">
        <v>7314.6619999999994</v>
      </c>
      <c r="T4" s="18">
        <v>8146.9089999999987</v>
      </c>
      <c r="U4" s="18">
        <v>7821.8870000000006</v>
      </c>
      <c r="V4" s="18">
        <v>7352.2669999999989</v>
      </c>
      <c r="W4" s="18">
        <v>6966.7849999999989</v>
      </c>
      <c r="X4" s="18">
        <v>6504.831000000001</v>
      </c>
      <c r="Y4" s="18">
        <v>5706.2430000000004</v>
      </c>
      <c r="Z4" s="19"/>
      <c r="AA4" s="20">
        <f>SUM(B4:Z4)</f>
        <v>160692.34399999998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109.86</v>
      </c>
      <c r="C7" s="28">
        <v>108.5</v>
      </c>
      <c r="D7" s="28">
        <v>101.95</v>
      </c>
      <c r="E7" s="28">
        <v>103.78</v>
      </c>
      <c r="F7" s="28">
        <v>107.42</v>
      </c>
      <c r="G7" s="28">
        <v>129.91999999999999</v>
      </c>
      <c r="H7" s="28">
        <v>153.30000000000001</v>
      </c>
      <c r="I7" s="28">
        <v>151.28</v>
      </c>
      <c r="J7" s="28">
        <v>120.04</v>
      </c>
      <c r="K7" s="28">
        <v>30.66</v>
      </c>
      <c r="L7" s="28">
        <v>14.04</v>
      </c>
      <c r="M7" s="28">
        <v>12.27</v>
      </c>
      <c r="N7" s="28">
        <v>12.79</v>
      </c>
      <c r="O7" s="28">
        <v>8.02</v>
      </c>
      <c r="P7" s="28">
        <v>38.15</v>
      </c>
      <c r="Q7" s="28">
        <v>94.72</v>
      </c>
      <c r="R7" s="28">
        <v>133.66</v>
      </c>
      <c r="S7" s="28">
        <v>163.1</v>
      </c>
      <c r="T7" s="28">
        <v>229.94</v>
      </c>
      <c r="U7" s="28">
        <v>197.89</v>
      </c>
      <c r="V7" s="28">
        <v>165.89</v>
      </c>
      <c r="W7" s="28">
        <v>138.63</v>
      </c>
      <c r="X7" s="28">
        <v>131.16999999999999</v>
      </c>
      <c r="Y7" s="28">
        <v>128.94999999999999</v>
      </c>
      <c r="Z7" s="29"/>
      <c r="AA7" s="30">
        <f>IF(SUM(B7:Z7)&lt;&gt;0,AVERAGEIF(B7:Z7,"&lt;&gt;"""),"")</f>
        <v>107.74708333333332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316</v>
      </c>
    </row>
    <row r="11" spans="1:27" ht="24.95" customHeight="1" x14ac:dyDescent="0.2">
      <c r="A11" s="45" t="s">
        <v>7</v>
      </c>
      <c r="B11" s="46">
        <v>107.5</v>
      </c>
      <c r="C11" s="47">
        <v>107.5</v>
      </c>
      <c r="D11" s="47">
        <v>101.5</v>
      </c>
      <c r="E11" s="47">
        <v>101.5</v>
      </c>
      <c r="F11" s="47">
        <v>107.5</v>
      </c>
      <c r="G11" s="47">
        <v>107.5</v>
      </c>
      <c r="H11" s="47">
        <v>139</v>
      </c>
      <c r="I11" s="47">
        <v>178</v>
      </c>
      <c r="J11" s="47">
        <v>205</v>
      </c>
      <c r="K11" s="47">
        <v>213</v>
      </c>
      <c r="L11" s="47">
        <v>217</v>
      </c>
      <c r="M11" s="47">
        <v>226</v>
      </c>
      <c r="N11" s="47">
        <v>234</v>
      </c>
      <c r="O11" s="47">
        <v>245</v>
      </c>
      <c r="P11" s="47">
        <v>255</v>
      </c>
      <c r="Q11" s="47">
        <v>275</v>
      </c>
      <c r="R11" s="47">
        <v>265</v>
      </c>
      <c r="S11" s="47">
        <v>307</v>
      </c>
      <c r="T11" s="47">
        <v>330</v>
      </c>
      <c r="U11" s="47">
        <v>326</v>
      </c>
      <c r="V11" s="47">
        <v>292</v>
      </c>
      <c r="W11" s="47">
        <v>244</v>
      </c>
      <c r="X11" s="47">
        <v>189</v>
      </c>
      <c r="Y11" s="47">
        <v>150</v>
      </c>
      <c r="Z11" s="48"/>
      <c r="AA11" s="49">
        <f t="shared" si="0"/>
        <v>4923</v>
      </c>
    </row>
    <row r="12" spans="1:27" ht="24.95" customHeight="1" x14ac:dyDescent="0.2">
      <c r="A12" s="50" t="s">
        <v>8</v>
      </c>
      <c r="B12" s="51">
        <v>2740.5170000000003</v>
      </c>
      <c r="C12" s="52">
        <v>2029.7080000000001</v>
      </c>
      <c r="D12" s="52">
        <v>1976.8720000000001</v>
      </c>
      <c r="E12" s="52">
        <v>1983.373</v>
      </c>
      <c r="F12" s="52">
        <v>2037.546</v>
      </c>
      <c r="G12" s="52">
        <v>2307.5470000000005</v>
      </c>
      <c r="H12" s="52">
        <v>2640.663</v>
      </c>
      <c r="I12" s="52">
        <v>2148.989</v>
      </c>
      <c r="J12" s="52">
        <v>1516.5430000000001</v>
      </c>
      <c r="K12" s="52">
        <v>893.9</v>
      </c>
      <c r="L12" s="52">
        <v>378.9</v>
      </c>
      <c r="M12" s="52">
        <v>378.9</v>
      </c>
      <c r="N12" s="52">
        <v>378.9</v>
      </c>
      <c r="O12" s="52">
        <v>378.9</v>
      </c>
      <c r="P12" s="52">
        <v>780.9</v>
      </c>
      <c r="Q12" s="52">
        <v>1692.6</v>
      </c>
      <c r="R12" s="52">
        <v>3463.4449999999997</v>
      </c>
      <c r="S12" s="52">
        <v>4430.5059999999994</v>
      </c>
      <c r="T12" s="52">
        <v>4775.7970000000005</v>
      </c>
      <c r="U12" s="52">
        <v>4838.0349999999999</v>
      </c>
      <c r="V12" s="52">
        <v>4822.0190000000002</v>
      </c>
      <c r="W12" s="52">
        <v>4697.0509999999995</v>
      </c>
      <c r="X12" s="52">
        <v>4462.91</v>
      </c>
      <c r="Y12" s="52">
        <v>3900.3440000000001</v>
      </c>
      <c r="Z12" s="53"/>
      <c r="AA12" s="54">
        <f t="shared" si="0"/>
        <v>59654.865000000005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131</v>
      </c>
      <c r="I13" s="52">
        <v>118</v>
      </c>
      <c r="J13" s="52">
        <v>13</v>
      </c>
      <c r="K13" s="52">
        <v>26</v>
      </c>
      <c r="L13" s="52">
        <v>26</v>
      </c>
      <c r="M13" s="52">
        <v>26</v>
      </c>
      <c r="N13" s="52"/>
      <c r="O13" s="52">
        <v>30</v>
      </c>
      <c r="P13" s="52">
        <v>38</v>
      </c>
      <c r="Q13" s="52">
        <v>83</v>
      </c>
      <c r="R13" s="52">
        <v>51</v>
      </c>
      <c r="S13" s="52">
        <v>399</v>
      </c>
      <c r="T13" s="52">
        <v>857</v>
      </c>
      <c r="U13" s="52">
        <v>506</v>
      </c>
      <c r="V13" s="52">
        <v>86</v>
      </c>
      <c r="W13" s="52">
        <v>60</v>
      </c>
      <c r="X13" s="52"/>
      <c r="Y13" s="52"/>
      <c r="Z13" s="53"/>
      <c r="AA13" s="54">
        <f t="shared" si="0"/>
        <v>2521</v>
      </c>
    </row>
    <row r="14" spans="1:27" ht="24.95" customHeight="1" x14ac:dyDescent="0.2">
      <c r="A14" s="55" t="s">
        <v>10</v>
      </c>
      <c r="B14" s="56">
        <v>1633.5090000000005</v>
      </c>
      <c r="C14" s="57">
        <v>1722.623</v>
      </c>
      <c r="D14" s="57">
        <v>1802.731</v>
      </c>
      <c r="E14" s="57">
        <v>1850.9360000000001</v>
      </c>
      <c r="F14" s="57">
        <v>1891.7699999999998</v>
      </c>
      <c r="G14" s="57">
        <v>1897.1349999999998</v>
      </c>
      <c r="H14" s="57">
        <v>2430.4870000000001</v>
      </c>
      <c r="I14" s="57">
        <v>4132.2159999999985</v>
      </c>
      <c r="J14" s="57">
        <v>5860.9619999999986</v>
      </c>
      <c r="K14" s="57">
        <v>6648.6589999999997</v>
      </c>
      <c r="L14" s="57">
        <v>7037.75</v>
      </c>
      <c r="M14" s="57">
        <v>7236.7160000000003</v>
      </c>
      <c r="N14" s="57">
        <v>7081.121000000001</v>
      </c>
      <c r="O14" s="57">
        <v>6480.9560000000001</v>
      </c>
      <c r="P14" s="57">
        <v>5733.6709999999985</v>
      </c>
      <c r="Q14" s="57">
        <v>4369.3589999999995</v>
      </c>
      <c r="R14" s="57">
        <v>2581.3560000000002</v>
      </c>
      <c r="S14" s="57">
        <v>1707.1559999999999</v>
      </c>
      <c r="T14" s="57">
        <v>1653.1120000000003</v>
      </c>
      <c r="U14" s="57">
        <v>1630.8519999999999</v>
      </c>
      <c r="V14" s="57">
        <v>1601.248</v>
      </c>
      <c r="W14" s="57">
        <v>1556.7339999999999</v>
      </c>
      <c r="X14" s="57">
        <v>1523.9210000000003</v>
      </c>
      <c r="Y14" s="57">
        <v>1473.8990000000003</v>
      </c>
      <c r="Z14" s="58"/>
      <c r="AA14" s="59">
        <f t="shared" si="0"/>
        <v>81538.879000000001</v>
      </c>
    </row>
    <row r="15" spans="1:27" ht="24.95" customHeight="1" x14ac:dyDescent="0.2">
      <c r="A15" s="55" t="s">
        <v>11</v>
      </c>
      <c r="B15" s="56">
        <v>78</v>
      </c>
      <c r="C15" s="57">
        <v>78</v>
      </c>
      <c r="D15" s="57">
        <v>77</v>
      </c>
      <c r="E15" s="57">
        <v>76</v>
      </c>
      <c r="F15" s="57">
        <v>76</v>
      </c>
      <c r="G15" s="57">
        <v>75</v>
      </c>
      <c r="H15" s="57">
        <v>78</v>
      </c>
      <c r="I15" s="57">
        <v>89</v>
      </c>
      <c r="J15" s="57">
        <v>99</v>
      </c>
      <c r="K15" s="57">
        <v>103</v>
      </c>
      <c r="L15" s="57">
        <v>104</v>
      </c>
      <c r="M15" s="57">
        <v>102</v>
      </c>
      <c r="N15" s="57">
        <v>96</v>
      </c>
      <c r="O15" s="57">
        <v>87</v>
      </c>
      <c r="P15" s="57">
        <v>72</v>
      </c>
      <c r="Q15" s="57">
        <v>52</v>
      </c>
      <c r="R15" s="57">
        <v>28</v>
      </c>
      <c r="S15" s="57">
        <v>17</v>
      </c>
      <c r="T15" s="57">
        <v>13</v>
      </c>
      <c r="U15" s="57">
        <v>9</v>
      </c>
      <c r="V15" s="57">
        <v>7</v>
      </c>
      <c r="W15" s="57">
        <v>6</v>
      </c>
      <c r="X15" s="57">
        <v>6</v>
      </c>
      <c r="Y15" s="57">
        <v>6</v>
      </c>
      <c r="Z15" s="58"/>
      <c r="AA15" s="59">
        <f t="shared" si="0"/>
        <v>1434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4875.5260000000007</v>
      </c>
      <c r="C16" s="62">
        <f t="shared" si="1"/>
        <v>3937.8310000000001</v>
      </c>
      <c r="D16" s="62">
        <f t="shared" si="1"/>
        <v>3958.1030000000001</v>
      </c>
      <c r="E16" s="62">
        <f t="shared" si="1"/>
        <v>4011.8090000000002</v>
      </c>
      <c r="F16" s="62">
        <f t="shared" si="1"/>
        <v>4112.8159999999998</v>
      </c>
      <c r="G16" s="62">
        <f t="shared" si="1"/>
        <v>4458.1820000000007</v>
      </c>
      <c r="H16" s="62">
        <f t="shared" si="1"/>
        <v>5419.15</v>
      </c>
      <c r="I16" s="62">
        <f t="shared" si="1"/>
        <v>6666.2049999999981</v>
      </c>
      <c r="J16" s="62">
        <f t="shared" si="1"/>
        <v>7694.5049999999992</v>
      </c>
      <c r="K16" s="62">
        <f t="shared" si="1"/>
        <v>7884.5589999999993</v>
      </c>
      <c r="L16" s="62">
        <f t="shared" si="1"/>
        <v>7763.65</v>
      </c>
      <c r="M16" s="62">
        <f t="shared" si="1"/>
        <v>7969.616</v>
      </c>
      <c r="N16" s="62">
        <f t="shared" si="1"/>
        <v>7790.0210000000006</v>
      </c>
      <c r="O16" s="62">
        <f t="shared" si="1"/>
        <v>7221.8559999999998</v>
      </c>
      <c r="P16" s="62">
        <f t="shared" si="1"/>
        <v>6879.5709999999981</v>
      </c>
      <c r="Q16" s="62">
        <f t="shared" si="1"/>
        <v>6471.9589999999989</v>
      </c>
      <c r="R16" s="62">
        <f t="shared" si="1"/>
        <v>6388.8009999999995</v>
      </c>
      <c r="S16" s="62">
        <f t="shared" si="1"/>
        <v>6860.6619999999994</v>
      </c>
      <c r="T16" s="62">
        <f t="shared" si="1"/>
        <v>7628.9090000000006</v>
      </c>
      <c r="U16" s="62">
        <f t="shared" si="1"/>
        <v>7309.8869999999997</v>
      </c>
      <c r="V16" s="62">
        <f t="shared" si="1"/>
        <v>6808.2669999999998</v>
      </c>
      <c r="W16" s="62">
        <f t="shared" si="1"/>
        <v>6563.7849999999999</v>
      </c>
      <c r="X16" s="62">
        <f t="shared" si="1"/>
        <v>6181.8310000000001</v>
      </c>
      <c r="Y16" s="62">
        <f t="shared" si="1"/>
        <v>5530.2430000000004</v>
      </c>
      <c r="Z16" s="63" t="str">
        <f t="shared" si="1"/>
        <v/>
      </c>
      <c r="AA16" s="64">
        <f>SUM(AA10:AA15)</f>
        <v>150387.74400000001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1574.9</v>
      </c>
      <c r="C29" s="72">
        <v>1246.9000000000001</v>
      </c>
      <c r="D29" s="72">
        <v>1278.9000000000001</v>
      </c>
      <c r="E29" s="72">
        <v>1299.9000000000001</v>
      </c>
      <c r="F29" s="72">
        <v>1342.9</v>
      </c>
      <c r="G29" s="72">
        <v>1477.9</v>
      </c>
      <c r="H29" s="72">
        <v>1665.4</v>
      </c>
      <c r="I29" s="72">
        <v>2189.4</v>
      </c>
      <c r="J29" s="72">
        <v>2618.4</v>
      </c>
      <c r="K29" s="72">
        <v>3003.4</v>
      </c>
      <c r="L29" s="72">
        <v>3227.4</v>
      </c>
      <c r="M29" s="72">
        <v>3307.4</v>
      </c>
      <c r="N29" s="72">
        <v>3220.4</v>
      </c>
      <c r="O29" s="72">
        <v>3028.4</v>
      </c>
      <c r="P29" s="72">
        <v>2803.4</v>
      </c>
      <c r="Q29" s="72">
        <v>2650.4</v>
      </c>
      <c r="R29" s="72">
        <v>2219.4</v>
      </c>
      <c r="S29" s="72">
        <v>2839.4</v>
      </c>
      <c r="T29" s="72">
        <v>3538.4</v>
      </c>
      <c r="U29" s="72">
        <v>3217.4</v>
      </c>
      <c r="V29" s="72">
        <v>2846.4</v>
      </c>
      <c r="W29" s="72">
        <v>2706.4</v>
      </c>
      <c r="X29" s="72">
        <v>2763.4</v>
      </c>
      <c r="Y29" s="72">
        <v>2075.4</v>
      </c>
      <c r="Z29" s="73"/>
      <c r="AA29" s="74">
        <f>SUM(B29:Z29)</f>
        <v>58141.60000000002</v>
      </c>
    </row>
    <row r="30" spans="1:27" ht="24.95" customHeight="1" x14ac:dyDescent="0.2">
      <c r="A30" s="75" t="s">
        <v>24</v>
      </c>
      <c r="B30" s="76">
        <v>980.654</v>
      </c>
      <c r="C30" s="77">
        <v>981.95899999999995</v>
      </c>
      <c r="D30" s="77">
        <v>1032.231</v>
      </c>
      <c r="E30" s="77">
        <v>1055.9369999999999</v>
      </c>
      <c r="F30" s="77">
        <v>1175.944</v>
      </c>
      <c r="G30" s="77">
        <v>1515.2819999999999</v>
      </c>
      <c r="H30" s="77">
        <v>2353.75</v>
      </c>
      <c r="I30" s="77">
        <v>3474.8049999999998</v>
      </c>
      <c r="J30" s="77">
        <v>4028.105</v>
      </c>
      <c r="K30" s="77">
        <v>4155.1589999999997</v>
      </c>
      <c r="L30" s="77">
        <v>4338.25</v>
      </c>
      <c r="M30" s="77">
        <v>4460.2160000000003</v>
      </c>
      <c r="N30" s="77">
        <v>4348.6210000000001</v>
      </c>
      <c r="O30" s="77">
        <v>3972.4560000000001</v>
      </c>
      <c r="P30" s="77">
        <v>3603.1709999999998</v>
      </c>
      <c r="Q30" s="77">
        <v>2785.5590000000002</v>
      </c>
      <c r="R30" s="77">
        <v>2230.4009999999998</v>
      </c>
      <c r="S30" s="77">
        <v>2250.2620000000002</v>
      </c>
      <c r="T30" s="77">
        <v>2383.509</v>
      </c>
      <c r="U30" s="77">
        <v>2379.4870000000001</v>
      </c>
      <c r="V30" s="77">
        <v>2280.8670000000002</v>
      </c>
      <c r="W30" s="77">
        <v>2035.385</v>
      </c>
      <c r="X30" s="77">
        <v>1566.431</v>
      </c>
      <c r="Y30" s="77">
        <v>1435.8430000000001</v>
      </c>
      <c r="Z30" s="78"/>
      <c r="AA30" s="79">
        <f>SUM(B30:Z30)</f>
        <v>60824.284</v>
      </c>
    </row>
    <row r="31" spans="1:27" ht="24.95" customHeight="1" x14ac:dyDescent="0.2">
      <c r="A31" s="82" t="s">
        <v>25</v>
      </c>
      <c r="B31" s="80">
        <v>2484.9720000000002</v>
      </c>
      <c r="C31" s="81">
        <v>1818.972</v>
      </c>
      <c r="D31" s="81">
        <v>1818.972</v>
      </c>
      <c r="E31" s="81">
        <v>1818.972</v>
      </c>
      <c r="F31" s="81">
        <v>1877.972</v>
      </c>
      <c r="G31" s="81">
        <v>1843</v>
      </c>
      <c r="H31" s="81">
        <v>1843</v>
      </c>
      <c r="I31" s="81">
        <v>1425</v>
      </c>
      <c r="J31" s="81">
        <v>1140</v>
      </c>
      <c r="K31" s="81">
        <v>736</v>
      </c>
      <c r="L31" s="81">
        <v>221</v>
      </c>
      <c r="M31" s="81">
        <v>221</v>
      </c>
      <c r="N31" s="81">
        <v>221</v>
      </c>
      <c r="O31" s="81">
        <v>221</v>
      </c>
      <c r="P31" s="81">
        <v>473</v>
      </c>
      <c r="Q31" s="81">
        <v>1086</v>
      </c>
      <c r="R31" s="81">
        <v>2103</v>
      </c>
      <c r="S31" s="81">
        <v>2225</v>
      </c>
      <c r="T31" s="81">
        <v>2225</v>
      </c>
      <c r="U31" s="81">
        <v>2225</v>
      </c>
      <c r="V31" s="81">
        <v>2225</v>
      </c>
      <c r="W31" s="81">
        <v>2225</v>
      </c>
      <c r="X31" s="81">
        <v>2175</v>
      </c>
      <c r="Y31" s="81">
        <v>2195</v>
      </c>
      <c r="Z31" s="83"/>
      <c r="AA31" s="84">
        <f>SUM(B31:Z31)</f>
        <v>36847.86</v>
      </c>
    </row>
    <row r="32" spans="1:27" ht="30" customHeight="1" thickBot="1" x14ac:dyDescent="0.25">
      <c r="A32" s="60" t="s">
        <v>26</v>
      </c>
      <c r="B32" s="61">
        <f>IF(LEN(B$2)&gt;0,SUM(B29:B31),"")</f>
        <v>5040.5259999999998</v>
      </c>
      <c r="C32" s="62">
        <f t="shared" ref="C32:Z32" si="4">IF(LEN(C$2)&gt;0,SUM(C29:C31),"")</f>
        <v>4047.8310000000001</v>
      </c>
      <c r="D32" s="62">
        <f t="shared" si="4"/>
        <v>4130.1030000000001</v>
      </c>
      <c r="E32" s="62">
        <f t="shared" si="4"/>
        <v>4174.8090000000002</v>
      </c>
      <c r="F32" s="62">
        <f t="shared" si="4"/>
        <v>4396.8159999999998</v>
      </c>
      <c r="G32" s="62">
        <f t="shared" si="4"/>
        <v>4836.1819999999998</v>
      </c>
      <c r="H32" s="62">
        <f t="shared" si="4"/>
        <v>5862.15</v>
      </c>
      <c r="I32" s="62">
        <f t="shared" si="4"/>
        <v>7089.2049999999999</v>
      </c>
      <c r="J32" s="62">
        <f t="shared" si="4"/>
        <v>7786.5050000000001</v>
      </c>
      <c r="K32" s="62">
        <f t="shared" si="4"/>
        <v>7894.5589999999993</v>
      </c>
      <c r="L32" s="62">
        <f t="shared" si="4"/>
        <v>7786.65</v>
      </c>
      <c r="M32" s="62">
        <f t="shared" si="4"/>
        <v>7988.616</v>
      </c>
      <c r="N32" s="62">
        <f t="shared" si="4"/>
        <v>7790.0210000000006</v>
      </c>
      <c r="O32" s="62">
        <f t="shared" si="4"/>
        <v>7221.8559999999998</v>
      </c>
      <c r="P32" s="62">
        <f t="shared" si="4"/>
        <v>6879.5709999999999</v>
      </c>
      <c r="Q32" s="62">
        <f t="shared" si="4"/>
        <v>6521.9590000000007</v>
      </c>
      <c r="R32" s="62">
        <f t="shared" si="4"/>
        <v>6552.8009999999995</v>
      </c>
      <c r="S32" s="62">
        <f t="shared" si="4"/>
        <v>7314.6620000000003</v>
      </c>
      <c r="T32" s="62">
        <f t="shared" si="4"/>
        <v>8146.9089999999997</v>
      </c>
      <c r="U32" s="62">
        <f t="shared" si="4"/>
        <v>7821.8870000000006</v>
      </c>
      <c r="V32" s="62">
        <f t="shared" si="4"/>
        <v>7352.2669999999998</v>
      </c>
      <c r="W32" s="62">
        <f t="shared" si="4"/>
        <v>6966.7849999999999</v>
      </c>
      <c r="X32" s="62">
        <f t="shared" si="4"/>
        <v>6504.8310000000001</v>
      </c>
      <c r="Y32" s="62">
        <f t="shared" si="4"/>
        <v>5706.2430000000004</v>
      </c>
      <c r="Z32" s="63" t="str">
        <f t="shared" si="4"/>
        <v/>
      </c>
      <c r="AA32" s="64">
        <f>SUM(AA29:AA31)</f>
        <v>155813.74400000001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55</v>
      </c>
      <c r="C35" s="95">
        <v>40</v>
      </c>
      <c r="D35" s="95">
        <v>55</v>
      </c>
      <c r="E35" s="95">
        <v>42</v>
      </c>
      <c r="F35" s="95">
        <v>137</v>
      </c>
      <c r="G35" s="95">
        <v>221</v>
      </c>
      <c r="H35" s="95">
        <v>251</v>
      </c>
      <c r="I35" s="95">
        <v>155</v>
      </c>
      <c r="J35" s="95"/>
      <c r="K35" s="95"/>
      <c r="L35" s="95"/>
      <c r="M35" s="95"/>
      <c r="N35" s="95"/>
      <c r="O35" s="95"/>
      <c r="P35" s="95"/>
      <c r="Q35" s="95"/>
      <c r="R35" s="95">
        <v>68</v>
      </c>
      <c r="S35" s="95">
        <v>333</v>
      </c>
      <c r="T35" s="95">
        <v>347</v>
      </c>
      <c r="U35" s="95">
        <v>341</v>
      </c>
      <c r="V35" s="95">
        <v>382</v>
      </c>
      <c r="W35" s="95">
        <v>226</v>
      </c>
      <c r="X35" s="95">
        <v>152</v>
      </c>
      <c r="Y35" s="95">
        <v>116</v>
      </c>
      <c r="Z35" s="96"/>
      <c r="AA35" s="74">
        <f t="shared" ref="AA35:AA40" si="5">SUM(B35:Z35)</f>
        <v>2921</v>
      </c>
    </row>
    <row r="36" spans="1:27" ht="24.95" customHeight="1" x14ac:dyDescent="0.2">
      <c r="A36" s="97" t="s">
        <v>29</v>
      </c>
      <c r="B36" s="98">
        <v>60</v>
      </c>
      <c r="C36" s="99">
        <v>20</v>
      </c>
      <c r="D36" s="99">
        <v>67</v>
      </c>
      <c r="E36" s="99">
        <v>71</v>
      </c>
      <c r="F36" s="99">
        <v>97</v>
      </c>
      <c r="G36" s="99">
        <v>107</v>
      </c>
      <c r="H36" s="99">
        <v>142</v>
      </c>
      <c r="I36" s="99">
        <v>218</v>
      </c>
      <c r="J36" s="99">
        <v>42</v>
      </c>
      <c r="K36" s="99">
        <v>2</v>
      </c>
      <c r="L36" s="99">
        <v>23</v>
      </c>
      <c r="M36" s="99">
        <v>19</v>
      </c>
      <c r="N36" s="99"/>
      <c r="O36" s="99"/>
      <c r="P36" s="99"/>
      <c r="Q36" s="99"/>
      <c r="R36" s="99">
        <v>46</v>
      </c>
      <c r="S36" s="99">
        <v>71</v>
      </c>
      <c r="T36" s="99">
        <v>121</v>
      </c>
      <c r="U36" s="99">
        <v>121</v>
      </c>
      <c r="V36" s="99">
        <v>112</v>
      </c>
      <c r="W36" s="99">
        <v>127</v>
      </c>
      <c r="X36" s="99">
        <v>121</v>
      </c>
      <c r="Y36" s="99">
        <v>10</v>
      </c>
      <c r="Z36" s="100"/>
      <c r="AA36" s="79">
        <f t="shared" si="5"/>
        <v>1597</v>
      </c>
    </row>
    <row r="37" spans="1:27" ht="24.95" customHeight="1" x14ac:dyDescent="0.2">
      <c r="A37" s="97" t="s">
        <v>30</v>
      </c>
      <c r="B37" s="98">
        <v>396.6</v>
      </c>
      <c r="C37" s="99">
        <v>1057.4000000000001</v>
      </c>
      <c r="D37" s="99">
        <v>811.8</v>
      </c>
      <c r="E37" s="99">
        <v>743.9</v>
      </c>
      <c r="F37" s="99">
        <v>609.4</v>
      </c>
      <c r="G37" s="99">
        <v>529.79999999999995</v>
      </c>
      <c r="H37" s="99">
        <v>132.6</v>
      </c>
      <c r="I37" s="99"/>
      <c r="J37" s="99"/>
      <c r="K37" s="99"/>
      <c r="L37" s="99"/>
      <c r="M37" s="99"/>
      <c r="N37" s="99"/>
      <c r="O37" s="99">
        <v>341.7</v>
      </c>
      <c r="P37" s="99">
        <v>255.4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4878.6000000000004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8</v>
      </c>
      <c r="L38" s="99"/>
      <c r="M38" s="99"/>
      <c r="N38" s="99"/>
      <c r="O38" s="99"/>
      <c r="P38" s="99"/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908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561.6</v>
      </c>
      <c r="C40" s="88">
        <f t="shared" si="6"/>
        <v>1167.4000000000001</v>
      </c>
      <c r="D40" s="88">
        <f t="shared" si="6"/>
        <v>983.8</v>
      </c>
      <c r="E40" s="88">
        <f t="shared" si="6"/>
        <v>906.9</v>
      </c>
      <c r="F40" s="88">
        <f t="shared" si="6"/>
        <v>893.4</v>
      </c>
      <c r="G40" s="88">
        <f t="shared" si="6"/>
        <v>907.8</v>
      </c>
      <c r="H40" s="88">
        <f t="shared" si="6"/>
        <v>575.6</v>
      </c>
      <c r="I40" s="88">
        <f t="shared" si="6"/>
        <v>423</v>
      </c>
      <c r="J40" s="88">
        <f t="shared" si="6"/>
        <v>92</v>
      </c>
      <c r="K40" s="88">
        <f t="shared" si="6"/>
        <v>10</v>
      </c>
      <c r="L40" s="88">
        <f t="shared" si="6"/>
        <v>23</v>
      </c>
      <c r="M40" s="88">
        <f t="shared" si="6"/>
        <v>19</v>
      </c>
      <c r="N40" s="88">
        <f t="shared" si="6"/>
        <v>0</v>
      </c>
      <c r="O40" s="88">
        <f t="shared" si="6"/>
        <v>341.7</v>
      </c>
      <c r="P40" s="88">
        <f t="shared" si="6"/>
        <v>255.4</v>
      </c>
      <c r="Q40" s="88">
        <f t="shared" si="6"/>
        <v>50</v>
      </c>
      <c r="R40" s="88">
        <f t="shared" si="6"/>
        <v>164</v>
      </c>
      <c r="S40" s="88">
        <f t="shared" si="6"/>
        <v>454</v>
      </c>
      <c r="T40" s="88">
        <f t="shared" si="6"/>
        <v>518</v>
      </c>
      <c r="U40" s="88">
        <f t="shared" si="6"/>
        <v>512</v>
      </c>
      <c r="V40" s="88">
        <f t="shared" si="6"/>
        <v>544</v>
      </c>
      <c r="W40" s="88">
        <f t="shared" si="6"/>
        <v>403</v>
      </c>
      <c r="X40" s="88">
        <f t="shared" si="6"/>
        <v>323</v>
      </c>
      <c r="Y40" s="88">
        <f t="shared" si="6"/>
        <v>176</v>
      </c>
      <c r="Z40" s="89" t="str">
        <f t="shared" si="6"/>
        <v/>
      </c>
      <c r="AA40" s="90">
        <f t="shared" si="5"/>
        <v>10304.6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396.6</v>
      </c>
      <c r="C45" s="99">
        <v>1057.4000000000001</v>
      </c>
      <c r="D45" s="99">
        <v>811.8</v>
      </c>
      <c r="E45" s="99">
        <v>743.9</v>
      </c>
      <c r="F45" s="99">
        <v>609.4</v>
      </c>
      <c r="G45" s="99">
        <v>529.79999999999995</v>
      </c>
      <c r="H45" s="99">
        <v>132.6</v>
      </c>
      <c r="I45" s="99"/>
      <c r="J45" s="99"/>
      <c r="K45" s="99"/>
      <c r="L45" s="99"/>
      <c r="M45" s="99"/>
      <c r="N45" s="99"/>
      <c r="O45" s="99">
        <v>341.7</v>
      </c>
      <c r="P45" s="99">
        <v>255.4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4878.6000000000004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396.6</v>
      </c>
      <c r="C49" s="88">
        <f t="shared" ref="C49:Z49" si="8">IF(LEN(C$2)&gt;0,SUM(C43:C48),"")</f>
        <v>1057.4000000000001</v>
      </c>
      <c r="D49" s="88">
        <f t="shared" si="8"/>
        <v>811.8</v>
      </c>
      <c r="E49" s="88">
        <f t="shared" si="8"/>
        <v>743.9</v>
      </c>
      <c r="F49" s="88">
        <f t="shared" si="8"/>
        <v>609.4</v>
      </c>
      <c r="G49" s="88">
        <f t="shared" si="8"/>
        <v>529.79999999999995</v>
      </c>
      <c r="H49" s="88">
        <f t="shared" si="8"/>
        <v>132.6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341.7</v>
      </c>
      <c r="P49" s="88">
        <f t="shared" si="8"/>
        <v>255.4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4878.6000000000004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5437.1260000000011</v>
      </c>
      <c r="C52" s="88">
        <f t="shared" si="10"/>
        <v>5105.2309999999998</v>
      </c>
      <c r="D52" s="88">
        <f t="shared" si="10"/>
        <v>4941.9030000000002</v>
      </c>
      <c r="E52" s="88">
        <f t="shared" si="10"/>
        <v>4918.7089999999998</v>
      </c>
      <c r="F52" s="88">
        <f t="shared" si="10"/>
        <v>5006.2159999999994</v>
      </c>
      <c r="G52" s="88">
        <f t="shared" si="10"/>
        <v>5365.9820000000009</v>
      </c>
      <c r="H52" s="88">
        <f t="shared" si="10"/>
        <v>5994.75</v>
      </c>
      <c r="I52" s="88">
        <f t="shared" si="10"/>
        <v>7089.2049999999981</v>
      </c>
      <c r="J52" s="88">
        <f t="shared" si="10"/>
        <v>7786.5049999999992</v>
      </c>
      <c r="K52" s="88">
        <f t="shared" si="10"/>
        <v>7894.5589999999993</v>
      </c>
      <c r="L52" s="88">
        <f t="shared" si="10"/>
        <v>7786.65</v>
      </c>
      <c r="M52" s="88">
        <f t="shared" si="10"/>
        <v>7988.616</v>
      </c>
      <c r="N52" s="88">
        <f t="shared" si="10"/>
        <v>7790.0210000000006</v>
      </c>
      <c r="O52" s="88">
        <f t="shared" si="10"/>
        <v>7563.5559999999996</v>
      </c>
      <c r="P52" s="88">
        <f t="shared" si="10"/>
        <v>7134.9709999999977</v>
      </c>
      <c r="Q52" s="88">
        <f t="shared" si="10"/>
        <v>6521.9589999999989</v>
      </c>
      <c r="R52" s="88">
        <f t="shared" si="10"/>
        <v>6552.8009999999995</v>
      </c>
      <c r="S52" s="88">
        <f t="shared" si="10"/>
        <v>7314.6619999999994</v>
      </c>
      <c r="T52" s="88">
        <f t="shared" si="10"/>
        <v>8146.9090000000006</v>
      </c>
      <c r="U52" s="88">
        <f t="shared" si="10"/>
        <v>7821.8869999999997</v>
      </c>
      <c r="V52" s="88">
        <f t="shared" si="10"/>
        <v>7352.2669999999998</v>
      </c>
      <c r="W52" s="88">
        <f t="shared" si="10"/>
        <v>6966.7849999999999</v>
      </c>
      <c r="X52" s="88">
        <f t="shared" si="10"/>
        <v>6504.8310000000001</v>
      </c>
      <c r="Y52" s="88">
        <f t="shared" si="10"/>
        <v>5706.2430000000004</v>
      </c>
      <c r="Z52" s="89" t="str">
        <f t="shared" si="10"/>
        <v/>
      </c>
      <c r="AA52" s="104">
        <f>SUM(B52:Z52)</f>
        <v>160692.34399999998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5437.1060000000007</v>
      </c>
      <c r="C4" s="18">
        <v>5105.188000000001</v>
      </c>
      <c r="D4" s="18">
        <v>4941.9079999999994</v>
      </c>
      <c r="E4" s="18">
        <v>4918.7440000000006</v>
      </c>
      <c r="F4" s="18">
        <v>5006.2560000000012</v>
      </c>
      <c r="G4" s="18">
        <v>5365.9659999999985</v>
      </c>
      <c r="H4" s="18">
        <v>5994.7999999999993</v>
      </c>
      <c r="I4" s="18">
        <v>7089.2180000000008</v>
      </c>
      <c r="J4" s="18">
        <v>7786.5060000000012</v>
      </c>
      <c r="K4" s="18">
        <v>7894.5929999999998</v>
      </c>
      <c r="L4" s="18">
        <v>7786.6700000000019</v>
      </c>
      <c r="M4" s="18">
        <v>7988.5699999999979</v>
      </c>
      <c r="N4" s="18">
        <v>7789.9760000000033</v>
      </c>
      <c r="O4" s="18">
        <v>7563.601999999999</v>
      </c>
      <c r="P4" s="18">
        <v>7134.9650000000001</v>
      </c>
      <c r="Q4" s="18">
        <v>6521.9870000000001</v>
      </c>
      <c r="R4" s="18">
        <v>6552.7960000000012</v>
      </c>
      <c r="S4" s="18">
        <v>7314.6850000000022</v>
      </c>
      <c r="T4" s="18">
        <v>8146.9370000000008</v>
      </c>
      <c r="U4" s="18">
        <v>7821.8510000000015</v>
      </c>
      <c r="V4" s="18">
        <v>7352.2540000000008</v>
      </c>
      <c r="W4" s="18">
        <v>6966.7870000000003</v>
      </c>
      <c r="X4" s="18">
        <v>6504.8199999999988</v>
      </c>
      <c r="Y4" s="18">
        <v>5706.2080000000014</v>
      </c>
      <c r="Z4" s="19"/>
      <c r="AA4" s="20">
        <f>SUM(B4:Z4)</f>
        <v>160692.39300000007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109.86</v>
      </c>
      <c r="C7" s="28">
        <v>108.5</v>
      </c>
      <c r="D7" s="28">
        <v>101.95</v>
      </c>
      <c r="E7" s="28">
        <v>103.78</v>
      </c>
      <c r="F7" s="28">
        <v>107.42</v>
      </c>
      <c r="G7" s="28">
        <v>129.91999999999999</v>
      </c>
      <c r="H7" s="28">
        <v>153.30000000000001</v>
      </c>
      <c r="I7" s="28">
        <v>151.28</v>
      </c>
      <c r="J7" s="28">
        <v>120.04</v>
      </c>
      <c r="K7" s="28">
        <v>30.66</v>
      </c>
      <c r="L7" s="28">
        <v>14.04</v>
      </c>
      <c r="M7" s="28">
        <v>12.27</v>
      </c>
      <c r="N7" s="28">
        <v>12.79</v>
      </c>
      <c r="O7" s="28">
        <v>8.02</v>
      </c>
      <c r="P7" s="28">
        <v>38.15</v>
      </c>
      <c r="Q7" s="28">
        <v>94.72</v>
      </c>
      <c r="R7" s="28">
        <v>133.66</v>
      </c>
      <c r="S7" s="28">
        <v>163.1</v>
      </c>
      <c r="T7" s="28">
        <v>229.94</v>
      </c>
      <c r="U7" s="28">
        <v>197.89</v>
      </c>
      <c r="V7" s="28">
        <v>165.89</v>
      </c>
      <c r="W7" s="28">
        <v>138.63</v>
      </c>
      <c r="X7" s="28">
        <v>131.16999999999999</v>
      </c>
      <c r="Y7" s="28">
        <v>128.94999999999999</v>
      </c>
      <c r="Z7" s="29"/>
      <c r="AA7" s="30">
        <f>IF(SUM(B7:Z7)&lt;&gt;0,AVERAGEIF(B7:Z7,"&lt;&gt;"""),"")</f>
        <v>107.74708333333332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9.5</v>
      </c>
      <c r="C14" s="57">
        <v>9.5</v>
      </c>
      <c r="D14" s="57">
        <v>9.5</v>
      </c>
      <c r="E14" s="57">
        <v>9.5</v>
      </c>
      <c r="F14" s="57">
        <v>9.5</v>
      </c>
      <c r="G14" s="57">
        <v>9.234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8.4979999999999993</v>
      </c>
      <c r="T14" s="57">
        <v>9.5</v>
      </c>
      <c r="U14" s="57">
        <v>9.5</v>
      </c>
      <c r="V14" s="57">
        <v>9.5</v>
      </c>
      <c r="W14" s="57">
        <v>9.5</v>
      </c>
      <c r="X14" s="57">
        <v>9.5</v>
      </c>
      <c r="Y14" s="57">
        <v>9.5</v>
      </c>
      <c r="Z14" s="58"/>
      <c r="AA14" s="59">
        <f t="shared" si="0"/>
        <v>122.232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9.5</v>
      </c>
      <c r="C16" s="62">
        <f t="shared" ref="C16:Z16" si="1">IF(LEN(C$2)&gt;0,SUM(C10:C15),"")</f>
        <v>9.5</v>
      </c>
      <c r="D16" s="62">
        <f t="shared" si="1"/>
        <v>9.5</v>
      </c>
      <c r="E16" s="62">
        <f t="shared" si="1"/>
        <v>9.5</v>
      </c>
      <c r="F16" s="62">
        <f t="shared" si="1"/>
        <v>9.5</v>
      </c>
      <c r="G16" s="62">
        <f t="shared" si="1"/>
        <v>9.234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8.4979999999999993</v>
      </c>
      <c r="T16" s="62">
        <f t="shared" si="1"/>
        <v>9.5</v>
      </c>
      <c r="U16" s="62">
        <f t="shared" si="1"/>
        <v>9.5</v>
      </c>
      <c r="V16" s="62">
        <f t="shared" si="1"/>
        <v>9.5</v>
      </c>
      <c r="W16" s="62">
        <f t="shared" si="1"/>
        <v>9.5</v>
      </c>
      <c r="X16" s="62">
        <f t="shared" si="1"/>
        <v>9.5</v>
      </c>
      <c r="Y16" s="62">
        <f t="shared" si="1"/>
        <v>9.5</v>
      </c>
      <c r="Z16" s="63" t="str">
        <f t="shared" si="1"/>
        <v/>
      </c>
      <c r="AA16" s="64">
        <f>SUM(AA10:AA15)</f>
        <v>122.232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935.39100000000008</v>
      </c>
      <c r="C19" s="72">
        <v>936.60400000000004</v>
      </c>
      <c r="D19" s="72">
        <v>927.44900000000007</v>
      </c>
      <c r="E19" s="72">
        <v>923.75699999999995</v>
      </c>
      <c r="F19" s="72">
        <v>927.6389999999999</v>
      </c>
      <c r="G19" s="72">
        <v>922.25700000000006</v>
      </c>
      <c r="H19" s="72">
        <v>928.18899999999996</v>
      </c>
      <c r="I19" s="72">
        <v>908.81899999999996</v>
      </c>
      <c r="J19" s="72">
        <v>906.35</v>
      </c>
      <c r="K19" s="72">
        <v>914.3900000000001</v>
      </c>
      <c r="L19" s="72">
        <v>918.51200000000006</v>
      </c>
      <c r="M19" s="72">
        <v>949.44500000000005</v>
      </c>
      <c r="N19" s="72">
        <v>900.6629999999999</v>
      </c>
      <c r="O19" s="72">
        <v>899.73899999999992</v>
      </c>
      <c r="P19" s="72">
        <v>802.4670000000001</v>
      </c>
      <c r="Q19" s="72">
        <v>802.03099999999995</v>
      </c>
      <c r="R19" s="72">
        <v>762.14699999999993</v>
      </c>
      <c r="S19" s="72">
        <v>762.06099999999992</v>
      </c>
      <c r="T19" s="72">
        <v>767.43200000000002</v>
      </c>
      <c r="U19" s="72">
        <v>776.51799999999992</v>
      </c>
      <c r="V19" s="72">
        <v>786.31400000000008</v>
      </c>
      <c r="W19" s="72">
        <v>901.67899999999997</v>
      </c>
      <c r="X19" s="72">
        <v>939.47900000000016</v>
      </c>
      <c r="Y19" s="72">
        <v>977.66300000000001</v>
      </c>
      <c r="Z19" s="73"/>
      <c r="AA19" s="74">
        <f t="shared" ref="AA19:AA25" si="2">SUM(B19:Z19)</f>
        <v>21176.994999999999</v>
      </c>
    </row>
    <row r="20" spans="1:27" ht="24.95" customHeight="1" x14ac:dyDescent="0.2">
      <c r="A20" s="75" t="s">
        <v>15</v>
      </c>
      <c r="B20" s="76">
        <v>1031.4479999999999</v>
      </c>
      <c r="C20" s="77">
        <v>1015.497</v>
      </c>
      <c r="D20" s="77">
        <v>1007.8729999999999</v>
      </c>
      <c r="E20" s="77">
        <v>1008.7689999999999</v>
      </c>
      <c r="F20" s="77">
        <v>1050.9509999999998</v>
      </c>
      <c r="G20" s="77">
        <v>1188.5149999999999</v>
      </c>
      <c r="H20" s="77">
        <v>1392.519</v>
      </c>
      <c r="I20" s="77">
        <v>1525.4669999999999</v>
      </c>
      <c r="J20" s="77">
        <v>1530.5250000000001</v>
      </c>
      <c r="K20" s="77">
        <v>1499.2479999999998</v>
      </c>
      <c r="L20" s="77">
        <v>1481.3370000000002</v>
      </c>
      <c r="M20" s="77">
        <v>1457.066</v>
      </c>
      <c r="N20" s="77">
        <v>1440.4280000000001</v>
      </c>
      <c r="O20" s="77">
        <v>1419.2380000000001</v>
      </c>
      <c r="P20" s="77">
        <v>1351.3690000000004</v>
      </c>
      <c r="Q20" s="77">
        <v>1283.7619999999999</v>
      </c>
      <c r="R20" s="77">
        <v>1335.65</v>
      </c>
      <c r="S20" s="77">
        <v>1373.8339999999998</v>
      </c>
      <c r="T20" s="77">
        <v>1389.165</v>
      </c>
      <c r="U20" s="77">
        <v>1361.144</v>
      </c>
      <c r="V20" s="77">
        <v>1263.2729999999997</v>
      </c>
      <c r="W20" s="77">
        <v>1124.819</v>
      </c>
      <c r="X20" s="77">
        <v>1070.0389999999998</v>
      </c>
      <c r="Y20" s="77">
        <v>1030.7630000000001</v>
      </c>
      <c r="Z20" s="78"/>
      <c r="AA20" s="79">
        <f t="shared" si="2"/>
        <v>30632.699000000001</v>
      </c>
    </row>
    <row r="21" spans="1:27" ht="24.95" customHeight="1" x14ac:dyDescent="0.2">
      <c r="A21" s="75" t="s">
        <v>16</v>
      </c>
      <c r="B21" s="80">
        <v>2530.7669999999998</v>
      </c>
      <c r="C21" s="81">
        <v>2433.0869999999995</v>
      </c>
      <c r="D21" s="81">
        <v>2328.0859999999998</v>
      </c>
      <c r="E21" s="81">
        <v>2268.2179999999998</v>
      </c>
      <c r="F21" s="81">
        <v>2331.1660000000002</v>
      </c>
      <c r="G21" s="81">
        <v>2630.4600000000005</v>
      </c>
      <c r="H21" s="81">
        <v>3029.5920000000001</v>
      </c>
      <c r="I21" s="81">
        <v>3388.4319999999998</v>
      </c>
      <c r="J21" s="81">
        <v>3533.1309999999999</v>
      </c>
      <c r="K21" s="81">
        <v>3633.0550000000003</v>
      </c>
      <c r="L21" s="81">
        <v>3673.6210000000001</v>
      </c>
      <c r="M21" s="81">
        <v>3710.5589999999997</v>
      </c>
      <c r="N21" s="81">
        <v>3707.0849999999996</v>
      </c>
      <c r="O21" s="81">
        <v>3595.6249999999995</v>
      </c>
      <c r="P21" s="81">
        <v>3416.1289999999999</v>
      </c>
      <c r="Q21" s="81">
        <v>3261.4939999999997</v>
      </c>
      <c r="R21" s="81">
        <v>3243.0989999999993</v>
      </c>
      <c r="S21" s="81">
        <v>3651.692</v>
      </c>
      <c r="T21" s="81">
        <v>4079.94</v>
      </c>
      <c r="U21" s="81">
        <v>4101.4889999999996</v>
      </c>
      <c r="V21" s="81">
        <v>3919.3669999999993</v>
      </c>
      <c r="W21" s="81">
        <v>3549.989</v>
      </c>
      <c r="X21" s="81">
        <v>3212.902</v>
      </c>
      <c r="Y21" s="81">
        <v>2801.482</v>
      </c>
      <c r="Z21" s="78"/>
      <c r="AA21" s="79">
        <f t="shared" si="2"/>
        <v>78030.467000000019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144</v>
      </c>
      <c r="C23" s="77">
        <v>121.5</v>
      </c>
      <c r="D23" s="77">
        <v>111</v>
      </c>
      <c r="E23" s="77">
        <v>106.5</v>
      </c>
      <c r="F23" s="77">
        <v>104</v>
      </c>
      <c r="G23" s="77">
        <v>103.5</v>
      </c>
      <c r="H23" s="77">
        <v>103.5</v>
      </c>
      <c r="I23" s="77">
        <v>112.5</v>
      </c>
      <c r="J23" s="77">
        <v>115</v>
      </c>
      <c r="K23" s="77">
        <v>124.5</v>
      </c>
      <c r="L23" s="77">
        <v>140.5</v>
      </c>
      <c r="M23" s="77">
        <v>148.5</v>
      </c>
      <c r="N23" s="77">
        <v>139</v>
      </c>
      <c r="O23" s="77">
        <v>132</v>
      </c>
      <c r="P23" s="77">
        <v>113</v>
      </c>
      <c r="Q23" s="77">
        <v>116.5</v>
      </c>
      <c r="R23" s="77">
        <v>111</v>
      </c>
      <c r="S23" s="77">
        <v>211.5</v>
      </c>
      <c r="T23" s="77">
        <v>221</v>
      </c>
      <c r="U23" s="77">
        <v>231.5</v>
      </c>
      <c r="V23" s="77">
        <v>178.5</v>
      </c>
      <c r="W23" s="77">
        <v>173.5</v>
      </c>
      <c r="X23" s="77">
        <v>174</v>
      </c>
      <c r="Y23" s="77">
        <v>137</v>
      </c>
      <c r="Z23" s="77"/>
      <c r="AA23" s="79">
        <f t="shared" si="2"/>
        <v>3373.5</v>
      </c>
    </row>
    <row r="24" spans="1:27" ht="24.95" customHeight="1" x14ac:dyDescent="0.2">
      <c r="A24" s="85" t="s">
        <v>19</v>
      </c>
      <c r="B24" s="77">
        <v>251.00000000000003</v>
      </c>
      <c r="C24" s="77">
        <v>240</v>
      </c>
      <c r="D24" s="77">
        <v>230</v>
      </c>
      <c r="E24" s="77">
        <v>228</v>
      </c>
      <c r="F24" s="77">
        <v>237.99999999999994</v>
      </c>
      <c r="G24" s="77">
        <v>267.99999999999994</v>
      </c>
      <c r="H24" s="77">
        <v>317</v>
      </c>
      <c r="I24" s="77">
        <v>367</v>
      </c>
      <c r="J24" s="77">
        <v>404</v>
      </c>
      <c r="K24" s="77">
        <v>416</v>
      </c>
      <c r="L24" s="77">
        <v>421.00000000000006</v>
      </c>
      <c r="M24" s="77">
        <v>428.00000000000006</v>
      </c>
      <c r="N24" s="77">
        <v>429.99999999999994</v>
      </c>
      <c r="O24" s="77">
        <v>432</v>
      </c>
      <c r="P24" s="77">
        <v>426.99999999999994</v>
      </c>
      <c r="Q24" s="77">
        <v>426.99999999999994</v>
      </c>
      <c r="R24" s="77">
        <v>443</v>
      </c>
      <c r="S24" s="77">
        <v>473.99999999999994</v>
      </c>
      <c r="T24" s="77">
        <v>493</v>
      </c>
      <c r="U24" s="77">
        <v>485</v>
      </c>
      <c r="V24" s="77">
        <v>448.99999999999994</v>
      </c>
      <c r="W24" s="77">
        <v>400.00000000000006</v>
      </c>
      <c r="X24" s="77">
        <v>345.00000000000006</v>
      </c>
      <c r="Y24" s="77">
        <v>305.99999999999994</v>
      </c>
      <c r="Z24" s="77"/>
      <c r="AA24" s="79">
        <f t="shared" si="2"/>
        <v>8919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4892.6059999999998</v>
      </c>
      <c r="C26" s="88">
        <f t="shared" ref="C26:Z26" si="3">IF(LEN(C$2)&gt;0,SUM(C19:C25),"")</f>
        <v>4746.6880000000001</v>
      </c>
      <c r="D26" s="88">
        <f t="shared" si="3"/>
        <v>4604.4079999999994</v>
      </c>
      <c r="E26" s="88">
        <f t="shared" si="3"/>
        <v>4535.2439999999997</v>
      </c>
      <c r="F26" s="88">
        <f t="shared" si="3"/>
        <v>4651.7559999999994</v>
      </c>
      <c r="G26" s="88">
        <f t="shared" si="3"/>
        <v>5112.732</v>
      </c>
      <c r="H26" s="88">
        <f t="shared" si="3"/>
        <v>5770.8</v>
      </c>
      <c r="I26" s="88">
        <f t="shared" si="3"/>
        <v>6302.2179999999998</v>
      </c>
      <c r="J26" s="88">
        <f t="shared" si="3"/>
        <v>6489.0059999999994</v>
      </c>
      <c r="K26" s="88">
        <f t="shared" si="3"/>
        <v>6587.1930000000002</v>
      </c>
      <c r="L26" s="88">
        <f t="shared" si="3"/>
        <v>6869.97</v>
      </c>
      <c r="M26" s="88">
        <f t="shared" si="3"/>
        <v>6928.57</v>
      </c>
      <c r="N26" s="88">
        <f t="shared" si="3"/>
        <v>6852.1759999999995</v>
      </c>
      <c r="O26" s="88">
        <f t="shared" si="3"/>
        <v>6713.601999999999</v>
      </c>
      <c r="P26" s="88">
        <f t="shared" si="3"/>
        <v>6344.9650000000001</v>
      </c>
      <c r="Q26" s="88">
        <f t="shared" si="3"/>
        <v>5890.7869999999994</v>
      </c>
      <c r="R26" s="88">
        <f t="shared" si="3"/>
        <v>5894.8959999999988</v>
      </c>
      <c r="S26" s="88">
        <f t="shared" si="3"/>
        <v>6473.0869999999995</v>
      </c>
      <c r="T26" s="88">
        <f t="shared" si="3"/>
        <v>6950.5370000000003</v>
      </c>
      <c r="U26" s="88">
        <f t="shared" si="3"/>
        <v>6955.6509999999998</v>
      </c>
      <c r="V26" s="88">
        <f t="shared" si="3"/>
        <v>6596.4539999999988</v>
      </c>
      <c r="W26" s="88">
        <f t="shared" si="3"/>
        <v>6149.9870000000001</v>
      </c>
      <c r="X26" s="88">
        <f t="shared" si="3"/>
        <v>5741.42</v>
      </c>
      <c r="Y26" s="88">
        <f t="shared" si="3"/>
        <v>5252.9080000000004</v>
      </c>
      <c r="Z26" s="89" t="str">
        <f t="shared" si="3"/>
        <v/>
      </c>
      <c r="AA26" s="90">
        <f>SUM(AA19:AA25)</f>
        <v>143307.66100000002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595.5</v>
      </c>
      <c r="C29" s="72">
        <v>552</v>
      </c>
      <c r="D29" s="72">
        <v>513.5</v>
      </c>
      <c r="E29" s="72">
        <v>507</v>
      </c>
      <c r="F29" s="72">
        <v>534.5</v>
      </c>
      <c r="G29" s="72">
        <v>554</v>
      </c>
      <c r="H29" s="72">
        <v>613</v>
      </c>
      <c r="I29" s="72">
        <v>696</v>
      </c>
      <c r="J29" s="72">
        <v>798.5</v>
      </c>
      <c r="K29" s="72">
        <v>871</v>
      </c>
      <c r="L29" s="72">
        <v>899</v>
      </c>
      <c r="M29" s="72">
        <v>898</v>
      </c>
      <c r="N29" s="72">
        <v>890.5</v>
      </c>
      <c r="O29" s="72">
        <v>906.5</v>
      </c>
      <c r="P29" s="72">
        <v>858.5</v>
      </c>
      <c r="Q29" s="72">
        <v>813</v>
      </c>
      <c r="R29" s="72">
        <v>712.5</v>
      </c>
      <c r="S29" s="72">
        <v>844</v>
      </c>
      <c r="T29" s="72">
        <v>882.5</v>
      </c>
      <c r="U29" s="72">
        <v>885</v>
      </c>
      <c r="V29" s="72">
        <v>796</v>
      </c>
      <c r="W29" s="72">
        <v>732</v>
      </c>
      <c r="X29" s="72">
        <v>682.5</v>
      </c>
      <c r="Y29" s="72">
        <v>629.5</v>
      </c>
      <c r="Z29" s="73"/>
      <c r="AA29" s="74">
        <f>SUM(B29:Z29)</f>
        <v>17664.5</v>
      </c>
    </row>
    <row r="30" spans="1:27" ht="24.95" customHeight="1" x14ac:dyDescent="0.2">
      <c r="A30" s="75" t="s">
        <v>24</v>
      </c>
      <c r="B30" s="76">
        <v>4841.6059999999998</v>
      </c>
      <c r="C30" s="77">
        <v>4553.1880000000001</v>
      </c>
      <c r="D30" s="77">
        <v>4428.4080000000004</v>
      </c>
      <c r="E30" s="77">
        <v>4411.7439999999997</v>
      </c>
      <c r="F30" s="77">
        <v>4471.7560000000003</v>
      </c>
      <c r="G30" s="77">
        <v>4811.9660000000003</v>
      </c>
      <c r="H30" s="77">
        <v>5381.8</v>
      </c>
      <c r="I30" s="77">
        <v>5926.2179999999998</v>
      </c>
      <c r="J30" s="77">
        <v>6262.5060000000003</v>
      </c>
      <c r="K30" s="77">
        <v>6589.1930000000002</v>
      </c>
      <c r="L30" s="77">
        <v>6833.97</v>
      </c>
      <c r="M30" s="77">
        <v>6834.57</v>
      </c>
      <c r="N30" s="77">
        <v>6787.6760000000004</v>
      </c>
      <c r="O30" s="77">
        <v>6657.1019999999999</v>
      </c>
      <c r="P30" s="77">
        <v>6276.4650000000001</v>
      </c>
      <c r="Q30" s="77">
        <v>5612.7870000000003</v>
      </c>
      <c r="R30" s="77">
        <v>5533.3959999999997</v>
      </c>
      <c r="S30" s="77">
        <v>6066.585</v>
      </c>
      <c r="T30" s="77">
        <v>6510.5370000000003</v>
      </c>
      <c r="U30" s="77">
        <v>6478.1509999999998</v>
      </c>
      <c r="V30" s="77">
        <v>6241.9539999999997</v>
      </c>
      <c r="W30" s="77">
        <v>5841.4870000000001</v>
      </c>
      <c r="X30" s="77">
        <v>5504.42</v>
      </c>
      <c r="Y30" s="77">
        <v>4998.9080000000004</v>
      </c>
      <c r="Z30" s="78"/>
      <c r="AA30" s="79">
        <f>SUM(B30:Z30)</f>
        <v>137856.39299999998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5437.1059999999998</v>
      </c>
      <c r="C32" s="62">
        <f t="shared" ref="C32:Z32" si="4">IF(LEN(C$2)&gt;0,SUM(C29:C31),"")</f>
        <v>5105.1880000000001</v>
      </c>
      <c r="D32" s="62">
        <f t="shared" si="4"/>
        <v>4941.9080000000004</v>
      </c>
      <c r="E32" s="62">
        <f t="shared" si="4"/>
        <v>4918.7439999999997</v>
      </c>
      <c r="F32" s="62">
        <f t="shared" si="4"/>
        <v>5006.2560000000003</v>
      </c>
      <c r="G32" s="62">
        <f t="shared" si="4"/>
        <v>5365.9660000000003</v>
      </c>
      <c r="H32" s="62">
        <f t="shared" si="4"/>
        <v>5994.8</v>
      </c>
      <c r="I32" s="62">
        <f t="shared" si="4"/>
        <v>6622.2179999999998</v>
      </c>
      <c r="J32" s="62">
        <f t="shared" si="4"/>
        <v>7061.0060000000003</v>
      </c>
      <c r="K32" s="62">
        <f t="shared" si="4"/>
        <v>7460.1930000000002</v>
      </c>
      <c r="L32" s="62">
        <f t="shared" si="4"/>
        <v>7732.97</v>
      </c>
      <c r="M32" s="62">
        <f t="shared" si="4"/>
        <v>7732.57</v>
      </c>
      <c r="N32" s="62">
        <f t="shared" si="4"/>
        <v>7678.1760000000004</v>
      </c>
      <c r="O32" s="62">
        <f t="shared" si="4"/>
        <v>7563.6019999999999</v>
      </c>
      <c r="P32" s="62">
        <f t="shared" si="4"/>
        <v>7134.9650000000001</v>
      </c>
      <c r="Q32" s="62">
        <f t="shared" si="4"/>
        <v>6425.7870000000003</v>
      </c>
      <c r="R32" s="62">
        <f t="shared" si="4"/>
        <v>6245.8959999999997</v>
      </c>
      <c r="S32" s="62">
        <f t="shared" si="4"/>
        <v>6910.585</v>
      </c>
      <c r="T32" s="62">
        <f t="shared" si="4"/>
        <v>7393.0370000000003</v>
      </c>
      <c r="U32" s="62">
        <f t="shared" si="4"/>
        <v>7363.1509999999998</v>
      </c>
      <c r="V32" s="62">
        <f t="shared" si="4"/>
        <v>7037.9539999999997</v>
      </c>
      <c r="W32" s="62">
        <f t="shared" si="4"/>
        <v>6573.4870000000001</v>
      </c>
      <c r="X32" s="62">
        <f t="shared" si="4"/>
        <v>6186.92</v>
      </c>
      <c r="Y32" s="62">
        <f t="shared" si="4"/>
        <v>5628.4080000000004</v>
      </c>
      <c r="Z32" s="63" t="str">
        <f t="shared" si="4"/>
        <v/>
      </c>
      <c r="AA32" s="64">
        <f>SUM(AA29:AA31)</f>
        <v>155520.89299999998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246</v>
      </c>
      <c r="C35" s="95">
        <v>235</v>
      </c>
      <c r="D35" s="95">
        <v>237</v>
      </c>
      <c r="E35" s="95">
        <v>237</v>
      </c>
      <c r="F35" s="95">
        <v>192</v>
      </c>
      <c r="G35" s="95">
        <v>116</v>
      </c>
      <c r="H35" s="95">
        <v>118</v>
      </c>
      <c r="I35" s="95">
        <v>145</v>
      </c>
      <c r="J35" s="95">
        <v>277</v>
      </c>
      <c r="K35" s="95">
        <v>300</v>
      </c>
      <c r="L35" s="95">
        <v>300</v>
      </c>
      <c r="M35" s="95">
        <v>300</v>
      </c>
      <c r="N35" s="95">
        <v>300</v>
      </c>
      <c r="O35" s="95">
        <v>300</v>
      </c>
      <c r="P35" s="95">
        <v>248</v>
      </c>
      <c r="Q35" s="95">
        <v>272</v>
      </c>
      <c r="R35" s="95">
        <v>99</v>
      </c>
      <c r="S35" s="95">
        <v>99</v>
      </c>
      <c r="T35" s="95">
        <v>110</v>
      </c>
      <c r="U35" s="95">
        <v>111</v>
      </c>
      <c r="V35" s="95">
        <v>158</v>
      </c>
      <c r="W35" s="95">
        <v>167</v>
      </c>
      <c r="X35" s="95">
        <v>202</v>
      </c>
      <c r="Y35" s="95">
        <v>182</v>
      </c>
      <c r="Z35" s="96"/>
      <c r="AA35" s="74">
        <f t="shared" ref="AA35:AA40" si="5">SUM(B35:Z35)</f>
        <v>4951</v>
      </c>
    </row>
    <row r="36" spans="1:27" ht="24.95" customHeight="1" x14ac:dyDescent="0.2">
      <c r="A36" s="97" t="s">
        <v>42</v>
      </c>
      <c r="B36" s="98">
        <v>289</v>
      </c>
      <c r="C36" s="99">
        <v>114</v>
      </c>
      <c r="D36" s="99">
        <v>91</v>
      </c>
      <c r="E36" s="99">
        <v>137</v>
      </c>
      <c r="F36" s="99">
        <v>153</v>
      </c>
      <c r="G36" s="99">
        <v>128</v>
      </c>
      <c r="H36" s="99">
        <v>106</v>
      </c>
      <c r="I36" s="99">
        <v>175</v>
      </c>
      <c r="J36" s="99">
        <v>295</v>
      </c>
      <c r="K36" s="99">
        <v>404</v>
      </c>
      <c r="L36" s="99">
        <v>397</v>
      </c>
      <c r="M36" s="99">
        <v>353</v>
      </c>
      <c r="N36" s="99">
        <v>360</v>
      </c>
      <c r="O36" s="99">
        <v>384</v>
      </c>
      <c r="P36" s="99">
        <v>381</v>
      </c>
      <c r="Q36" s="99">
        <v>263</v>
      </c>
      <c r="R36" s="99">
        <v>252</v>
      </c>
      <c r="S36" s="99">
        <v>330</v>
      </c>
      <c r="T36" s="99">
        <v>323</v>
      </c>
      <c r="U36" s="99">
        <v>287</v>
      </c>
      <c r="V36" s="99">
        <v>274</v>
      </c>
      <c r="W36" s="99">
        <v>247</v>
      </c>
      <c r="X36" s="99">
        <v>234</v>
      </c>
      <c r="Y36" s="99">
        <v>184</v>
      </c>
      <c r="Z36" s="100"/>
      <c r="AA36" s="79">
        <f t="shared" si="5"/>
        <v>6161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467</v>
      </c>
      <c r="J37" s="99">
        <v>725.5</v>
      </c>
      <c r="K37" s="99">
        <v>434.4</v>
      </c>
      <c r="L37" s="99">
        <v>53.7</v>
      </c>
      <c r="M37" s="99">
        <v>256</v>
      </c>
      <c r="N37" s="99">
        <v>111.8</v>
      </c>
      <c r="O37" s="99"/>
      <c r="P37" s="99"/>
      <c r="Q37" s="99">
        <v>96.2</v>
      </c>
      <c r="R37" s="99">
        <v>306.89999999999998</v>
      </c>
      <c r="S37" s="99">
        <v>404.1</v>
      </c>
      <c r="T37" s="99">
        <v>753.9</v>
      </c>
      <c r="U37" s="99">
        <v>458.7</v>
      </c>
      <c r="V37" s="99">
        <v>314.3</v>
      </c>
      <c r="W37" s="99">
        <v>393.3</v>
      </c>
      <c r="X37" s="99">
        <v>317.89999999999998</v>
      </c>
      <c r="Y37" s="99">
        <v>77.8</v>
      </c>
      <c r="Z37" s="100"/>
      <c r="AA37" s="79">
        <f t="shared" si="5"/>
        <v>5171.5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169</v>
      </c>
      <c r="L38" s="99">
        <v>166</v>
      </c>
      <c r="M38" s="99">
        <v>151</v>
      </c>
      <c r="N38" s="99">
        <v>166</v>
      </c>
      <c r="O38" s="99">
        <v>166</v>
      </c>
      <c r="P38" s="99">
        <v>161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979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535</v>
      </c>
      <c r="C40" s="88">
        <f t="shared" ref="C40:Z40" si="6">IF(LEN(C$2)&gt;0,SUM(C35:C39),"")</f>
        <v>349</v>
      </c>
      <c r="D40" s="88">
        <f t="shared" si="6"/>
        <v>328</v>
      </c>
      <c r="E40" s="88">
        <f t="shared" si="6"/>
        <v>374</v>
      </c>
      <c r="F40" s="88">
        <f t="shared" si="6"/>
        <v>345</v>
      </c>
      <c r="G40" s="88">
        <f t="shared" si="6"/>
        <v>244</v>
      </c>
      <c r="H40" s="88">
        <f t="shared" si="6"/>
        <v>224</v>
      </c>
      <c r="I40" s="88">
        <f t="shared" si="6"/>
        <v>787</v>
      </c>
      <c r="J40" s="88">
        <f t="shared" si="6"/>
        <v>1297.5</v>
      </c>
      <c r="K40" s="88">
        <f t="shared" si="6"/>
        <v>1307.4000000000001</v>
      </c>
      <c r="L40" s="88">
        <f t="shared" si="6"/>
        <v>916.7</v>
      </c>
      <c r="M40" s="88">
        <f t="shared" si="6"/>
        <v>1060</v>
      </c>
      <c r="N40" s="88">
        <f t="shared" si="6"/>
        <v>937.8</v>
      </c>
      <c r="O40" s="88">
        <f t="shared" si="6"/>
        <v>850</v>
      </c>
      <c r="P40" s="88">
        <f t="shared" si="6"/>
        <v>790</v>
      </c>
      <c r="Q40" s="88">
        <f t="shared" si="6"/>
        <v>631.20000000000005</v>
      </c>
      <c r="R40" s="88">
        <f t="shared" si="6"/>
        <v>657.9</v>
      </c>
      <c r="S40" s="88">
        <f t="shared" si="6"/>
        <v>833.1</v>
      </c>
      <c r="T40" s="88">
        <f t="shared" si="6"/>
        <v>1186.9000000000001</v>
      </c>
      <c r="U40" s="88">
        <f t="shared" si="6"/>
        <v>856.7</v>
      </c>
      <c r="V40" s="88">
        <f t="shared" si="6"/>
        <v>746.3</v>
      </c>
      <c r="W40" s="88">
        <f t="shared" si="6"/>
        <v>807.3</v>
      </c>
      <c r="X40" s="88">
        <f t="shared" si="6"/>
        <v>753.9</v>
      </c>
      <c r="Y40" s="88">
        <f t="shared" si="6"/>
        <v>443.8</v>
      </c>
      <c r="Z40" s="89" t="str">
        <f t="shared" si="6"/>
        <v/>
      </c>
      <c r="AA40" s="90">
        <f t="shared" si="5"/>
        <v>17262.5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467</v>
      </c>
      <c r="J45" s="99">
        <v>725.5</v>
      </c>
      <c r="K45" s="99">
        <v>434.4</v>
      </c>
      <c r="L45" s="99">
        <v>53.7</v>
      </c>
      <c r="M45" s="99">
        <v>256</v>
      </c>
      <c r="N45" s="99">
        <v>111.8</v>
      </c>
      <c r="O45" s="99"/>
      <c r="P45" s="99"/>
      <c r="Q45" s="99">
        <v>96.2</v>
      </c>
      <c r="R45" s="99">
        <v>306.89999999999998</v>
      </c>
      <c r="S45" s="99">
        <v>404.1</v>
      </c>
      <c r="T45" s="99">
        <v>753.9</v>
      </c>
      <c r="U45" s="99">
        <v>458.7</v>
      </c>
      <c r="V45" s="99">
        <v>314.3</v>
      </c>
      <c r="W45" s="99">
        <v>393.3</v>
      </c>
      <c r="X45" s="99">
        <v>317.89999999999998</v>
      </c>
      <c r="Y45" s="99">
        <v>77.8</v>
      </c>
      <c r="Z45" s="100"/>
      <c r="AA45" s="79">
        <f t="shared" si="7"/>
        <v>5171.5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65.5</v>
      </c>
      <c r="C48" s="99">
        <v>54.5</v>
      </c>
      <c r="D48" s="99">
        <v>51.5</v>
      </c>
      <c r="E48" s="99">
        <v>50.5</v>
      </c>
      <c r="F48" s="99">
        <v>54.5</v>
      </c>
      <c r="G48" s="99">
        <v>85.5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2562</v>
      </c>
    </row>
    <row r="49" spans="1:27" ht="30" customHeight="1" thickBot="1" x14ac:dyDescent="0.25">
      <c r="A49" s="86" t="s">
        <v>49</v>
      </c>
      <c r="B49" s="87">
        <f>IF(LEN(B$2)&gt;0,SUM(B43:B48),"")</f>
        <v>65.5</v>
      </c>
      <c r="C49" s="88">
        <f t="shared" ref="C49:Z49" si="8">IF(LEN(C$2)&gt;0,SUM(C43:C48),"")</f>
        <v>54.5</v>
      </c>
      <c r="D49" s="88">
        <f t="shared" si="8"/>
        <v>51.5</v>
      </c>
      <c r="E49" s="88">
        <f t="shared" si="8"/>
        <v>50.5</v>
      </c>
      <c r="F49" s="88">
        <f t="shared" si="8"/>
        <v>54.5</v>
      </c>
      <c r="G49" s="88">
        <f t="shared" si="8"/>
        <v>85.5</v>
      </c>
      <c r="H49" s="88">
        <f t="shared" si="8"/>
        <v>100</v>
      </c>
      <c r="I49" s="88">
        <f t="shared" si="8"/>
        <v>567</v>
      </c>
      <c r="J49" s="88">
        <f t="shared" si="8"/>
        <v>825.5</v>
      </c>
      <c r="K49" s="88">
        <f t="shared" si="8"/>
        <v>534.4</v>
      </c>
      <c r="L49" s="88">
        <f t="shared" si="8"/>
        <v>153.69999999999999</v>
      </c>
      <c r="M49" s="88">
        <f t="shared" si="8"/>
        <v>356</v>
      </c>
      <c r="N49" s="88">
        <f t="shared" si="8"/>
        <v>211.8</v>
      </c>
      <c r="O49" s="88">
        <f t="shared" si="8"/>
        <v>100</v>
      </c>
      <c r="P49" s="88">
        <f t="shared" si="8"/>
        <v>100</v>
      </c>
      <c r="Q49" s="88">
        <f t="shared" si="8"/>
        <v>196.2</v>
      </c>
      <c r="R49" s="88">
        <f t="shared" si="8"/>
        <v>456.9</v>
      </c>
      <c r="S49" s="88">
        <f t="shared" si="8"/>
        <v>554.1</v>
      </c>
      <c r="T49" s="88">
        <f t="shared" si="8"/>
        <v>903.9</v>
      </c>
      <c r="U49" s="88">
        <f t="shared" si="8"/>
        <v>608.70000000000005</v>
      </c>
      <c r="V49" s="88">
        <f t="shared" si="8"/>
        <v>464.3</v>
      </c>
      <c r="W49" s="88">
        <f t="shared" si="8"/>
        <v>543.29999999999995</v>
      </c>
      <c r="X49" s="88">
        <f t="shared" si="8"/>
        <v>467.9</v>
      </c>
      <c r="Y49" s="88">
        <f t="shared" si="8"/>
        <v>227.8</v>
      </c>
      <c r="Z49" s="89" t="str">
        <f t="shared" si="8"/>
        <v/>
      </c>
      <c r="AA49" s="90">
        <f t="shared" si="7"/>
        <v>7733.5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5437.1059999999998</v>
      </c>
      <c r="C52" s="88">
        <f t="shared" ref="C52:Z52" si="10">IF(LEN(C$2)&gt;0,SUM(C10:C15)+C26+C40,"")</f>
        <v>5105.1880000000001</v>
      </c>
      <c r="D52" s="88">
        <f t="shared" si="10"/>
        <v>4941.9079999999994</v>
      </c>
      <c r="E52" s="88">
        <f t="shared" si="10"/>
        <v>4918.7439999999997</v>
      </c>
      <c r="F52" s="88">
        <f t="shared" si="10"/>
        <v>5006.2559999999994</v>
      </c>
      <c r="G52" s="88">
        <f t="shared" si="10"/>
        <v>5365.9660000000003</v>
      </c>
      <c r="H52" s="88">
        <f t="shared" si="10"/>
        <v>5994.8</v>
      </c>
      <c r="I52" s="88">
        <f t="shared" si="10"/>
        <v>7089.2179999999998</v>
      </c>
      <c r="J52" s="88">
        <f t="shared" si="10"/>
        <v>7786.5059999999994</v>
      </c>
      <c r="K52" s="88">
        <f t="shared" si="10"/>
        <v>7894.5930000000008</v>
      </c>
      <c r="L52" s="88">
        <f t="shared" si="10"/>
        <v>7786.67</v>
      </c>
      <c r="M52" s="88">
        <f t="shared" si="10"/>
        <v>7988.57</v>
      </c>
      <c r="N52" s="88">
        <f t="shared" si="10"/>
        <v>7789.9759999999997</v>
      </c>
      <c r="O52" s="88">
        <f t="shared" si="10"/>
        <v>7563.601999999999</v>
      </c>
      <c r="P52" s="88">
        <f t="shared" si="10"/>
        <v>7134.9650000000001</v>
      </c>
      <c r="Q52" s="88">
        <f t="shared" si="10"/>
        <v>6521.9869999999992</v>
      </c>
      <c r="R52" s="88">
        <f t="shared" si="10"/>
        <v>6552.7959999999985</v>
      </c>
      <c r="S52" s="88">
        <f t="shared" si="10"/>
        <v>7314.6849999999995</v>
      </c>
      <c r="T52" s="88">
        <f t="shared" si="10"/>
        <v>8146.9369999999999</v>
      </c>
      <c r="U52" s="88">
        <f t="shared" si="10"/>
        <v>7821.8509999999997</v>
      </c>
      <c r="V52" s="88">
        <f t="shared" si="10"/>
        <v>7352.253999999999</v>
      </c>
      <c r="W52" s="88">
        <f t="shared" si="10"/>
        <v>6966.7870000000003</v>
      </c>
      <c r="X52" s="88">
        <f t="shared" si="10"/>
        <v>6504.82</v>
      </c>
      <c r="Y52" s="88">
        <f t="shared" si="10"/>
        <v>5706.2080000000005</v>
      </c>
      <c r="Z52" s="89" t="str">
        <f t="shared" si="10"/>
        <v/>
      </c>
      <c r="AA52" s="104">
        <f>SUM(B52:Z52)</f>
        <v>160692.39300000001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-396.6</v>
      </c>
      <c r="C4" s="18">
        <v>-1057.4000000000001</v>
      </c>
      <c r="D4" s="18">
        <v>-811.8</v>
      </c>
      <c r="E4" s="18">
        <v>-743.9</v>
      </c>
      <c r="F4" s="18">
        <v>-609.4</v>
      </c>
      <c r="G4" s="18">
        <v>-529.79999999999995</v>
      </c>
      <c r="H4" s="18">
        <v>-132.6</v>
      </c>
      <c r="I4" s="18">
        <v>467</v>
      </c>
      <c r="J4" s="18">
        <v>725.5</v>
      </c>
      <c r="K4" s="18">
        <v>434.4</v>
      </c>
      <c r="L4" s="18">
        <v>53.7</v>
      </c>
      <c r="M4" s="18">
        <v>256</v>
      </c>
      <c r="N4" s="18">
        <v>111.8</v>
      </c>
      <c r="O4" s="18">
        <v>-341.7</v>
      </c>
      <c r="P4" s="18">
        <v>-255.4</v>
      </c>
      <c r="Q4" s="18">
        <v>96.2</v>
      </c>
      <c r="R4" s="18">
        <v>306.89999999999998</v>
      </c>
      <c r="S4" s="18">
        <v>404.1</v>
      </c>
      <c r="T4" s="18">
        <v>753.9</v>
      </c>
      <c r="U4" s="18">
        <v>458.7</v>
      </c>
      <c r="V4" s="18">
        <v>314.3</v>
      </c>
      <c r="W4" s="18">
        <v>393.3</v>
      </c>
      <c r="X4" s="18">
        <v>317.89999999999998</v>
      </c>
      <c r="Y4" s="18">
        <v>77.8</v>
      </c>
      <c r="Z4" s="19"/>
      <c r="AA4" s="111">
        <f>SUM(B4:Z4)</f>
        <v>292.89999999999924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109.86</v>
      </c>
      <c r="C7" s="117">
        <v>108.5</v>
      </c>
      <c r="D7" s="117">
        <v>101.95</v>
      </c>
      <c r="E7" s="117">
        <v>103.78</v>
      </c>
      <c r="F7" s="117">
        <v>107.42</v>
      </c>
      <c r="G7" s="117">
        <v>129.91999999999999</v>
      </c>
      <c r="H7" s="117">
        <v>153.30000000000001</v>
      </c>
      <c r="I7" s="117">
        <v>151.28</v>
      </c>
      <c r="J7" s="117">
        <v>120.04</v>
      </c>
      <c r="K7" s="117">
        <v>30.66</v>
      </c>
      <c r="L7" s="117">
        <v>14.04</v>
      </c>
      <c r="M7" s="117">
        <v>12.27</v>
      </c>
      <c r="N7" s="117">
        <v>12.79</v>
      </c>
      <c r="O7" s="117">
        <v>8.02</v>
      </c>
      <c r="P7" s="117">
        <v>38.15</v>
      </c>
      <c r="Q7" s="117">
        <v>94.72</v>
      </c>
      <c r="R7" s="117">
        <v>133.66</v>
      </c>
      <c r="S7" s="117">
        <v>163.1</v>
      </c>
      <c r="T7" s="117">
        <v>229.94</v>
      </c>
      <c r="U7" s="117">
        <v>197.89</v>
      </c>
      <c r="V7" s="117">
        <v>165.89</v>
      </c>
      <c r="W7" s="117">
        <v>138.63</v>
      </c>
      <c r="X7" s="117">
        <v>131.16999999999999</v>
      </c>
      <c r="Y7" s="117">
        <v>128.94999999999999</v>
      </c>
      <c r="Z7" s="118"/>
      <c r="AA7" s="119">
        <f>IF(SUM(B7:Z7)&lt;&gt;0,AVERAGEIF(B7:Z7,"&lt;&gt;"""),"")</f>
        <v>107.74708333333332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396.6</v>
      </c>
      <c r="C13" s="129">
        <v>1057.4000000000001</v>
      </c>
      <c r="D13" s="129">
        <v>811.8</v>
      </c>
      <c r="E13" s="129">
        <v>743.9</v>
      </c>
      <c r="F13" s="129">
        <v>609.4</v>
      </c>
      <c r="G13" s="129">
        <v>529.79999999999995</v>
      </c>
      <c r="H13" s="129">
        <v>132.6</v>
      </c>
      <c r="I13" s="129"/>
      <c r="J13" s="129"/>
      <c r="K13" s="129"/>
      <c r="L13" s="129"/>
      <c r="M13" s="129"/>
      <c r="N13" s="129"/>
      <c r="O13" s="129">
        <v>341.7</v>
      </c>
      <c r="P13" s="129">
        <v>255.4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4878.6000000000004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396.6</v>
      </c>
      <c r="C16" s="135">
        <f t="shared" si="1"/>
        <v>1057.4000000000001</v>
      </c>
      <c r="D16" s="135">
        <f t="shared" si="1"/>
        <v>811.8</v>
      </c>
      <c r="E16" s="135">
        <f t="shared" si="1"/>
        <v>743.9</v>
      </c>
      <c r="F16" s="135">
        <f t="shared" si="1"/>
        <v>609.4</v>
      </c>
      <c r="G16" s="135">
        <f t="shared" si="1"/>
        <v>529.79999999999995</v>
      </c>
      <c r="H16" s="135">
        <f t="shared" si="1"/>
        <v>132.6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341.7</v>
      </c>
      <c r="P16" s="135">
        <f t="shared" si="1"/>
        <v>255.4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4878.6000000000004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467</v>
      </c>
      <c r="J21" s="129">
        <v>725.5</v>
      </c>
      <c r="K21" s="129">
        <v>434.4</v>
      </c>
      <c r="L21" s="129">
        <v>53.7</v>
      </c>
      <c r="M21" s="129">
        <v>256</v>
      </c>
      <c r="N21" s="129">
        <v>111.8</v>
      </c>
      <c r="O21" s="129"/>
      <c r="P21" s="129"/>
      <c r="Q21" s="129">
        <v>96.2</v>
      </c>
      <c r="R21" s="129">
        <v>306.89999999999998</v>
      </c>
      <c r="S21" s="129">
        <v>404.1</v>
      </c>
      <c r="T21" s="129">
        <v>753.9</v>
      </c>
      <c r="U21" s="129">
        <v>458.7</v>
      </c>
      <c r="V21" s="129">
        <v>314.3</v>
      </c>
      <c r="W21" s="129">
        <v>393.3</v>
      </c>
      <c r="X21" s="129">
        <v>317.89999999999998</v>
      </c>
      <c r="Y21" s="130">
        <v>77.8</v>
      </c>
      <c r="Z21" s="131"/>
      <c r="AA21" s="132">
        <f t="shared" si="2"/>
        <v>5171.5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467</v>
      </c>
      <c r="J24" s="135">
        <f t="shared" si="3"/>
        <v>725.5</v>
      </c>
      <c r="K24" s="135">
        <f t="shared" si="3"/>
        <v>434.4</v>
      </c>
      <c r="L24" s="135">
        <f t="shared" si="3"/>
        <v>53.7</v>
      </c>
      <c r="M24" s="135">
        <f t="shared" si="3"/>
        <v>256</v>
      </c>
      <c r="N24" s="135">
        <f t="shared" si="3"/>
        <v>111.8</v>
      </c>
      <c r="O24" s="135">
        <f t="shared" si="3"/>
        <v>0</v>
      </c>
      <c r="P24" s="135">
        <f t="shared" si="3"/>
        <v>0</v>
      </c>
      <c r="Q24" s="135">
        <f t="shared" si="3"/>
        <v>96.2</v>
      </c>
      <c r="R24" s="135">
        <f t="shared" si="3"/>
        <v>306.89999999999998</v>
      </c>
      <c r="S24" s="135">
        <f t="shared" si="3"/>
        <v>404.1</v>
      </c>
      <c r="T24" s="135">
        <f t="shared" si="3"/>
        <v>753.9</v>
      </c>
      <c r="U24" s="135">
        <f t="shared" si="3"/>
        <v>458.7</v>
      </c>
      <c r="V24" s="135">
        <f t="shared" si="3"/>
        <v>314.3</v>
      </c>
      <c r="W24" s="135">
        <f t="shared" si="3"/>
        <v>393.3</v>
      </c>
      <c r="X24" s="135">
        <f t="shared" si="3"/>
        <v>317.89999999999998</v>
      </c>
      <c r="Y24" s="135">
        <f t="shared" si="3"/>
        <v>77.8</v>
      </c>
      <c r="Z24" s="136" t="str">
        <f t="shared" si="3"/>
        <v/>
      </c>
      <c r="AA24" s="90">
        <f t="shared" si="2"/>
        <v>5171.5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2025-03-06T12:03:50Z</dcterms:created>
  <dcterms:modified xsi:type="dcterms:W3CDTF">2025-03-06T12:03:52Z</dcterms:modified>
</cp:coreProperties>
</file>