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<sst xmlns="http://schemas.openxmlformats.org/spreadsheetml/2006/main" count="119" uniqueCount="54">
  <si>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20/02/2025 14:08:27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</si>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</sst>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64-47B1-9AEB-F730FF47EF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64-47B1-9AEB-F730FF47EF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764-47B1-9AEB-F730FF47EF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764-47B1-9AEB-F730FF47EF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764-47B1-9AEB-F730FF47EF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64-47B1-9AEB-F730FF47EF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64-47B1-9AEB-F730FF47EF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764-47B1-9AEB-F730FF47EF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90.5</c:v>
                </c:pt>
                <c:pt idx="2">
                  <c:v>90.5</c:v>
                </c:pt>
                <c:pt idx="3">
                  <c:v>90.5</c:v>
                </c:pt>
                <c:pt idx="4">
                  <c:v>117</c:v>
                </c:pt>
                <c:pt idx="5">
                  <c:v>117</c:v>
                </c:pt>
                <c:pt idx="6">
                  <c:v>117.5</c:v>
                </c:pt>
                <c:pt idx="7">
                  <c:v>175</c:v>
                </c:pt>
                <c:pt idx="8">
                  <c:v>164</c:v>
                </c:pt>
                <c:pt idx="9">
                  <c:v>131</c:v>
                </c:pt>
                <c:pt idx="10">
                  <c:v>117.5</c:v>
                </c:pt>
                <c:pt idx="11">
                  <c:v>117.5</c:v>
                </c:pt>
                <c:pt idx="12">
                  <c:v>117.5</c:v>
                </c:pt>
                <c:pt idx="13">
                  <c:v>90.5</c:v>
                </c:pt>
                <c:pt idx="14">
                  <c:v>90.5</c:v>
                </c:pt>
                <c:pt idx="15">
                  <c:v>131</c:v>
                </c:pt>
                <c:pt idx="16">
                  <c:v>169</c:v>
                </c:pt>
                <c:pt idx="17">
                  <c:v>184.5</c:v>
                </c:pt>
                <c:pt idx="18">
                  <c:v>194.5</c:v>
                </c:pt>
                <c:pt idx="19">
                  <c:v>185</c:v>
                </c:pt>
                <c:pt idx="20">
                  <c:v>158</c:v>
                </c:pt>
                <c:pt idx="21">
                  <c:v>146</c:v>
                </c:pt>
                <c:pt idx="22">
                  <c:v>132.5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764-47B1-9AEB-F730FF47EF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4031.5929999999998</c:v>
                </c:pt>
                <c:pt idx="1">
                  <c:v>3317.0039999999999</c:v>
                </c:pt>
                <c:pt idx="2">
                  <c:v>3272.0519999999997</c:v>
                </c:pt>
                <c:pt idx="3">
                  <c:v>3294.614</c:v>
                </c:pt>
                <c:pt idx="4">
                  <c:v>3377.9</c:v>
                </c:pt>
                <c:pt idx="5">
                  <c:v>4020.7750000000005</c:v>
                </c:pt>
                <c:pt idx="6">
                  <c:v>4223.6000000000004</c:v>
                </c:pt>
                <c:pt idx="7">
                  <c:v>4219.6509999999998</c:v>
                </c:pt>
                <c:pt idx="8">
                  <c:v>4155.0249999999996</c:v>
                </c:pt>
                <c:pt idx="9">
                  <c:v>3473.134</c:v>
                </c:pt>
                <c:pt idx="10">
                  <c:v>2101.558</c:v>
                </c:pt>
                <c:pt idx="11">
                  <c:v>1987.9</c:v>
                </c:pt>
                <c:pt idx="12">
                  <c:v>1987.9</c:v>
                </c:pt>
                <c:pt idx="13">
                  <c:v>1987.9</c:v>
                </c:pt>
                <c:pt idx="14">
                  <c:v>2359.9</c:v>
                </c:pt>
                <c:pt idx="15">
                  <c:v>3775.4900000000002</c:v>
                </c:pt>
                <c:pt idx="16">
                  <c:v>4507.9459999999999</c:v>
                </c:pt>
                <c:pt idx="17">
                  <c:v>4603.7019999999993</c:v>
                </c:pt>
                <c:pt idx="18">
                  <c:v>4680.0480000000007</c:v>
                </c:pt>
                <c:pt idx="19">
                  <c:v>4677.2340000000004</c:v>
                </c:pt>
                <c:pt idx="20">
                  <c:v>4672.9639999999999</c:v>
                </c:pt>
                <c:pt idx="21">
                  <c:v>4670.0059999999994</c:v>
                </c:pt>
                <c:pt idx="22">
                  <c:v>4394.8209999999999</c:v>
                </c:pt>
                <c:pt idx="23">
                  <c:v>4156.3269999999993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764-47B1-9AEB-F730FF47EF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70</c:v>
                </c:pt>
                <c:pt idx="1">
                  <c:v>300.39999999999998</c:v>
                </c:pt>
                <c:pt idx="2">
                  <c:v>644.4</c:v>
                </c:pt>
                <c:pt idx="3">
                  <c:v>467.2</c:v>
                </c:pt>
                <c:pt idx="4">
                  <c:v>148.4</c:v>
                </c:pt>
                <c:pt idx="5">
                  <c:v>586</c:v>
                </c:pt>
                <c:pt idx="6">
                  <c:v>615</c:v>
                </c:pt>
                <c:pt idx="7">
                  <c:v>679</c:v>
                </c:pt>
                <c:pt idx="8">
                  <c:v>126</c:v>
                </c:pt>
                <c:pt idx="9">
                  <c:v>55</c:v>
                </c:pt>
                <c:pt idx="10">
                  <c:v>761.4</c:v>
                </c:pt>
                <c:pt idx="11">
                  <c:v>757.9</c:v>
                </c:pt>
                <c:pt idx="12">
                  <c:v>774.2</c:v>
                </c:pt>
                <c:pt idx="13">
                  <c:v>861.6</c:v>
                </c:pt>
                <c:pt idx="14">
                  <c:v>940.2</c:v>
                </c:pt>
                <c:pt idx="15">
                  <c:v>125</c:v>
                </c:pt>
                <c:pt idx="16">
                  <c:v>685</c:v>
                </c:pt>
                <c:pt idx="17">
                  <c:v>794</c:v>
                </c:pt>
                <c:pt idx="18">
                  <c:v>776</c:v>
                </c:pt>
                <c:pt idx="19">
                  <c:v>760</c:v>
                </c:pt>
                <c:pt idx="20">
                  <c:v>728</c:v>
                </c:pt>
                <c:pt idx="21">
                  <c:v>688</c:v>
                </c:pt>
                <c:pt idx="22">
                  <c:v>648</c:v>
                </c:pt>
                <c:pt idx="23">
                  <c:v>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64-47B1-9AEB-F730FF47EF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2187.9549999999995</c:v>
                </c:pt>
                <c:pt idx="1">
                  <c:v>2275.1220000000003</c:v>
                </c:pt>
                <c:pt idx="2">
                  <c:v>2296.1089999999999</c:v>
                </c:pt>
                <c:pt idx="3">
                  <c:v>2315.4789999999994</c:v>
                </c:pt>
                <c:pt idx="4">
                  <c:v>2346.0369999999998</c:v>
                </c:pt>
                <c:pt idx="5">
                  <c:v>2365.4130000000005</c:v>
                </c:pt>
                <c:pt idx="6">
                  <c:v>2552.5390000000002</c:v>
                </c:pt>
                <c:pt idx="7">
                  <c:v>3593.9079999999999</c:v>
                </c:pt>
                <c:pt idx="8">
                  <c:v>4952.7980000000007</c:v>
                </c:pt>
                <c:pt idx="9">
                  <c:v>5966.1159999999991</c:v>
                </c:pt>
                <c:pt idx="10">
                  <c:v>6558.1999999999989</c:v>
                </c:pt>
                <c:pt idx="11">
                  <c:v>6771.2249999999995</c:v>
                </c:pt>
                <c:pt idx="12">
                  <c:v>6662.0900000000011</c:v>
                </c:pt>
                <c:pt idx="13">
                  <c:v>6330.0479999999998</c:v>
                </c:pt>
                <c:pt idx="14">
                  <c:v>5674.5290000000014</c:v>
                </c:pt>
                <c:pt idx="15">
                  <c:v>4617.4949999999999</c:v>
                </c:pt>
                <c:pt idx="16">
                  <c:v>3359.9130000000005</c:v>
                </c:pt>
                <c:pt idx="17">
                  <c:v>2837.8860000000004</c:v>
                </c:pt>
                <c:pt idx="18">
                  <c:v>2814.7560000000003</c:v>
                </c:pt>
                <c:pt idx="19">
                  <c:v>2810.2400000000007</c:v>
                </c:pt>
                <c:pt idx="20">
                  <c:v>2774.8670000000006</c:v>
                </c:pt>
                <c:pt idx="21">
                  <c:v>2723.8710000000001</c:v>
                </c:pt>
                <c:pt idx="22">
                  <c:v>2686.1849999999995</c:v>
                </c:pt>
                <c:pt idx="23">
                  <c:v>2661.1670000000004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64-47B1-9AEB-F730FF47EF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139</c:v>
                </c:pt>
                <c:pt idx="1">
                  <c:v>139</c:v>
                </c:pt>
                <c:pt idx="2">
                  <c:v>139</c:v>
                </c:pt>
                <c:pt idx="3">
                  <c:v>138</c:v>
                </c:pt>
                <c:pt idx="4">
                  <c:v>136</c:v>
                </c:pt>
                <c:pt idx="5">
                  <c:v>136</c:v>
                </c:pt>
                <c:pt idx="6">
                  <c:v>138</c:v>
                </c:pt>
                <c:pt idx="7">
                  <c:v>148</c:v>
                </c:pt>
                <c:pt idx="8">
                  <c:v>160</c:v>
                </c:pt>
                <c:pt idx="9">
                  <c:v>169</c:v>
                </c:pt>
                <c:pt idx="10">
                  <c:v>176</c:v>
                </c:pt>
                <c:pt idx="11">
                  <c:v>179</c:v>
                </c:pt>
                <c:pt idx="12">
                  <c:v>177</c:v>
                </c:pt>
                <c:pt idx="13">
                  <c:v>171</c:v>
                </c:pt>
                <c:pt idx="14">
                  <c:v>162</c:v>
                </c:pt>
                <c:pt idx="15">
                  <c:v>150</c:v>
                </c:pt>
                <c:pt idx="16">
                  <c:v>138</c:v>
                </c:pt>
                <c:pt idx="17">
                  <c:v>134</c:v>
                </c:pt>
                <c:pt idx="18">
                  <c:v>133</c:v>
                </c:pt>
                <c:pt idx="19">
                  <c:v>132</c:v>
                </c:pt>
                <c:pt idx="20">
                  <c:v>130</c:v>
                </c:pt>
                <c:pt idx="21">
                  <c:v>129</c:v>
                </c:pt>
                <c:pt idx="22">
                  <c:v>128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764-47B1-9AEB-F730FF47EF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71</c:v>
                </c:pt>
                <c:pt idx="7">
                  <c:v>58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3">
                  <c:v>30</c:v>
                </c:pt>
                <c:pt idx="14">
                  <c:v>38</c:v>
                </c:pt>
                <c:pt idx="15">
                  <c:v>83</c:v>
                </c:pt>
                <c:pt idx="16">
                  <c:v>218</c:v>
                </c:pt>
                <c:pt idx="17">
                  <c:v>1002</c:v>
                </c:pt>
                <c:pt idx="18">
                  <c:v>1141</c:v>
                </c:pt>
                <c:pt idx="19">
                  <c:v>471</c:v>
                </c:pt>
                <c:pt idx="20">
                  <c:v>241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764-47B1-9AEB-F730FF47E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136.78</c:v>
                </c:pt>
                <c:pt idx="1">
                  <c:v>133.13</c:v>
                </c:pt>
                <c:pt idx="2">
                  <c:v>119.37</c:v>
                </c:pt>
                <c:pt idx="3">
                  <c:v>120.76</c:v>
                </c:pt>
                <c:pt idx="4">
                  <c:v>125.45</c:v>
                </c:pt>
                <c:pt idx="5">
                  <c:v>141.76</c:v>
                </c:pt>
                <c:pt idx="6">
                  <c:v>183.21</c:v>
                </c:pt>
                <c:pt idx="7">
                  <c:v>178.86</c:v>
                </c:pt>
                <c:pt idx="8">
                  <c:v>149.41999999999999</c:v>
                </c:pt>
                <c:pt idx="9">
                  <c:v>127.77</c:v>
                </c:pt>
                <c:pt idx="10">
                  <c:v>102.9</c:v>
                </c:pt>
                <c:pt idx="11">
                  <c:v>87</c:v>
                </c:pt>
                <c:pt idx="12">
                  <c:v>79.8</c:v>
                </c:pt>
                <c:pt idx="13">
                  <c:v>78.94</c:v>
                </c:pt>
                <c:pt idx="14">
                  <c:v>98.77</c:v>
                </c:pt>
                <c:pt idx="15">
                  <c:v>137.62</c:v>
                </c:pt>
                <c:pt idx="16">
                  <c:v>178.86</c:v>
                </c:pt>
                <c:pt idx="17">
                  <c:v>230.76</c:v>
                </c:pt>
                <c:pt idx="18">
                  <c:v>238.99</c:v>
                </c:pt>
                <c:pt idx="19">
                  <c:v>239.59</c:v>
                </c:pt>
                <c:pt idx="20">
                  <c:v>185.2</c:v>
                </c:pt>
                <c:pt idx="21">
                  <c:v>178.86</c:v>
                </c:pt>
                <c:pt idx="22">
                  <c:v>149.86000000000001</c:v>
                </c:pt>
                <c:pt idx="23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64-47B1-9AEB-F730FF47E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174.5</c:v>
                </c:pt>
                <c:pt idx="1">
                  <c:v>150</c:v>
                </c:pt>
                <c:pt idx="2">
                  <c:v>147.5</c:v>
                </c:pt>
                <c:pt idx="3">
                  <c:v>148</c:v>
                </c:pt>
                <c:pt idx="4">
                  <c:v>154.5</c:v>
                </c:pt>
                <c:pt idx="5">
                  <c:v>186.5</c:v>
                </c:pt>
                <c:pt idx="6">
                  <c:v>189.5</c:v>
                </c:pt>
                <c:pt idx="7">
                  <c:v>176.5</c:v>
                </c:pt>
                <c:pt idx="8">
                  <c:v>148</c:v>
                </c:pt>
                <c:pt idx="9">
                  <c:v>134</c:v>
                </c:pt>
                <c:pt idx="10">
                  <c:v>111</c:v>
                </c:pt>
                <c:pt idx="11">
                  <c:v>112.5</c:v>
                </c:pt>
                <c:pt idx="12">
                  <c:v>115.5</c:v>
                </c:pt>
                <c:pt idx="13">
                  <c:v>114</c:v>
                </c:pt>
                <c:pt idx="14">
                  <c:v>120.5</c:v>
                </c:pt>
                <c:pt idx="15">
                  <c:v>175</c:v>
                </c:pt>
                <c:pt idx="16">
                  <c:v>196.5</c:v>
                </c:pt>
                <c:pt idx="17">
                  <c:v>210</c:v>
                </c:pt>
                <c:pt idx="18">
                  <c:v>192.5</c:v>
                </c:pt>
                <c:pt idx="19">
                  <c:v>183.5</c:v>
                </c:pt>
                <c:pt idx="20">
                  <c:v>171</c:v>
                </c:pt>
                <c:pt idx="21">
                  <c:v>171.5</c:v>
                </c:pt>
                <c:pt idx="22">
                  <c:v>182.5</c:v>
                </c:pt>
                <c:pt idx="23">
                  <c:v>179.5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96-47E2-945C-5D3B22A811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982.00700000000006</c:v>
                </c:pt>
                <c:pt idx="1">
                  <c:v>972.29599999999994</c:v>
                </c:pt>
                <c:pt idx="2">
                  <c:v>969.13</c:v>
                </c:pt>
                <c:pt idx="3">
                  <c:v>965.07799999999997</c:v>
                </c:pt>
                <c:pt idx="4">
                  <c:v>962.76599999999996</c:v>
                </c:pt>
                <c:pt idx="5">
                  <c:v>965.32400000000007</c:v>
                </c:pt>
                <c:pt idx="6">
                  <c:v>966.9079999999999</c:v>
                </c:pt>
                <c:pt idx="7">
                  <c:v>904.15100000000007</c:v>
                </c:pt>
                <c:pt idx="8">
                  <c:v>869.58900000000006</c:v>
                </c:pt>
                <c:pt idx="9">
                  <c:v>874.60699999999997</c:v>
                </c:pt>
                <c:pt idx="10">
                  <c:v>873.08899999999994</c:v>
                </c:pt>
                <c:pt idx="11">
                  <c:v>871.61399999999992</c:v>
                </c:pt>
                <c:pt idx="12">
                  <c:v>749.41499999999996</c:v>
                </c:pt>
                <c:pt idx="13">
                  <c:v>746.16899999999998</c:v>
                </c:pt>
                <c:pt idx="14">
                  <c:v>707.02800000000013</c:v>
                </c:pt>
                <c:pt idx="15">
                  <c:v>705.82799999999986</c:v>
                </c:pt>
                <c:pt idx="16">
                  <c:v>694.73400000000004</c:v>
                </c:pt>
                <c:pt idx="17">
                  <c:v>698.28700000000003</c:v>
                </c:pt>
                <c:pt idx="18">
                  <c:v>788.59299999999996</c:v>
                </c:pt>
                <c:pt idx="19">
                  <c:v>800.06999999999994</c:v>
                </c:pt>
                <c:pt idx="20">
                  <c:v>807.94700000000012</c:v>
                </c:pt>
                <c:pt idx="21">
                  <c:v>877.85199999999998</c:v>
                </c:pt>
                <c:pt idx="22">
                  <c:v>950.495</c:v>
                </c:pt>
                <c:pt idx="23">
                  <c:v>980.14499999999998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96-47E2-945C-5D3B22A811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1144.175</c:v>
                </c:pt>
                <c:pt idx="1">
                  <c:v>1147.001</c:v>
                </c:pt>
                <c:pt idx="2">
                  <c:v>1142.8080000000002</c:v>
                </c:pt>
                <c:pt idx="3">
                  <c:v>1148.8869999999999</c:v>
                </c:pt>
                <c:pt idx="4">
                  <c:v>1183.1780000000001</c:v>
                </c:pt>
                <c:pt idx="5">
                  <c:v>1318.327</c:v>
                </c:pt>
                <c:pt idx="6">
                  <c:v>1614.789</c:v>
                </c:pt>
                <c:pt idx="7">
                  <c:v>1794.5220000000002</c:v>
                </c:pt>
                <c:pt idx="8">
                  <c:v>1864.0299999999995</c:v>
                </c:pt>
                <c:pt idx="9">
                  <c:v>1836.2310000000002</c:v>
                </c:pt>
                <c:pt idx="10">
                  <c:v>1798.7479999999998</c:v>
                </c:pt>
                <c:pt idx="11">
                  <c:v>1791.981</c:v>
                </c:pt>
                <c:pt idx="12">
                  <c:v>1772.3449999999998</c:v>
                </c:pt>
                <c:pt idx="13">
                  <c:v>1728.059</c:v>
                </c:pt>
                <c:pt idx="14">
                  <c:v>1693.2860000000001</c:v>
                </c:pt>
                <c:pt idx="15">
                  <c:v>1663.8979999999999</c:v>
                </c:pt>
                <c:pt idx="16">
                  <c:v>1661.069</c:v>
                </c:pt>
                <c:pt idx="17">
                  <c:v>1678.3339999999998</c:v>
                </c:pt>
                <c:pt idx="18">
                  <c:v>1635.0729999999999</c:v>
                </c:pt>
                <c:pt idx="19">
                  <c:v>1568.2679999999998</c:v>
                </c:pt>
                <c:pt idx="20">
                  <c:v>1441.7720000000002</c:v>
                </c:pt>
                <c:pt idx="21">
                  <c:v>1281.5829999999999</c:v>
                </c:pt>
                <c:pt idx="22">
                  <c:v>1206.8799999999999</c:v>
                </c:pt>
                <c:pt idx="23">
                  <c:v>1165.912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96-47E2-945C-5D3B22A811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2996.6209999999996</c:v>
                </c:pt>
                <c:pt idx="1">
                  <c:v>2912.73</c:v>
                </c:pt>
                <c:pt idx="2">
                  <c:v>2790.616</c:v>
                </c:pt>
                <c:pt idx="3">
                  <c:v>2740.8340000000003</c:v>
                </c:pt>
                <c:pt idx="4">
                  <c:v>2787.7479999999996</c:v>
                </c:pt>
                <c:pt idx="5">
                  <c:v>3154.1430000000005</c:v>
                </c:pt>
                <c:pt idx="6">
                  <c:v>3773.0399999999995</c:v>
                </c:pt>
                <c:pt idx="7">
                  <c:v>4308.9620000000004</c:v>
                </c:pt>
                <c:pt idx="8">
                  <c:v>4765.4980000000005</c:v>
                </c:pt>
                <c:pt idx="9">
                  <c:v>4983.7610000000004</c:v>
                </c:pt>
                <c:pt idx="10">
                  <c:v>5112.7920000000004</c:v>
                </c:pt>
                <c:pt idx="11">
                  <c:v>5234.4090000000006</c:v>
                </c:pt>
                <c:pt idx="12">
                  <c:v>5268.4790000000003</c:v>
                </c:pt>
                <c:pt idx="13">
                  <c:v>5075.7870000000003</c:v>
                </c:pt>
                <c:pt idx="14">
                  <c:v>4951.3330000000005</c:v>
                </c:pt>
                <c:pt idx="15">
                  <c:v>4892.8979999999992</c:v>
                </c:pt>
                <c:pt idx="16">
                  <c:v>4913.8019999999997</c:v>
                </c:pt>
                <c:pt idx="17">
                  <c:v>5310.9710000000005</c:v>
                </c:pt>
                <c:pt idx="18">
                  <c:v>5462.1370000000006</c:v>
                </c:pt>
                <c:pt idx="19">
                  <c:v>5367.0110000000004</c:v>
                </c:pt>
                <c:pt idx="20">
                  <c:v>5009.6080000000002</c:v>
                </c:pt>
                <c:pt idx="21">
                  <c:v>4552.5760000000009</c:v>
                </c:pt>
                <c:pt idx="22">
                  <c:v>4088.6770000000001</c:v>
                </c:pt>
                <c:pt idx="23">
                  <c:v>3561.9489999999996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96-47E2-945C-5D3B22A811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263</c:v>
                </c:pt>
                <c:pt idx="1">
                  <c:v>250</c:v>
                </c:pt>
                <c:pt idx="2">
                  <c:v>245.00000000000003</c:v>
                </c:pt>
                <c:pt idx="3">
                  <c:v>243</c:v>
                </c:pt>
                <c:pt idx="4">
                  <c:v>252.00000000000006</c:v>
                </c:pt>
                <c:pt idx="5">
                  <c:v>284.99999999999994</c:v>
                </c:pt>
                <c:pt idx="6">
                  <c:v>343</c:v>
                </c:pt>
                <c:pt idx="7">
                  <c:v>381</c:v>
                </c:pt>
                <c:pt idx="8">
                  <c:v>389.00000000000006</c:v>
                </c:pt>
                <c:pt idx="9">
                  <c:v>389.00000000000006</c:v>
                </c:pt>
                <c:pt idx="10">
                  <c:v>391.99999999999994</c:v>
                </c:pt>
                <c:pt idx="11">
                  <c:v>395.99999999999994</c:v>
                </c:pt>
                <c:pt idx="12">
                  <c:v>387.99999999999989</c:v>
                </c:pt>
                <c:pt idx="13">
                  <c:v>382.00000000000006</c:v>
                </c:pt>
                <c:pt idx="14">
                  <c:v>387.99999999999989</c:v>
                </c:pt>
                <c:pt idx="15">
                  <c:v>399.99999999999994</c:v>
                </c:pt>
                <c:pt idx="16">
                  <c:v>427.00000000000006</c:v>
                </c:pt>
                <c:pt idx="17">
                  <c:v>466</c:v>
                </c:pt>
                <c:pt idx="18">
                  <c:v>475</c:v>
                </c:pt>
                <c:pt idx="19">
                  <c:v>467</c:v>
                </c:pt>
                <c:pt idx="20">
                  <c:v>437.99999999999994</c:v>
                </c:pt>
                <c:pt idx="21">
                  <c:v>396.99999999999994</c:v>
                </c:pt>
                <c:pt idx="22">
                  <c:v>341</c:v>
                </c:pt>
                <c:pt idx="23">
                  <c:v>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96-47E2-945C-5D3B22A811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96-47E2-945C-5D3B22A811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96-47E2-945C-5D3B22A811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96-47E2-945C-5D3B22A811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96-47E2-945C-5D3B22A811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C96-47E2-945C-5D3B22A8110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1355.2</c:v>
                </c:pt>
                <c:pt idx="1">
                  <c:v>683</c:v>
                </c:pt>
                <c:pt idx="2">
                  <c:v>1140</c:v>
                </c:pt>
                <c:pt idx="3">
                  <c:v>1053</c:v>
                </c:pt>
                <c:pt idx="4">
                  <c:v>778.2</c:v>
                </c:pt>
                <c:pt idx="5">
                  <c:v>1379.9</c:v>
                </c:pt>
                <c:pt idx="6">
                  <c:v>827.6</c:v>
                </c:pt>
                <c:pt idx="7">
                  <c:v>1308.4000000000001</c:v>
                </c:pt>
                <c:pt idx="8">
                  <c:v>1534.7</c:v>
                </c:pt>
                <c:pt idx="9">
                  <c:v>1589.7</c:v>
                </c:pt>
                <c:pt idx="10">
                  <c:v>1205</c:v>
                </c:pt>
                <c:pt idx="11">
                  <c:v>1185</c:v>
                </c:pt>
                <c:pt idx="12">
                  <c:v>1190</c:v>
                </c:pt>
                <c:pt idx="13">
                  <c:v>1190</c:v>
                </c:pt>
                <c:pt idx="14">
                  <c:v>1170</c:v>
                </c:pt>
                <c:pt idx="15">
                  <c:v>1044.4000000000001</c:v>
                </c:pt>
                <c:pt idx="16">
                  <c:v>1184.8</c:v>
                </c:pt>
                <c:pt idx="17">
                  <c:v>1185.5</c:v>
                </c:pt>
                <c:pt idx="18">
                  <c:v>1179</c:v>
                </c:pt>
                <c:pt idx="19">
                  <c:v>642.6</c:v>
                </c:pt>
                <c:pt idx="20">
                  <c:v>829.5</c:v>
                </c:pt>
                <c:pt idx="21">
                  <c:v>1129.4000000000001</c:v>
                </c:pt>
                <c:pt idx="22">
                  <c:v>1213</c:v>
                </c:pt>
                <c:pt idx="23">
                  <c:v>1146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96-47E2-945C-5D3B22A811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2.8250000000000002</c:v>
                </c:pt>
                <c:pt idx="17">
                  <c:v>6.9550000000000001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96-47E2-945C-5D3B22A811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96-47E2-945C-5D3B22A811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96-47E2-945C-5D3B22A81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136.78</c:v>
                </c:pt>
                <c:pt idx="1">
                  <c:v>133.13</c:v>
                </c:pt>
                <c:pt idx="2">
                  <c:v>119.37</c:v>
                </c:pt>
                <c:pt idx="3">
                  <c:v>120.76</c:v>
                </c:pt>
                <c:pt idx="4">
                  <c:v>125.45</c:v>
                </c:pt>
                <c:pt idx="5">
                  <c:v>141.76</c:v>
                </c:pt>
                <c:pt idx="6">
                  <c:v>183.21</c:v>
                </c:pt>
                <c:pt idx="7">
                  <c:v>178.86</c:v>
                </c:pt>
                <c:pt idx="8">
                  <c:v>149.41999999999999</c:v>
                </c:pt>
                <c:pt idx="9">
                  <c:v>127.77</c:v>
                </c:pt>
                <c:pt idx="10">
                  <c:v>102.9</c:v>
                </c:pt>
                <c:pt idx="11">
                  <c:v>87</c:v>
                </c:pt>
                <c:pt idx="12">
                  <c:v>79.8</c:v>
                </c:pt>
                <c:pt idx="13">
                  <c:v>78.94</c:v>
                </c:pt>
                <c:pt idx="14">
                  <c:v>98.77</c:v>
                </c:pt>
                <c:pt idx="15">
                  <c:v>137.62</c:v>
                </c:pt>
                <c:pt idx="16">
                  <c:v>178.86</c:v>
                </c:pt>
                <c:pt idx="17">
                  <c:v>230.76</c:v>
                </c:pt>
                <c:pt idx="18">
                  <c:v>238.99</c:v>
                </c:pt>
                <c:pt idx="19">
                  <c:v>239.59</c:v>
                </c:pt>
                <c:pt idx="20">
                  <c:v>185.2</c:v>
                </c:pt>
                <c:pt idx="21">
                  <c:v>178.86</c:v>
                </c:pt>
                <c:pt idx="22">
                  <c:v>149.86000000000001</c:v>
                </c:pt>
                <c:pt idx="23">
                  <c:v>135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96-47E2-945C-5D3B22A811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6922.5479999999989</v>
      </c>
      <c r="C4" s="18">
        <v>6122.0259999999989</v>
      </c>
      <c r="D4" s="18">
        <v>6442.0609999999979</v>
      </c>
      <c r="E4" s="18">
        <v>6305.7929999999997</v>
      </c>
      <c r="F4" s="18">
        <v>6125.3370000000014</v>
      </c>
      <c r="G4" s="18">
        <v>7296.1879999999992</v>
      </c>
      <c r="H4" s="18">
        <v>7717.6390000000019</v>
      </c>
      <c r="I4" s="18">
        <v>8873.5590000000011</v>
      </c>
      <c r="J4" s="18">
        <v>9570.8229999999985</v>
      </c>
      <c r="K4" s="18">
        <v>9807.2499999999964</v>
      </c>
      <c r="L4" s="18">
        <v>9727.6580000000031</v>
      </c>
      <c r="M4" s="18">
        <v>9826.5250000000015</v>
      </c>
      <c r="N4" s="18">
        <v>9718.69</v>
      </c>
      <c r="O4" s="18">
        <v>9471.0479999999989</v>
      </c>
      <c r="P4" s="18">
        <v>9265.1290000000026</v>
      </c>
      <c r="Q4" s="18">
        <v>8881.9850000000024</v>
      </c>
      <c r="R4" s="18">
        <v>9077.8589999999967</v>
      </c>
      <c r="S4" s="18">
        <v>9556.0880000000016</v>
      </c>
      <c r="T4" s="18">
        <v>9739.3039999999983</v>
      </c>
      <c r="U4" s="18">
        <v>9035.4740000000002</v>
      </c>
      <c r="V4" s="18">
        <v>8704.8310000000019</v>
      </c>
      <c r="W4" s="18">
        <v>8416.8769999999986</v>
      </c>
      <c r="X4" s="18">
        <v>7989.5060000000003</v>
      </c>
      <c r="Y4" s="18">
        <v>7343.4939999999997</v>
      </c>
      <c r="Z4" s="19"/>
      <c r="AA4" s="20">
        <f>SUM(B4:Z4)</f>
        <v>201937.69199999998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136.78</v>
      </c>
      <c r="C7" s="28">
        <v>133.13</v>
      </c>
      <c r="D7" s="28">
        <v>119.37</v>
      </c>
      <c r="E7" s="28">
        <v>120.76</v>
      </c>
      <c r="F7" s="28">
        <v>125.45</v>
      </c>
      <c r="G7" s="28">
        <v>141.76</v>
      </c>
      <c r="H7" s="28">
        <v>183.21</v>
      </c>
      <c r="I7" s="28">
        <v>178.86</v>
      </c>
      <c r="J7" s="28">
        <v>149.41999999999999</v>
      </c>
      <c r="K7" s="28">
        <v>127.77</v>
      </c>
      <c r="L7" s="28">
        <v>102.9</v>
      </c>
      <c r="M7" s="28">
        <v>87</v>
      </c>
      <c r="N7" s="28">
        <v>79.8</v>
      </c>
      <c r="O7" s="28">
        <v>78.94</v>
      </c>
      <c r="P7" s="28">
        <v>98.77</v>
      </c>
      <c r="Q7" s="28">
        <v>137.62</v>
      </c>
      <c r="R7" s="28">
        <v>178.86</v>
      </c>
      <c r="S7" s="28">
        <v>230.76</v>
      </c>
      <c r="T7" s="28">
        <v>238.99</v>
      </c>
      <c r="U7" s="28">
        <v>239.59</v>
      </c>
      <c r="V7" s="28">
        <v>185.2</v>
      </c>
      <c r="W7" s="28">
        <v>178.86</v>
      </c>
      <c r="X7" s="28">
        <v>149.86000000000001</v>
      </c>
      <c r="Y7" s="28">
        <v>135</v>
      </c>
      <c r="Z7" s="29"/>
      <c r="AA7" s="30">
        <f>IF(SUM(B7:Z7)&lt;&gt;0,AVERAGEIF(B7:Z7,"&lt;&gt;"""),"")</f>
        <v>147.44416666666669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377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377</v>
      </c>
    </row>
    <row r="11" spans="1:27" ht="24.95" customHeight="1" x14ac:dyDescent="0.2">
      <c r="A11" s="45" t="s">
        <v>7</v>
      </c>
      <c r="B11" s="46">
        <v>117</v>
      </c>
      <c r="C11" s="47">
        <v>90.5</v>
      </c>
      <c r="D11" s="47">
        <v>90.5</v>
      </c>
      <c r="E11" s="47">
        <v>90.5</v>
      </c>
      <c r="F11" s="47">
        <v>117</v>
      </c>
      <c r="G11" s="47">
        <v>117</v>
      </c>
      <c r="H11" s="47">
        <v>117.5</v>
      </c>
      <c r="I11" s="47">
        <v>175</v>
      </c>
      <c r="J11" s="47">
        <v>164</v>
      </c>
      <c r="K11" s="47">
        <v>131</v>
      </c>
      <c r="L11" s="47">
        <v>117.5</v>
      </c>
      <c r="M11" s="47">
        <v>117.5</v>
      </c>
      <c r="N11" s="47">
        <v>117.5</v>
      </c>
      <c r="O11" s="47">
        <v>90.5</v>
      </c>
      <c r="P11" s="47">
        <v>90.5</v>
      </c>
      <c r="Q11" s="47">
        <v>131</v>
      </c>
      <c r="R11" s="47">
        <v>169</v>
      </c>
      <c r="S11" s="47">
        <v>184.5</v>
      </c>
      <c r="T11" s="47">
        <v>194.5</v>
      </c>
      <c r="U11" s="47">
        <v>185</v>
      </c>
      <c r="V11" s="47">
        <v>158</v>
      </c>
      <c r="W11" s="47">
        <v>146</v>
      </c>
      <c r="X11" s="47">
        <v>132.5</v>
      </c>
      <c r="Y11" s="47">
        <v>132</v>
      </c>
      <c r="Z11" s="48"/>
      <c r="AA11" s="49">
        <f t="shared" si="0"/>
        <v>3176</v>
      </c>
    </row>
    <row r="12" spans="1:27" ht="24.95" customHeight="1" x14ac:dyDescent="0.2">
      <c r="A12" s="50" t="s">
        <v>8</v>
      </c>
      <c r="B12" s="51">
        <v>4031.5929999999998</v>
      </c>
      <c r="C12" s="52">
        <v>3317.0039999999999</v>
      </c>
      <c r="D12" s="52">
        <v>3272.0519999999997</v>
      </c>
      <c r="E12" s="52">
        <v>3294.614</v>
      </c>
      <c r="F12" s="52">
        <v>3377.9</v>
      </c>
      <c r="G12" s="52">
        <v>4020.7750000000005</v>
      </c>
      <c r="H12" s="52">
        <v>4223.6000000000004</v>
      </c>
      <c r="I12" s="52">
        <v>4219.6509999999998</v>
      </c>
      <c r="J12" s="52">
        <v>4155.0249999999996</v>
      </c>
      <c r="K12" s="52">
        <v>3473.134</v>
      </c>
      <c r="L12" s="52">
        <v>2101.558</v>
      </c>
      <c r="M12" s="52">
        <v>1987.9</v>
      </c>
      <c r="N12" s="52">
        <v>1987.9</v>
      </c>
      <c r="O12" s="52">
        <v>1987.9</v>
      </c>
      <c r="P12" s="52">
        <v>2359.9</v>
      </c>
      <c r="Q12" s="52">
        <v>3775.4900000000002</v>
      </c>
      <c r="R12" s="52">
        <v>4507.9459999999999</v>
      </c>
      <c r="S12" s="52">
        <v>4603.7019999999993</v>
      </c>
      <c r="T12" s="52">
        <v>4680.0480000000007</v>
      </c>
      <c r="U12" s="52">
        <v>4677.2340000000004</v>
      </c>
      <c r="V12" s="52">
        <v>4672.9639999999999</v>
      </c>
      <c r="W12" s="52">
        <v>4670.0059999999994</v>
      </c>
      <c r="X12" s="52">
        <v>4394.8209999999999</v>
      </c>
      <c r="Y12" s="52">
        <v>4156.3269999999993</v>
      </c>
      <c r="Z12" s="53"/>
      <c r="AA12" s="54">
        <f t="shared" si="0"/>
        <v>87949.04399999998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71</v>
      </c>
      <c r="I13" s="52">
        <v>58</v>
      </c>
      <c r="J13" s="52">
        <v>13</v>
      </c>
      <c r="K13" s="52">
        <v>13</v>
      </c>
      <c r="L13" s="52">
        <v>13</v>
      </c>
      <c r="M13" s="52">
        <v>13</v>
      </c>
      <c r="N13" s="52"/>
      <c r="O13" s="52">
        <v>30</v>
      </c>
      <c r="P13" s="52">
        <v>38</v>
      </c>
      <c r="Q13" s="52">
        <v>83</v>
      </c>
      <c r="R13" s="52">
        <v>218</v>
      </c>
      <c r="S13" s="52">
        <v>1002</v>
      </c>
      <c r="T13" s="52">
        <v>1141</v>
      </c>
      <c r="U13" s="52">
        <v>471</v>
      </c>
      <c r="V13" s="52">
        <v>241</v>
      </c>
      <c r="W13" s="52">
        <v>60</v>
      </c>
      <c r="X13" s="52"/>
      <c r="Y13" s="52"/>
      <c r="Z13" s="53"/>
      <c r="AA13" s="54">
        <f t="shared" si="0"/>
        <v>3536</v>
      </c>
    </row>
    <row r="14" spans="1:27" ht="24.95" customHeight="1" x14ac:dyDescent="0.2">
      <c r="A14" s="55" t="s">
        <v>10</v>
      </c>
      <c r="B14" s="56">
        <v>2187.9549999999995</v>
      </c>
      <c r="C14" s="57">
        <v>2275.1220000000003</v>
      </c>
      <c r="D14" s="57">
        <v>2296.1089999999999</v>
      </c>
      <c r="E14" s="57">
        <v>2315.4789999999994</v>
      </c>
      <c r="F14" s="57">
        <v>2346.0369999999998</v>
      </c>
      <c r="G14" s="57">
        <v>2365.4130000000005</v>
      </c>
      <c r="H14" s="57">
        <v>2552.5390000000002</v>
      </c>
      <c r="I14" s="57">
        <v>3593.9079999999999</v>
      </c>
      <c r="J14" s="57">
        <v>4952.7980000000007</v>
      </c>
      <c r="K14" s="57">
        <v>5966.1159999999991</v>
      </c>
      <c r="L14" s="57">
        <v>6558.1999999999989</v>
      </c>
      <c r="M14" s="57">
        <v>6771.2249999999995</v>
      </c>
      <c r="N14" s="57">
        <v>6662.0900000000011</v>
      </c>
      <c r="O14" s="57">
        <v>6330.0479999999998</v>
      </c>
      <c r="P14" s="57">
        <v>5674.5290000000014</v>
      </c>
      <c r="Q14" s="57">
        <v>4617.4949999999999</v>
      </c>
      <c r="R14" s="57">
        <v>3359.9130000000005</v>
      </c>
      <c r="S14" s="57">
        <v>2837.8860000000004</v>
      </c>
      <c r="T14" s="57">
        <v>2814.7560000000003</v>
      </c>
      <c r="U14" s="57">
        <v>2810.2400000000007</v>
      </c>
      <c r="V14" s="57">
        <v>2774.8670000000006</v>
      </c>
      <c r="W14" s="57">
        <v>2723.8710000000001</v>
      </c>
      <c r="X14" s="57">
        <v>2686.1849999999995</v>
      </c>
      <c r="Y14" s="57">
        <v>2661.1670000000004</v>
      </c>
      <c r="Z14" s="58"/>
      <c r="AA14" s="59">
        <f t="shared" si="0"/>
        <v>90133.948000000004</v>
      </c>
    </row>
    <row r="15" spans="1:27" ht="24.95" customHeight="1" x14ac:dyDescent="0.2">
      <c r="A15" s="55" t="s">
        <v>11</v>
      </c>
      <c r="B15" s="56">
        <v>139</v>
      </c>
      <c r="C15" s="57">
        <v>139</v>
      </c>
      <c r="D15" s="57">
        <v>139</v>
      </c>
      <c r="E15" s="57">
        <v>138</v>
      </c>
      <c r="F15" s="57">
        <v>136</v>
      </c>
      <c r="G15" s="57">
        <v>136</v>
      </c>
      <c r="H15" s="57">
        <v>138</v>
      </c>
      <c r="I15" s="57">
        <v>148</v>
      </c>
      <c r="J15" s="57">
        <v>160</v>
      </c>
      <c r="K15" s="57">
        <v>169</v>
      </c>
      <c r="L15" s="57">
        <v>176</v>
      </c>
      <c r="M15" s="57">
        <v>179</v>
      </c>
      <c r="N15" s="57">
        <v>177</v>
      </c>
      <c r="O15" s="57">
        <v>171</v>
      </c>
      <c r="P15" s="57">
        <v>162</v>
      </c>
      <c r="Q15" s="57">
        <v>150</v>
      </c>
      <c r="R15" s="57">
        <v>138</v>
      </c>
      <c r="S15" s="57">
        <v>134</v>
      </c>
      <c r="T15" s="57">
        <v>133</v>
      </c>
      <c r="U15" s="57">
        <v>132</v>
      </c>
      <c r="V15" s="57">
        <v>130</v>
      </c>
      <c r="W15" s="57">
        <v>129</v>
      </c>
      <c r="X15" s="57">
        <v>128</v>
      </c>
      <c r="Y15" s="57">
        <v>126</v>
      </c>
      <c r="Z15" s="58"/>
      <c r="AA15" s="59">
        <f t="shared" si="0"/>
        <v>3507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6852.5479999999989</v>
      </c>
      <c r="C16" s="62">
        <f t="shared" si="1"/>
        <v>5821.6260000000002</v>
      </c>
      <c r="D16" s="62">
        <f t="shared" si="1"/>
        <v>5797.6610000000001</v>
      </c>
      <c r="E16" s="62">
        <f t="shared" si="1"/>
        <v>5838.5929999999989</v>
      </c>
      <c r="F16" s="62">
        <f t="shared" si="1"/>
        <v>5976.9369999999999</v>
      </c>
      <c r="G16" s="62">
        <f t="shared" si="1"/>
        <v>6710.188000000001</v>
      </c>
      <c r="H16" s="62">
        <f t="shared" si="1"/>
        <v>7102.639000000001</v>
      </c>
      <c r="I16" s="62">
        <f t="shared" si="1"/>
        <v>8194.5589999999993</v>
      </c>
      <c r="J16" s="62">
        <f t="shared" si="1"/>
        <v>9444.8230000000003</v>
      </c>
      <c r="K16" s="62">
        <f t="shared" si="1"/>
        <v>9752.25</v>
      </c>
      <c r="L16" s="62">
        <f t="shared" si="1"/>
        <v>8966.257999999998</v>
      </c>
      <c r="M16" s="62">
        <f t="shared" si="1"/>
        <v>9068.625</v>
      </c>
      <c r="N16" s="62">
        <f t="shared" si="1"/>
        <v>8944.4900000000016</v>
      </c>
      <c r="O16" s="62">
        <f t="shared" si="1"/>
        <v>8609.4480000000003</v>
      </c>
      <c r="P16" s="62">
        <f t="shared" si="1"/>
        <v>8324.9290000000019</v>
      </c>
      <c r="Q16" s="62">
        <f t="shared" si="1"/>
        <v>8756.9850000000006</v>
      </c>
      <c r="R16" s="62">
        <f t="shared" si="1"/>
        <v>8392.8590000000004</v>
      </c>
      <c r="S16" s="62">
        <f t="shared" si="1"/>
        <v>8762.0879999999997</v>
      </c>
      <c r="T16" s="62">
        <f t="shared" si="1"/>
        <v>8963.3040000000001</v>
      </c>
      <c r="U16" s="62">
        <f t="shared" si="1"/>
        <v>8275.474000000002</v>
      </c>
      <c r="V16" s="62">
        <f t="shared" si="1"/>
        <v>7976.8310000000001</v>
      </c>
      <c r="W16" s="62">
        <f t="shared" si="1"/>
        <v>7728.8769999999995</v>
      </c>
      <c r="X16" s="62">
        <f t="shared" si="1"/>
        <v>7341.5059999999994</v>
      </c>
      <c r="Y16" s="62">
        <f t="shared" si="1"/>
        <v>7075.4939999999997</v>
      </c>
      <c r="Z16" s="63" t="str">
        <f t="shared" si="1"/>
        <v/>
      </c>
      <c r="AA16" s="64">
        <f>SUM(AA10:AA15)</f>
        <v>188678.99199999997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2262.9</v>
      </c>
      <c r="C29" s="72">
        <v>2245.4</v>
      </c>
      <c r="D29" s="72">
        <v>2256.4</v>
      </c>
      <c r="E29" s="72">
        <v>2270.4</v>
      </c>
      <c r="F29" s="72">
        <v>2312.9</v>
      </c>
      <c r="G29" s="72">
        <v>2399.9</v>
      </c>
      <c r="H29" s="72">
        <v>2494.4</v>
      </c>
      <c r="I29" s="72">
        <v>2902.9</v>
      </c>
      <c r="J29" s="72">
        <v>3297.9</v>
      </c>
      <c r="K29" s="72">
        <v>3614.9</v>
      </c>
      <c r="L29" s="72">
        <v>3721.4</v>
      </c>
      <c r="M29" s="72">
        <v>3712.4</v>
      </c>
      <c r="N29" s="72">
        <v>3650.4</v>
      </c>
      <c r="O29" s="72">
        <v>3534.4</v>
      </c>
      <c r="P29" s="72">
        <v>3466.4</v>
      </c>
      <c r="Q29" s="72">
        <v>3279.9</v>
      </c>
      <c r="R29" s="72">
        <v>2945.9</v>
      </c>
      <c r="S29" s="72">
        <v>3363.4</v>
      </c>
      <c r="T29" s="72">
        <v>3678.4</v>
      </c>
      <c r="U29" s="72">
        <v>3091.9</v>
      </c>
      <c r="V29" s="72">
        <v>2906.9</v>
      </c>
      <c r="W29" s="72">
        <v>2632.9</v>
      </c>
      <c r="X29" s="72">
        <v>2603.4</v>
      </c>
      <c r="Y29" s="72">
        <v>2592.9</v>
      </c>
      <c r="Z29" s="73"/>
      <c r="AA29" s="74">
        <f>SUM(B29:Z29)</f>
        <v>71238.600000000006</v>
      </c>
    </row>
    <row r="30" spans="1:27" ht="24.95" customHeight="1" x14ac:dyDescent="0.2">
      <c r="A30" s="75" t="s">
        <v>24</v>
      </c>
      <c r="B30" s="76">
        <v>2259.6480000000001</v>
      </c>
      <c r="C30" s="77">
        <v>1618.2260000000001</v>
      </c>
      <c r="D30" s="77">
        <v>1583.261</v>
      </c>
      <c r="E30" s="77">
        <v>1643.193</v>
      </c>
      <c r="F30" s="77">
        <v>1713.037</v>
      </c>
      <c r="G30" s="77">
        <v>2098.288</v>
      </c>
      <c r="H30" s="77">
        <v>2295.239</v>
      </c>
      <c r="I30" s="77">
        <v>2992.6590000000001</v>
      </c>
      <c r="J30" s="77">
        <v>3844.9229999999998</v>
      </c>
      <c r="K30" s="77">
        <v>4144.3500000000004</v>
      </c>
      <c r="L30" s="77">
        <v>4056.8580000000002</v>
      </c>
      <c r="M30" s="77">
        <v>4158.2250000000004</v>
      </c>
      <c r="N30" s="77">
        <v>4096.09</v>
      </c>
      <c r="O30" s="77">
        <v>3877.0479999999998</v>
      </c>
      <c r="P30" s="77">
        <v>3499.529</v>
      </c>
      <c r="Q30" s="77">
        <v>3426.085</v>
      </c>
      <c r="R30" s="77">
        <v>3085.9589999999998</v>
      </c>
      <c r="S30" s="77">
        <v>3056.6880000000001</v>
      </c>
      <c r="T30" s="77">
        <v>2851.904</v>
      </c>
      <c r="U30" s="77">
        <v>2734.5740000000001</v>
      </c>
      <c r="V30" s="77">
        <v>2588.931</v>
      </c>
      <c r="W30" s="77">
        <v>2574.9769999999999</v>
      </c>
      <c r="X30" s="77">
        <v>2371.1060000000002</v>
      </c>
      <c r="Y30" s="77">
        <v>2297.5940000000001</v>
      </c>
      <c r="Z30" s="78"/>
      <c r="AA30" s="79">
        <f>SUM(B30:Z30)</f>
        <v>68868.392000000007</v>
      </c>
    </row>
    <row r="31" spans="1:27" ht="24.95" customHeight="1" x14ac:dyDescent="0.2">
      <c r="A31" s="82" t="s">
        <v>25</v>
      </c>
      <c r="B31" s="80">
        <v>2400</v>
      </c>
      <c r="C31" s="81">
        <v>2023</v>
      </c>
      <c r="D31" s="81">
        <v>2023</v>
      </c>
      <c r="E31" s="81">
        <v>2023</v>
      </c>
      <c r="F31" s="81">
        <v>2065</v>
      </c>
      <c r="G31" s="81">
        <v>2298</v>
      </c>
      <c r="H31" s="81">
        <v>2428</v>
      </c>
      <c r="I31" s="81">
        <v>2478</v>
      </c>
      <c r="J31" s="81">
        <v>2428</v>
      </c>
      <c r="K31" s="81">
        <v>2048</v>
      </c>
      <c r="L31" s="81">
        <v>1253</v>
      </c>
      <c r="M31" s="81">
        <v>1253</v>
      </c>
      <c r="N31" s="81">
        <v>1253</v>
      </c>
      <c r="O31" s="81">
        <v>1253</v>
      </c>
      <c r="P31" s="81">
        <v>1425</v>
      </c>
      <c r="Q31" s="81">
        <v>2176</v>
      </c>
      <c r="R31" s="81">
        <v>2546</v>
      </c>
      <c r="S31" s="81">
        <v>2636</v>
      </c>
      <c r="T31" s="81">
        <v>2709</v>
      </c>
      <c r="U31" s="81">
        <v>2709</v>
      </c>
      <c r="V31" s="81">
        <v>2709</v>
      </c>
      <c r="W31" s="81">
        <v>2709</v>
      </c>
      <c r="X31" s="81">
        <v>2515</v>
      </c>
      <c r="Y31" s="81">
        <v>2285</v>
      </c>
      <c r="Z31" s="83"/>
      <c r="AA31" s="84">
        <f>SUM(B31:Z31)</f>
        <v>51645</v>
      </c>
    </row>
    <row r="32" spans="1:27" ht="30" customHeight="1" thickBot="1" x14ac:dyDescent="0.25">
      <c r="A32" s="60" t="s">
        <v>26</v>
      </c>
      <c r="B32" s="61">
        <f>IF(LEN(B$2)&gt;0,SUM(B29:B31),"")</f>
        <v>6922.5480000000007</v>
      </c>
      <c r="C32" s="62">
        <f t="shared" ref="C32:Z32" si="4">IF(LEN(C$2)&gt;0,SUM(C29:C31),"")</f>
        <v>5886.6260000000002</v>
      </c>
      <c r="D32" s="62">
        <f t="shared" si="4"/>
        <v>5862.6610000000001</v>
      </c>
      <c r="E32" s="62">
        <f t="shared" si="4"/>
        <v>5936.5929999999998</v>
      </c>
      <c r="F32" s="62">
        <f t="shared" si="4"/>
        <v>6090.9369999999999</v>
      </c>
      <c r="G32" s="62">
        <f t="shared" si="4"/>
        <v>6796.1880000000001</v>
      </c>
      <c r="H32" s="62">
        <f t="shared" si="4"/>
        <v>7217.6390000000001</v>
      </c>
      <c r="I32" s="62">
        <f t="shared" si="4"/>
        <v>8373.5590000000011</v>
      </c>
      <c r="J32" s="62">
        <f t="shared" si="4"/>
        <v>9570.8230000000003</v>
      </c>
      <c r="K32" s="62">
        <f t="shared" si="4"/>
        <v>9807.25</v>
      </c>
      <c r="L32" s="62">
        <f t="shared" si="4"/>
        <v>9031.2579999999998</v>
      </c>
      <c r="M32" s="62">
        <f t="shared" si="4"/>
        <v>9123.625</v>
      </c>
      <c r="N32" s="62">
        <f t="shared" si="4"/>
        <v>8999.49</v>
      </c>
      <c r="O32" s="62">
        <f t="shared" si="4"/>
        <v>8664.4480000000003</v>
      </c>
      <c r="P32" s="62">
        <f t="shared" si="4"/>
        <v>8390.9290000000001</v>
      </c>
      <c r="Q32" s="62">
        <f t="shared" si="4"/>
        <v>8881.9850000000006</v>
      </c>
      <c r="R32" s="62">
        <f t="shared" si="4"/>
        <v>8577.8590000000004</v>
      </c>
      <c r="S32" s="62">
        <f t="shared" si="4"/>
        <v>9056.0879999999997</v>
      </c>
      <c r="T32" s="62">
        <f t="shared" si="4"/>
        <v>9239.3040000000001</v>
      </c>
      <c r="U32" s="62">
        <f t="shared" si="4"/>
        <v>8535.4740000000002</v>
      </c>
      <c r="V32" s="62">
        <f t="shared" si="4"/>
        <v>8204.8310000000001</v>
      </c>
      <c r="W32" s="62">
        <f t="shared" si="4"/>
        <v>7916.8770000000004</v>
      </c>
      <c r="X32" s="62">
        <f t="shared" si="4"/>
        <v>7489.5060000000003</v>
      </c>
      <c r="Y32" s="62">
        <f t="shared" si="4"/>
        <v>7175.4940000000006</v>
      </c>
      <c r="Z32" s="63" t="str">
        <f t="shared" si="4"/>
        <v/>
      </c>
      <c r="AA32" s="64">
        <f>SUM(AA29:AA31)</f>
        <v>191751.99200000003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</v>
      </c>
      <c r="C35" s="95">
        <v>5</v>
      </c>
      <c r="D35" s="95">
        <v>5</v>
      </c>
      <c r="E35" s="95">
        <v>5</v>
      </c>
      <c r="F35" s="95">
        <v>5</v>
      </c>
      <c r="G35" s="95">
        <v>22</v>
      </c>
      <c r="H35" s="95">
        <v>55</v>
      </c>
      <c r="I35" s="95">
        <v>118</v>
      </c>
      <c r="J35" s="95">
        <v>65</v>
      </c>
      <c r="K35" s="95">
        <v>5</v>
      </c>
      <c r="L35" s="95">
        <v>5</v>
      </c>
      <c r="M35" s="95">
        <v>5</v>
      </c>
      <c r="N35" s="95">
        <v>5</v>
      </c>
      <c r="O35" s="95">
        <v>5</v>
      </c>
      <c r="P35" s="95">
        <v>5</v>
      </c>
      <c r="Q35" s="95">
        <v>5</v>
      </c>
      <c r="R35" s="95">
        <v>135</v>
      </c>
      <c r="S35" s="95">
        <v>244</v>
      </c>
      <c r="T35" s="95">
        <v>226</v>
      </c>
      <c r="U35" s="95">
        <v>210</v>
      </c>
      <c r="V35" s="95">
        <v>178</v>
      </c>
      <c r="W35" s="95">
        <v>75</v>
      </c>
      <c r="X35" s="95">
        <v>54</v>
      </c>
      <c r="Y35" s="95">
        <v>40</v>
      </c>
      <c r="Z35" s="96"/>
      <c r="AA35" s="74">
        <f t="shared" ref="AA35:AA40" si="5">SUM(B35:Z35)</f>
        <v>1482</v>
      </c>
    </row>
    <row r="36" spans="1:27" ht="24.95" customHeight="1" x14ac:dyDescent="0.2">
      <c r="A36" s="97" t="s">
        <v>29</v>
      </c>
      <c r="B36" s="98">
        <v>15</v>
      </c>
      <c r="C36" s="99">
        <v>10</v>
      </c>
      <c r="D36" s="99">
        <v>10</v>
      </c>
      <c r="E36" s="99">
        <v>43</v>
      </c>
      <c r="F36" s="99">
        <v>59</v>
      </c>
      <c r="G36" s="99">
        <v>14</v>
      </c>
      <c r="H36" s="99">
        <v>10</v>
      </c>
      <c r="I36" s="99">
        <v>11</v>
      </c>
      <c r="J36" s="99">
        <v>11</v>
      </c>
      <c r="K36" s="99"/>
      <c r="L36" s="99">
        <v>10</v>
      </c>
      <c r="M36" s="99"/>
      <c r="N36" s="99"/>
      <c r="O36" s="99"/>
      <c r="P36" s="99">
        <v>11</v>
      </c>
      <c r="Q36" s="99">
        <v>70</v>
      </c>
      <c r="R36" s="99"/>
      <c r="S36" s="99"/>
      <c r="T36" s="99"/>
      <c r="U36" s="99"/>
      <c r="V36" s="99"/>
      <c r="W36" s="99">
        <v>63</v>
      </c>
      <c r="X36" s="99">
        <v>44</v>
      </c>
      <c r="Y36" s="99">
        <v>10</v>
      </c>
      <c r="Z36" s="100"/>
      <c r="AA36" s="79">
        <f t="shared" si="5"/>
        <v>391</v>
      </c>
    </row>
    <row r="37" spans="1:27" ht="24.95" customHeight="1" x14ac:dyDescent="0.2">
      <c r="A37" s="97" t="s">
        <v>30</v>
      </c>
      <c r="B37" s="98"/>
      <c r="C37" s="99">
        <v>73.5</v>
      </c>
      <c r="D37" s="99">
        <v>579.4</v>
      </c>
      <c r="E37" s="99">
        <v>369.2</v>
      </c>
      <c r="F37" s="99">
        <v>34.4</v>
      </c>
      <c r="G37" s="99"/>
      <c r="H37" s="99"/>
      <c r="I37" s="99"/>
      <c r="J37" s="99"/>
      <c r="K37" s="99"/>
      <c r="L37" s="99">
        <v>696.4</v>
      </c>
      <c r="M37" s="99">
        <v>702.9</v>
      </c>
      <c r="N37" s="99">
        <v>719.2</v>
      </c>
      <c r="O37" s="99">
        <v>806.6</v>
      </c>
      <c r="P37" s="99">
        <v>874.2</v>
      </c>
      <c r="Q37" s="99"/>
      <c r="R37" s="99"/>
      <c r="S37" s="99"/>
      <c r="T37" s="99"/>
      <c r="U37" s="99"/>
      <c r="V37" s="99"/>
      <c r="W37" s="99"/>
      <c r="X37" s="99"/>
      <c r="Y37" s="99">
        <v>168</v>
      </c>
      <c r="Z37" s="100"/>
      <c r="AA37" s="79">
        <f t="shared" si="5"/>
        <v>5023.8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>
        <v>161.9</v>
      </c>
      <c r="D39" s="99"/>
      <c r="E39" s="99"/>
      <c r="F39" s="99"/>
      <c r="G39" s="99">
        <v>500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/>
      <c r="Z39" s="100"/>
      <c r="AA39" s="79">
        <f t="shared" si="5"/>
        <v>5161.8999999999996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70</v>
      </c>
      <c r="C40" s="88">
        <f t="shared" si="6"/>
        <v>300.39999999999998</v>
      </c>
      <c r="D40" s="88">
        <f t="shared" si="6"/>
        <v>644.4</v>
      </c>
      <c r="E40" s="88">
        <f t="shared" si="6"/>
        <v>467.2</v>
      </c>
      <c r="F40" s="88">
        <f t="shared" si="6"/>
        <v>148.4</v>
      </c>
      <c r="G40" s="88">
        <f t="shared" si="6"/>
        <v>586</v>
      </c>
      <c r="H40" s="88">
        <f t="shared" si="6"/>
        <v>615</v>
      </c>
      <c r="I40" s="88">
        <f t="shared" si="6"/>
        <v>679</v>
      </c>
      <c r="J40" s="88">
        <f t="shared" si="6"/>
        <v>126</v>
      </c>
      <c r="K40" s="88">
        <f t="shared" si="6"/>
        <v>55</v>
      </c>
      <c r="L40" s="88">
        <f t="shared" si="6"/>
        <v>761.4</v>
      </c>
      <c r="M40" s="88">
        <f t="shared" si="6"/>
        <v>757.9</v>
      </c>
      <c r="N40" s="88">
        <f t="shared" si="6"/>
        <v>774.2</v>
      </c>
      <c r="O40" s="88">
        <f t="shared" si="6"/>
        <v>861.6</v>
      </c>
      <c r="P40" s="88">
        <f t="shared" si="6"/>
        <v>940.2</v>
      </c>
      <c r="Q40" s="88">
        <f t="shared" si="6"/>
        <v>125</v>
      </c>
      <c r="R40" s="88">
        <f t="shared" si="6"/>
        <v>685</v>
      </c>
      <c r="S40" s="88">
        <f t="shared" si="6"/>
        <v>794</v>
      </c>
      <c r="T40" s="88">
        <f t="shared" si="6"/>
        <v>776</v>
      </c>
      <c r="U40" s="88">
        <f t="shared" si="6"/>
        <v>760</v>
      </c>
      <c r="V40" s="88">
        <f t="shared" si="6"/>
        <v>728</v>
      </c>
      <c r="W40" s="88">
        <f t="shared" si="6"/>
        <v>688</v>
      </c>
      <c r="X40" s="88">
        <f t="shared" si="6"/>
        <v>648</v>
      </c>
      <c r="Y40" s="88">
        <f t="shared" si="6"/>
        <v>268</v>
      </c>
      <c r="Z40" s="89" t="str">
        <f t="shared" si="6"/>
        <v/>
      </c>
      <c r="AA40" s="90">
        <f t="shared" si="5"/>
        <v>13258.7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73.5</v>
      </c>
      <c r="D45" s="99">
        <v>579.4</v>
      </c>
      <c r="E45" s="99">
        <v>369.2</v>
      </c>
      <c r="F45" s="99">
        <v>34.4</v>
      </c>
      <c r="G45" s="99"/>
      <c r="H45" s="99"/>
      <c r="I45" s="99"/>
      <c r="J45" s="99"/>
      <c r="K45" s="99"/>
      <c r="L45" s="99">
        <v>696.4</v>
      </c>
      <c r="M45" s="99">
        <v>702.9</v>
      </c>
      <c r="N45" s="99">
        <v>719.2</v>
      </c>
      <c r="O45" s="99">
        <v>806.6</v>
      </c>
      <c r="P45" s="99">
        <v>874.2</v>
      </c>
      <c r="Q45" s="99"/>
      <c r="R45" s="99"/>
      <c r="S45" s="99"/>
      <c r="T45" s="99"/>
      <c r="U45" s="99"/>
      <c r="V45" s="99"/>
      <c r="W45" s="99"/>
      <c r="X45" s="99"/>
      <c r="Y45" s="99">
        <v>168</v>
      </c>
      <c r="Z45" s="100"/>
      <c r="AA45" s="79">
        <f t="shared" si="7"/>
        <v>5023.8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161.9</v>
      </c>
      <c r="D47" s="99"/>
      <c r="E47" s="99"/>
      <c r="F47" s="99"/>
      <c r="G47" s="99">
        <v>500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/>
      <c r="Z47" s="100"/>
      <c r="AA47" s="79">
        <f t="shared" si="7"/>
        <v>5161.8999999999996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>
        <v>1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235.4</v>
      </c>
      <c r="D49" s="88">
        <f t="shared" si="8"/>
        <v>579.4</v>
      </c>
      <c r="E49" s="88">
        <f t="shared" si="8"/>
        <v>369.2</v>
      </c>
      <c r="F49" s="88">
        <f t="shared" si="8"/>
        <v>35.4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696.4</v>
      </c>
      <c r="M49" s="88">
        <f t="shared" si="8"/>
        <v>702.9</v>
      </c>
      <c r="N49" s="88">
        <f t="shared" si="8"/>
        <v>719.2</v>
      </c>
      <c r="O49" s="88">
        <f t="shared" si="8"/>
        <v>806.6</v>
      </c>
      <c r="P49" s="88">
        <f t="shared" si="8"/>
        <v>874.2</v>
      </c>
      <c r="Q49" s="88">
        <f t="shared" si="8"/>
        <v>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168</v>
      </c>
      <c r="Z49" s="89" t="str">
        <f t="shared" si="8"/>
        <v/>
      </c>
      <c r="AA49" s="90">
        <f t="shared" si="7"/>
        <v>10186.700000000001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6922.5479999999989</v>
      </c>
      <c r="C52" s="88">
        <f t="shared" si="10"/>
        <v>6122.0259999999998</v>
      </c>
      <c r="D52" s="88">
        <f t="shared" si="10"/>
        <v>6442.0609999999997</v>
      </c>
      <c r="E52" s="88">
        <f t="shared" si="10"/>
        <v>6305.7929999999988</v>
      </c>
      <c r="F52" s="88">
        <f t="shared" si="10"/>
        <v>6125.3369999999995</v>
      </c>
      <c r="G52" s="88">
        <f t="shared" si="10"/>
        <v>7296.188000000001</v>
      </c>
      <c r="H52" s="88">
        <f t="shared" si="10"/>
        <v>7717.639000000001</v>
      </c>
      <c r="I52" s="88">
        <f t="shared" si="10"/>
        <v>8873.5589999999993</v>
      </c>
      <c r="J52" s="88">
        <f t="shared" si="10"/>
        <v>9570.8230000000003</v>
      </c>
      <c r="K52" s="88">
        <f t="shared" si="10"/>
        <v>9807.25</v>
      </c>
      <c r="L52" s="88">
        <f t="shared" si="10"/>
        <v>9727.6579999999976</v>
      </c>
      <c r="M52" s="88">
        <f t="shared" si="10"/>
        <v>9826.5249999999996</v>
      </c>
      <c r="N52" s="88">
        <f t="shared" si="10"/>
        <v>9718.6900000000023</v>
      </c>
      <c r="O52" s="88">
        <f t="shared" si="10"/>
        <v>9471.0480000000007</v>
      </c>
      <c r="P52" s="88">
        <f t="shared" si="10"/>
        <v>9265.1290000000026</v>
      </c>
      <c r="Q52" s="88">
        <f t="shared" si="10"/>
        <v>8881.9850000000006</v>
      </c>
      <c r="R52" s="88">
        <f t="shared" si="10"/>
        <v>9077.8590000000004</v>
      </c>
      <c r="S52" s="88">
        <f t="shared" si="10"/>
        <v>9556.0879999999997</v>
      </c>
      <c r="T52" s="88">
        <f t="shared" si="10"/>
        <v>9739.3040000000001</v>
      </c>
      <c r="U52" s="88">
        <f t="shared" si="10"/>
        <v>9035.474000000002</v>
      </c>
      <c r="V52" s="88">
        <f t="shared" si="10"/>
        <v>8704.8310000000001</v>
      </c>
      <c r="W52" s="88">
        <f t="shared" si="10"/>
        <v>8416.8770000000004</v>
      </c>
      <c r="X52" s="88">
        <f t="shared" si="10"/>
        <v>7989.5059999999994</v>
      </c>
      <c r="Y52" s="88">
        <f t="shared" si="10"/>
        <v>7343.4939999999997</v>
      </c>
      <c r="Z52" s="89" t="str">
        <f t="shared" si="10"/>
        <v/>
      </c>
      <c r="AA52" s="104">
        <f>SUM(B52:Z52)</f>
        <v>201937.69200000001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6922.5029999999997</v>
      </c>
      <c r="C4" s="18">
        <v>6122.0270000000019</v>
      </c>
      <c r="D4" s="18">
        <v>6442.0539999999992</v>
      </c>
      <c r="E4" s="18">
        <v>6305.7989999999991</v>
      </c>
      <c r="F4" s="18">
        <v>6125.3920000000016</v>
      </c>
      <c r="G4" s="18">
        <v>7296.1939999999977</v>
      </c>
      <c r="H4" s="18">
        <v>7717.6620000000003</v>
      </c>
      <c r="I4" s="18">
        <v>8873.5349999999999</v>
      </c>
      <c r="J4" s="18">
        <v>9570.8170000000009</v>
      </c>
      <c r="K4" s="18">
        <v>9807.2989999999991</v>
      </c>
      <c r="L4" s="18">
        <v>9727.6290000000008</v>
      </c>
      <c r="M4" s="18">
        <v>9826.5040000000008</v>
      </c>
      <c r="N4" s="18">
        <v>9718.7390000000014</v>
      </c>
      <c r="O4" s="18">
        <v>9471.0150000000012</v>
      </c>
      <c r="P4" s="18">
        <v>9265.1470000000045</v>
      </c>
      <c r="Q4" s="18">
        <v>8882.0239999999994</v>
      </c>
      <c r="R4" s="18">
        <v>9077.9050000000007</v>
      </c>
      <c r="S4" s="18">
        <v>9556.0469999999987</v>
      </c>
      <c r="T4" s="18">
        <v>9739.3029999999999</v>
      </c>
      <c r="U4" s="18">
        <v>9035.4490000000023</v>
      </c>
      <c r="V4" s="18">
        <v>8704.8270000000011</v>
      </c>
      <c r="W4" s="18">
        <v>8416.9110000000019</v>
      </c>
      <c r="X4" s="18">
        <v>7989.5519999999988</v>
      </c>
      <c r="Y4" s="18">
        <v>7343.5060000000003</v>
      </c>
      <c r="Z4" s="19"/>
      <c r="AA4" s="20">
        <f>SUM(B4:Z4)</f>
        <v>201937.84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136.78</v>
      </c>
      <c r="C7" s="28">
        <v>133.13</v>
      </c>
      <c r="D7" s="28">
        <v>119.37</v>
      </c>
      <c r="E7" s="28">
        <v>120.76</v>
      </c>
      <c r="F7" s="28">
        <v>125.45</v>
      </c>
      <c r="G7" s="28">
        <v>141.76</v>
      </c>
      <c r="H7" s="28">
        <v>183.21</v>
      </c>
      <c r="I7" s="28">
        <v>178.86</v>
      </c>
      <c r="J7" s="28">
        <v>149.41999999999999</v>
      </c>
      <c r="K7" s="28">
        <v>127.77</v>
      </c>
      <c r="L7" s="28">
        <v>102.9</v>
      </c>
      <c r="M7" s="28">
        <v>87</v>
      </c>
      <c r="N7" s="28">
        <v>79.8</v>
      </c>
      <c r="O7" s="28">
        <v>78.94</v>
      </c>
      <c r="P7" s="28">
        <v>98.77</v>
      </c>
      <c r="Q7" s="28">
        <v>137.62</v>
      </c>
      <c r="R7" s="28">
        <v>178.86</v>
      </c>
      <c r="S7" s="28">
        <v>230.76</v>
      </c>
      <c r="T7" s="28">
        <v>238.99</v>
      </c>
      <c r="U7" s="28">
        <v>239.59</v>
      </c>
      <c r="V7" s="28">
        <v>185.2</v>
      </c>
      <c r="W7" s="28">
        <v>178.86</v>
      </c>
      <c r="X7" s="28">
        <v>149.86000000000001</v>
      </c>
      <c r="Y7" s="28">
        <v>135</v>
      </c>
      <c r="Z7" s="29"/>
      <c r="AA7" s="30">
        <f>IF(SUM(B7:Z7)&lt;&gt;0,AVERAGEIF(B7:Z7,"&lt;&gt;"""),"")</f>
        <v>147.44416666666669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2.8250000000000002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6.9550000000000001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93.78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2.8250000000000002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6.9550000000000001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93.78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982.00700000000006</v>
      </c>
      <c r="C19" s="72">
        <v>972.29599999999994</v>
      </c>
      <c r="D19" s="72">
        <v>969.13</v>
      </c>
      <c r="E19" s="72">
        <v>965.07799999999997</v>
      </c>
      <c r="F19" s="72">
        <v>962.76599999999996</v>
      </c>
      <c r="G19" s="72">
        <v>965.32400000000007</v>
      </c>
      <c r="H19" s="72">
        <v>966.9079999999999</v>
      </c>
      <c r="I19" s="72">
        <v>904.15100000000007</v>
      </c>
      <c r="J19" s="72">
        <v>869.58900000000006</v>
      </c>
      <c r="K19" s="72">
        <v>874.60699999999997</v>
      </c>
      <c r="L19" s="72">
        <v>873.08899999999994</v>
      </c>
      <c r="M19" s="72">
        <v>871.61399999999992</v>
      </c>
      <c r="N19" s="72">
        <v>749.41499999999996</v>
      </c>
      <c r="O19" s="72">
        <v>746.16899999999998</v>
      </c>
      <c r="P19" s="72">
        <v>707.02800000000013</v>
      </c>
      <c r="Q19" s="72">
        <v>705.82799999999986</v>
      </c>
      <c r="R19" s="72">
        <v>694.73400000000004</v>
      </c>
      <c r="S19" s="72">
        <v>698.28700000000003</v>
      </c>
      <c r="T19" s="72">
        <v>788.59299999999996</v>
      </c>
      <c r="U19" s="72">
        <v>800.06999999999994</v>
      </c>
      <c r="V19" s="72">
        <v>807.94700000000012</v>
      </c>
      <c r="W19" s="72">
        <v>877.85199999999998</v>
      </c>
      <c r="X19" s="72">
        <v>950.495</v>
      </c>
      <c r="Y19" s="72">
        <v>980.14499999999998</v>
      </c>
      <c r="Z19" s="73"/>
      <c r="AA19" s="74">
        <f t="shared" ref="AA19:AA25" si="2">SUM(B19:Z19)</f>
        <v>20683.121999999999</v>
      </c>
    </row>
    <row r="20" spans="1:27" ht="24.95" customHeight="1" x14ac:dyDescent="0.2">
      <c r="A20" s="75" t="s">
        <v>15</v>
      </c>
      <c r="B20" s="76">
        <v>1144.175</v>
      </c>
      <c r="C20" s="77">
        <v>1147.001</v>
      </c>
      <c r="D20" s="77">
        <v>1142.8080000000002</v>
      </c>
      <c r="E20" s="77">
        <v>1148.8869999999999</v>
      </c>
      <c r="F20" s="77">
        <v>1183.1780000000001</v>
      </c>
      <c r="G20" s="77">
        <v>1318.327</v>
      </c>
      <c r="H20" s="77">
        <v>1614.789</v>
      </c>
      <c r="I20" s="77">
        <v>1794.5220000000002</v>
      </c>
      <c r="J20" s="77">
        <v>1864.0299999999995</v>
      </c>
      <c r="K20" s="77">
        <v>1836.2310000000002</v>
      </c>
      <c r="L20" s="77">
        <v>1798.7479999999998</v>
      </c>
      <c r="M20" s="77">
        <v>1791.981</v>
      </c>
      <c r="N20" s="77">
        <v>1772.3449999999998</v>
      </c>
      <c r="O20" s="77">
        <v>1728.059</v>
      </c>
      <c r="P20" s="77">
        <v>1693.2860000000001</v>
      </c>
      <c r="Q20" s="77">
        <v>1663.8979999999999</v>
      </c>
      <c r="R20" s="77">
        <v>1661.069</v>
      </c>
      <c r="S20" s="77">
        <v>1678.3339999999998</v>
      </c>
      <c r="T20" s="77">
        <v>1635.0729999999999</v>
      </c>
      <c r="U20" s="77">
        <v>1568.2679999999998</v>
      </c>
      <c r="V20" s="77">
        <v>1441.7720000000002</v>
      </c>
      <c r="W20" s="77">
        <v>1281.5829999999999</v>
      </c>
      <c r="X20" s="77">
        <v>1206.8799999999999</v>
      </c>
      <c r="Y20" s="77">
        <v>1165.912</v>
      </c>
      <c r="Z20" s="78"/>
      <c r="AA20" s="79">
        <f t="shared" si="2"/>
        <v>36281.155999999995</v>
      </c>
    </row>
    <row r="21" spans="1:27" ht="24.95" customHeight="1" x14ac:dyDescent="0.2">
      <c r="A21" s="75" t="s">
        <v>16</v>
      </c>
      <c r="B21" s="80">
        <v>2996.6209999999996</v>
      </c>
      <c r="C21" s="81">
        <v>2912.73</v>
      </c>
      <c r="D21" s="81">
        <v>2790.616</v>
      </c>
      <c r="E21" s="81">
        <v>2740.8340000000003</v>
      </c>
      <c r="F21" s="81">
        <v>2787.7479999999996</v>
      </c>
      <c r="G21" s="81">
        <v>3154.1430000000005</v>
      </c>
      <c r="H21" s="81">
        <v>3773.0399999999995</v>
      </c>
      <c r="I21" s="81">
        <v>4308.9620000000004</v>
      </c>
      <c r="J21" s="81">
        <v>4765.4980000000005</v>
      </c>
      <c r="K21" s="81">
        <v>4983.7610000000004</v>
      </c>
      <c r="L21" s="81">
        <v>5112.7920000000004</v>
      </c>
      <c r="M21" s="81">
        <v>5234.4090000000006</v>
      </c>
      <c r="N21" s="81">
        <v>5268.4790000000003</v>
      </c>
      <c r="O21" s="81">
        <v>5075.7870000000003</v>
      </c>
      <c r="P21" s="81">
        <v>4951.3330000000005</v>
      </c>
      <c r="Q21" s="81">
        <v>4892.8979999999992</v>
      </c>
      <c r="R21" s="81">
        <v>4913.8019999999997</v>
      </c>
      <c r="S21" s="81">
        <v>5310.9710000000005</v>
      </c>
      <c r="T21" s="81">
        <v>5462.1370000000006</v>
      </c>
      <c r="U21" s="81">
        <v>5367.0110000000004</v>
      </c>
      <c r="V21" s="81">
        <v>5009.6080000000002</v>
      </c>
      <c r="W21" s="81">
        <v>4552.5760000000009</v>
      </c>
      <c r="X21" s="81">
        <v>4088.6770000000001</v>
      </c>
      <c r="Y21" s="81">
        <v>3561.9489999999996</v>
      </c>
      <c r="Z21" s="78"/>
      <c r="AA21" s="79">
        <f t="shared" si="2"/>
        <v>104016.38199999998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174.5</v>
      </c>
      <c r="C23" s="77">
        <v>150</v>
      </c>
      <c r="D23" s="77">
        <v>147.5</v>
      </c>
      <c r="E23" s="77">
        <v>148</v>
      </c>
      <c r="F23" s="77">
        <v>154.5</v>
      </c>
      <c r="G23" s="77">
        <v>186.5</v>
      </c>
      <c r="H23" s="77">
        <v>189.5</v>
      </c>
      <c r="I23" s="77">
        <v>176.5</v>
      </c>
      <c r="J23" s="77">
        <v>148</v>
      </c>
      <c r="K23" s="77">
        <v>134</v>
      </c>
      <c r="L23" s="77">
        <v>111</v>
      </c>
      <c r="M23" s="77">
        <v>112.5</v>
      </c>
      <c r="N23" s="77">
        <v>115.5</v>
      </c>
      <c r="O23" s="77">
        <v>114</v>
      </c>
      <c r="P23" s="77">
        <v>120.5</v>
      </c>
      <c r="Q23" s="77">
        <v>175</v>
      </c>
      <c r="R23" s="77">
        <v>196.5</v>
      </c>
      <c r="S23" s="77">
        <v>210</v>
      </c>
      <c r="T23" s="77">
        <v>192.5</v>
      </c>
      <c r="U23" s="77">
        <v>183.5</v>
      </c>
      <c r="V23" s="77">
        <v>171</v>
      </c>
      <c r="W23" s="77">
        <v>171.5</v>
      </c>
      <c r="X23" s="77">
        <v>182.5</v>
      </c>
      <c r="Y23" s="77">
        <v>179.5</v>
      </c>
      <c r="Z23" s="77"/>
      <c r="AA23" s="79">
        <f t="shared" si="2"/>
        <v>3844.5</v>
      </c>
    </row>
    <row r="24" spans="1:27" ht="24.95" customHeight="1" x14ac:dyDescent="0.2">
      <c r="A24" s="85" t="s">
        <v>19</v>
      </c>
      <c r="B24" s="77">
        <v>263</v>
      </c>
      <c r="C24" s="77">
        <v>250</v>
      </c>
      <c r="D24" s="77">
        <v>245.00000000000003</v>
      </c>
      <c r="E24" s="77">
        <v>243</v>
      </c>
      <c r="F24" s="77">
        <v>252.00000000000006</v>
      </c>
      <c r="G24" s="77">
        <v>284.99999999999994</v>
      </c>
      <c r="H24" s="77">
        <v>343</v>
      </c>
      <c r="I24" s="77">
        <v>381</v>
      </c>
      <c r="J24" s="77">
        <v>389.00000000000006</v>
      </c>
      <c r="K24" s="77">
        <v>389.00000000000006</v>
      </c>
      <c r="L24" s="77">
        <v>391.99999999999994</v>
      </c>
      <c r="M24" s="77">
        <v>395.99999999999994</v>
      </c>
      <c r="N24" s="77">
        <v>387.99999999999989</v>
      </c>
      <c r="O24" s="77">
        <v>382.00000000000006</v>
      </c>
      <c r="P24" s="77">
        <v>387.99999999999989</v>
      </c>
      <c r="Q24" s="77">
        <v>399.99999999999994</v>
      </c>
      <c r="R24" s="77">
        <v>427.00000000000006</v>
      </c>
      <c r="S24" s="77">
        <v>466</v>
      </c>
      <c r="T24" s="77">
        <v>475</v>
      </c>
      <c r="U24" s="77">
        <v>467</v>
      </c>
      <c r="V24" s="77">
        <v>437.99999999999994</v>
      </c>
      <c r="W24" s="77">
        <v>396.99999999999994</v>
      </c>
      <c r="X24" s="77">
        <v>341</v>
      </c>
      <c r="Y24" s="77">
        <v>303</v>
      </c>
      <c r="Z24" s="77"/>
      <c r="AA24" s="79">
        <f t="shared" si="2"/>
        <v>8700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5560.3029999999999</v>
      </c>
      <c r="C26" s="88">
        <f t="shared" ref="C26:Z26" si="3">IF(LEN(C$2)&gt;0,SUM(C19:C25),"")</f>
        <v>5432.027</v>
      </c>
      <c r="D26" s="88">
        <f t="shared" si="3"/>
        <v>5295.0540000000001</v>
      </c>
      <c r="E26" s="88">
        <f t="shared" si="3"/>
        <v>5245.7990000000009</v>
      </c>
      <c r="F26" s="88">
        <f t="shared" si="3"/>
        <v>5340.1919999999991</v>
      </c>
      <c r="G26" s="88">
        <f t="shared" si="3"/>
        <v>5909.2939999999999</v>
      </c>
      <c r="H26" s="88">
        <f t="shared" si="3"/>
        <v>6887.2369999999992</v>
      </c>
      <c r="I26" s="88">
        <f t="shared" si="3"/>
        <v>7565.1350000000002</v>
      </c>
      <c r="J26" s="88">
        <f t="shared" si="3"/>
        <v>8036.1170000000002</v>
      </c>
      <c r="K26" s="88">
        <f t="shared" si="3"/>
        <v>8217.5990000000002</v>
      </c>
      <c r="L26" s="88">
        <f t="shared" si="3"/>
        <v>8522.628999999999</v>
      </c>
      <c r="M26" s="88">
        <f t="shared" si="3"/>
        <v>8641.5040000000008</v>
      </c>
      <c r="N26" s="88">
        <f t="shared" si="3"/>
        <v>8528.7389999999996</v>
      </c>
      <c r="O26" s="88">
        <f t="shared" si="3"/>
        <v>8281.0150000000012</v>
      </c>
      <c r="P26" s="88">
        <f t="shared" si="3"/>
        <v>8095.1470000000008</v>
      </c>
      <c r="Q26" s="88">
        <f t="shared" si="3"/>
        <v>7837.6239999999989</v>
      </c>
      <c r="R26" s="88">
        <f t="shared" si="3"/>
        <v>7893.1049999999996</v>
      </c>
      <c r="S26" s="88">
        <f t="shared" si="3"/>
        <v>8363.5920000000006</v>
      </c>
      <c r="T26" s="88">
        <f t="shared" si="3"/>
        <v>8553.3029999999999</v>
      </c>
      <c r="U26" s="88">
        <f t="shared" si="3"/>
        <v>8385.8490000000002</v>
      </c>
      <c r="V26" s="88">
        <f t="shared" si="3"/>
        <v>7868.3270000000002</v>
      </c>
      <c r="W26" s="88">
        <f t="shared" si="3"/>
        <v>7280.5110000000004</v>
      </c>
      <c r="X26" s="88">
        <f t="shared" si="3"/>
        <v>6769.5519999999997</v>
      </c>
      <c r="Y26" s="88">
        <f t="shared" si="3"/>
        <v>6190.5059999999994</v>
      </c>
      <c r="Z26" s="89" t="str">
        <f t="shared" si="3"/>
        <v/>
      </c>
      <c r="AA26" s="90">
        <f>SUM(AA19:AA25)</f>
        <v>174700.15999999997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623.5</v>
      </c>
      <c r="C29" s="72">
        <v>586</v>
      </c>
      <c r="D29" s="72">
        <v>578.5</v>
      </c>
      <c r="E29" s="72">
        <v>552</v>
      </c>
      <c r="F29" s="72">
        <v>567.5</v>
      </c>
      <c r="G29" s="72">
        <v>632.5</v>
      </c>
      <c r="H29" s="72">
        <v>701.5</v>
      </c>
      <c r="I29" s="72">
        <v>714.5</v>
      </c>
      <c r="J29" s="72">
        <v>711</v>
      </c>
      <c r="K29" s="72">
        <v>786</v>
      </c>
      <c r="L29" s="72">
        <v>765</v>
      </c>
      <c r="M29" s="72">
        <v>770.5</v>
      </c>
      <c r="N29" s="72">
        <v>765.5</v>
      </c>
      <c r="O29" s="72">
        <v>758</v>
      </c>
      <c r="P29" s="72">
        <v>730.5</v>
      </c>
      <c r="Q29" s="72">
        <v>751</v>
      </c>
      <c r="R29" s="72">
        <v>763.5</v>
      </c>
      <c r="S29" s="72">
        <v>796</v>
      </c>
      <c r="T29" s="72">
        <v>787.5</v>
      </c>
      <c r="U29" s="72">
        <v>781.5</v>
      </c>
      <c r="V29" s="72">
        <v>749</v>
      </c>
      <c r="W29" s="72">
        <v>694.5</v>
      </c>
      <c r="X29" s="72">
        <v>664.5</v>
      </c>
      <c r="Y29" s="72">
        <v>623.5</v>
      </c>
      <c r="Z29" s="73"/>
      <c r="AA29" s="74">
        <f>SUM(B29:Z29)</f>
        <v>16853.5</v>
      </c>
    </row>
    <row r="30" spans="1:27" ht="24.95" customHeight="1" x14ac:dyDescent="0.2">
      <c r="A30" s="75" t="s">
        <v>24</v>
      </c>
      <c r="B30" s="76">
        <v>5628.8029999999999</v>
      </c>
      <c r="C30" s="77">
        <v>5536.027</v>
      </c>
      <c r="D30" s="77">
        <v>5363.5540000000001</v>
      </c>
      <c r="E30" s="77">
        <v>5253.799</v>
      </c>
      <c r="F30" s="77">
        <v>5329.692</v>
      </c>
      <c r="G30" s="77">
        <v>5766.7939999999999</v>
      </c>
      <c r="H30" s="77">
        <v>6737.5619999999999</v>
      </c>
      <c r="I30" s="77">
        <v>7440.6350000000002</v>
      </c>
      <c r="J30" s="77">
        <v>7943.1170000000002</v>
      </c>
      <c r="K30" s="77">
        <v>8136.5990000000002</v>
      </c>
      <c r="L30" s="77">
        <v>8462.6290000000008</v>
      </c>
      <c r="M30" s="77">
        <v>8556.0040000000008</v>
      </c>
      <c r="N30" s="77">
        <v>8453.2389999999996</v>
      </c>
      <c r="O30" s="77">
        <v>8213.0149999999994</v>
      </c>
      <c r="P30" s="77">
        <v>8034.6469999999999</v>
      </c>
      <c r="Q30" s="77">
        <v>7756.6239999999998</v>
      </c>
      <c r="R30" s="77">
        <v>7701.6049999999996</v>
      </c>
      <c r="S30" s="77">
        <v>8095.5469999999996</v>
      </c>
      <c r="T30" s="77">
        <v>8295.8029999999999</v>
      </c>
      <c r="U30" s="77">
        <v>8144.3490000000002</v>
      </c>
      <c r="V30" s="77">
        <v>7681.3270000000002</v>
      </c>
      <c r="W30" s="77">
        <v>7160.0110000000004</v>
      </c>
      <c r="X30" s="77">
        <v>6767.0519999999997</v>
      </c>
      <c r="Y30" s="77">
        <v>6220.0060000000003</v>
      </c>
      <c r="Z30" s="78"/>
      <c r="AA30" s="79">
        <f>SUM(B30:Z30)</f>
        <v>172678.43999999997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6252.3029999999999</v>
      </c>
      <c r="C32" s="62">
        <f t="shared" ref="C32:Z32" si="4">IF(LEN(C$2)&gt;0,SUM(C29:C31),"")</f>
        <v>6122.027</v>
      </c>
      <c r="D32" s="62">
        <f t="shared" si="4"/>
        <v>5942.0540000000001</v>
      </c>
      <c r="E32" s="62">
        <f t="shared" si="4"/>
        <v>5805.799</v>
      </c>
      <c r="F32" s="62">
        <f t="shared" si="4"/>
        <v>5897.192</v>
      </c>
      <c r="G32" s="62">
        <f t="shared" si="4"/>
        <v>6399.2939999999999</v>
      </c>
      <c r="H32" s="62">
        <f t="shared" si="4"/>
        <v>7439.0619999999999</v>
      </c>
      <c r="I32" s="62">
        <f t="shared" si="4"/>
        <v>8155.1350000000002</v>
      </c>
      <c r="J32" s="62">
        <f t="shared" si="4"/>
        <v>8654.1170000000002</v>
      </c>
      <c r="K32" s="62">
        <f t="shared" si="4"/>
        <v>8922.5990000000002</v>
      </c>
      <c r="L32" s="62">
        <f t="shared" si="4"/>
        <v>9227.6290000000008</v>
      </c>
      <c r="M32" s="62">
        <f t="shared" si="4"/>
        <v>9326.5040000000008</v>
      </c>
      <c r="N32" s="62">
        <f t="shared" si="4"/>
        <v>9218.7389999999996</v>
      </c>
      <c r="O32" s="62">
        <f t="shared" si="4"/>
        <v>8971.0149999999994</v>
      </c>
      <c r="P32" s="62">
        <f t="shared" si="4"/>
        <v>8765.1470000000008</v>
      </c>
      <c r="Q32" s="62">
        <f t="shared" si="4"/>
        <v>8507.6239999999998</v>
      </c>
      <c r="R32" s="62">
        <f t="shared" si="4"/>
        <v>8465.1049999999996</v>
      </c>
      <c r="S32" s="62">
        <f t="shared" si="4"/>
        <v>8891.5469999999987</v>
      </c>
      <c r="T32" s="62">
        <f t="shared" si="4"/>
        <v>9083.3029999999999</v>
      </c>
      <c r="U32" s="62">
        <f t="shared" si="4"/>
        <v>8925.8490000000002</v>
      </c>
      <c r="V32" s="62">
        <f t="shared" si="4"/>
        <v>8430.3270000000011</v>
      </c>
      <c r="W32" s="62">
        <f t="shared" si="4"/>
        <v>7854.5110000000004</v>
      </c>
      <c r="X32" s="62">
        <f t="shared" si="4"/>
        <v>7431.5519999999997</v>
      </c>
      <c r="Y32" s="62">
        <f t="shared" si="4"/>
        <v>6843.5060000000003</v>
      </c>
      <c r="Z32" s="63" t="str">
        <f t="shared" si="4"/>
        <v/>
      </c>
      <c r="AA32" s="64">
        <f>SUM(AA29:AA31)</f>
        <v>189531.93999999997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252</v>
      </c>
      <c r="C35" s="95">
        <v>255</v>
      </c>
      <c r="D35" s="95">
        <v>236</v>
      </c>
      <c r="E35" s="95">
        <v>201</v>
      </c>
      <c r="F35" s="95">
        <v>221</v>
      </c>
      <c r="G35" s="95">
        <v>158</v>
      </c>
      <c r="H35" s="95">
        <v>140</v>
      </c>
      <c r="I35" s="95">
        <v>135</v>
      </c>
      <c r="J35" s="95">
        <v>161</v>
      </c>
      <c r="K35" s="95">
        <v>255</v>
      </c>
      <c r="L35" s="95">
        <v>255</v>
      </c>
      <c r="M35" s="95">
        <v>255</v>
      </c>
      <c r="N35" s="95">
        <v>255</v>
      </c>
      <c r="O35" s="95">
        <v>255</v>
      </c>
      <c r="P35" s="95">
        <v>255</v>
      </c>
      <c r="Q35" s="95">
        <v>220</v>
      </c>
      <c r="R35" s="95">
        <v>122</v>
      </c>
      <c r="S35" s="95">
        <v>71</v>
      </c>
      <c r="T35" s="95">
        <v>73</v>
      </c>
      <c r="U35" s="95">
        <v>93</v>
      </c>
      <c r="V35" s="95">
        <v>105</v>
      </c>
      <c r="W35" s="95">
        <v>107</v>
      </c>
      <c r="X35" s="95">
        <v>195</v>
      </c>
      <c r="Y35" s="95">
        <v>186</v>
      </c>
      <c r="Z35" s="96"/>
      <c r="AA35" s="74">
        <f t="shared" ref="AA35:AA40" si="5">SUM(B35:Z35)</f>
        <v>4461</v>
      </c>
    </row>
    <row r="36" spans="1:27" ht="24.95" customHeight="1" x14ac:dyDescent="0.2">
      <c r="A36" s="97" t="s">
        <v>42</v>
      </c>
      <c r="B36" s="98">
        <v>433</v>
      </c>
      <c r="C36" s="99">
        <v>428</v>
      </c>
      <c r="D36" s="99">
        <v>404</v>
      </c>
      <c r="E36" s="99">
        <v>352</v>
      </c>
      <c r="F36" s="99">
        <v>329</v>
      </c>
      <c r="G36" s="99">
        <v>325</v>
      </c>
      <c r="H36" s="99">
        <v>409</v>
      </c>
      <c r="I36" s="99">
        <v>455</v>
      </c>
      <c r="J36" s="99">
        <v>457</v>
      </c>
      <c r="K36" s="99">
        <v>450</v>
      </c>
      <c r="L36" s="99">
        <v>450</v>
      </c>
      <c r="M36" s="99">
        <v>430</v>
      </c>
      <c r="N36" s="99">
        <v>435</v>
      </c>
      <c r="O36" s="99">
        <v>435</v>
      </c>
      <c r="P36" s="99">
        <v>415</v>
      </c>
      <c r="Q36" s="99">
        <v>450</v>
      </c>
      <c r="R36" s="99">
        <v>450</v>
      </c>
      <c r="S36" s="99">
        <v>450</v>
      </c>
      <c r="T36" s="99">
        <v>450</v>
      </c>
      <c r="U36" s="99">
        <v>440</v>
      </c>
      <c r="V36" s="99">
        <v>450</v>
      </c>
      <c r="W36" s="99">
        <v>460</v>
      </c>
      <c r="X36" s="99">
        <v>460</v>
      </c>
      <c r="Y36" s="99">
        <v>460</v>
      </c>
      <c r="Z36" s="100"/>
      <c r="AA36" s="79">
        <f t="shared" si="5"/>
        <v>10277</v>
      </c>
    </row>
    <row r="37" spans="1:27" ht="24.95" customHeight="1" x14ac:dyDescent="0.2">
      <c r="A37" s="97" t="s">
        <v>43</v>
      </c>
      <c r="B37" s="98">
        <v>666</v>
      </c>
      <c r="C37" s="99"/>
      <c r="D37" s="99"/>
      <c r="E37" s="99"/>
      <c r="F37" s="99"/>
      <c r="G37" s="99">
        <v>896.9</v>
      </c>
      <c r="H37" s="99">
        <v>278.60000000000002</v>
      </c>
      <c r="I37" s="99">
        <v>718.4</v>
      </c>
      <c r="J37" s="99">
        <v>416.7</v>
      </c>
      <c r="K37" s="99">
        <v>384.7</v>
      </c>
      <c r="L37" s="99"/>
      <c r="M37" s="99"/>
      <c r="N37" s="99"/>
      <c r="O37" s="99"/>
      <c r="P37" s="99"/>
      <c r="Q37" s="99">
        <v>64</v>
      </c>
      <c r="R37" s="99">
        <v>612.79999999999995</v>
      </c>
      <c r="S37" s="99">
        <v>664.5</v>
      </c>
      <c r="T37" s="99">
        <v>656</v>
      </c>
      <c r="U37" s="99">
        <v>109.6</v>
      </c>
      <c r="V37" s="99">
        <v>274.5</v>
      </c>
      <c r="W37" s="99">
        <v>562.4</v>
      </c>
      <c r="X37" s="99">
        <v>558</v>
      </c>
      <c r="Y37" s="99"/>
      <c r="Z37" s="100"/>
      <c r="AA37" s="79">
        <f t="shared" si="5"/>
        <v>6863.0999999999995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4.2</v>
      </c>
      <c r="C39" s="99"/>
      <c r="D39" s="99">
        <v>500</v>
      </c>
      <c r="E39" s="99">
        <v>500</v>
      </c>
      <c r="F39" s="99">
        <v>228.2</v>
      </c>
      <c r="G39" s="99"/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310.39999999999998</v>
      </c>
      <c r="R39" s="99"/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5542.7999999999993</v>
      </c>
    </row>
    <row r="40" spans="1:27" ht="30" customHeight="1" thickBot="1" x14ac:dyDescent="0.25">
      <c r="A40" s="86" t="s">
        <v>46</v>
      </c>
      <c r="B40" s="87">
        <f>IF(LEN(B$2)&gt;0,SUM(B35:B39),"")</f>
        <v>1355.2</v>
      </c>
      <c r="C40" s="88">
        <f t="shared" ref="C40:Z40" si="6">IF(LEN(C$2)&gt;0,SUM(C35:C39),"")</f>
        <v>683</v>
      </c>
      <c r="D40" s="88">
        <f t="shared" si="6"/>
        <v>1140</v>
      </c>
      <c r="E40" s="88">
        <f t="shared" si="6"/>
        <v>1053</v>
      </c>
      <c r="F40" s="88">
        <f t="shared" si="6"/>
        <v>778.2</v>
      </c>
      <c r="G40" s="88">
        <f t="shared" si="6"/>
        <v>1379.9</v>
      </c>
      <c r="H40" s="88">
        <f t="shared" si="6"/>
        <v>827.6</v>
      </c>
      <c r="I40" s="88">
        <f t="shared" si="6"/>
        <v>1308.4000000000001</v>
      </c>
      <c r="J40" s="88">
        <f t="shared" si="6"/>
        <v>1534.7</v>
      </c>
      <c r="K40" s="88">
        <f t="shared" si="6"/>
        <v>1589.7</v>
      </c>
      <c r="L40" s="88">
        <f t="shared" si="6"/>
        <v>1205</v>
      </c>
      <c r="M40" s="88">
        <f t="shared" si="6"/>
        <v>1185</v>
      </c>
      <c r="N40" s="88">
        <f t="shared" si="6"/>
        <v>1190</v>
      </c>
      <c r="O40" s="88">
        <f t="shared" si="6"/>
        <v>1190</v>
      </c>
      <c r="P40" s="88">
        <f t="shared" si="6"/>
        <v>1170</v>
      </c>
      <c r="Q40" s="88">
        <f t="shared" si="6"/>
        <v>1044.4000000000001</v>
      </c>
      <c r="R40" s="88">
        <f t="shared" si="6"/>
        <v>1184.8</v>
      </c>
      <c r="S40" s="88">
        <f t="shared" si="6"/>
        <v>1185.5</v>
      </c>
      <c r="T40" s="88">
        <f t="shared" si="6"/>
        <v>1179</v>
      </c>
      <c r="U40" s="88">
        <f t="shared" si="6"/>
        <v>642.6</v>
      </c>
      <c r="V40" s="88">
        <f t="shared" si="6"/>
        <v>829.5</v>
      </c>
      <c r="W40" s="88">
        <f t="shared" si="6"/>
        <v>1129.4000000000001</v>
      </c>
      <c r="X40" s="88">
        <f t="shared" si="6"/>
        <v>1213</v>
      </c>
      <c r="Y40" s="88">
        <f t="shared" si="6"/>
        <v>1146</v>
      </c>
      <c r="Z40" s="89" t="str">
        <f t="shared" si="6"/>
        <v/>
      </c>
      <c r="AA40" s="90">
        <f t="shared" si="5"/>
        <v>27143.9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666</v>
      </c>
      <c r="C45" s="99"/>
      <c r="D45" s="99"/>
      <c r="E45" s="99"/>
      <c r="F45" s="99"/>
      <c r="G45" s="99">
        <v>896.9</v>
      </c>
      <c r="H45" s="99">
        <v>278.60000000000002</v>
      </c>
      <c r="I45" s="99">
        <v>718.4</v>
      </c>
      <c r="J45" s="99">
        <v>416.7</v>
      </c>
      <c r="K45" s="99">
        <v>384.7</v>
      </c>
      <c r="L45" s="99"/>
      <c r="M45" s="99"/>
      <c r="N45" s="99"/>
      <c r="O45" s="99"/>
      <c r="P45" s="99"/>
      <c r="Q45" s="99">
        <v>64</v>
      </c>
      <c r="R45" s="99">
        <v>612.79999999999995</v>
      </c>
      <c r="S45" s="99">
        <v>664.5</v>
      </c>
      <c r="T45" s="99">
        <v>656</v>
      </c>
      <c r="U45" s="99">
        <v>109.6</v>
      </c>
      <c r="V45" s="99">
        <v>274.5</v>
      </c>
      <c r="W45" s="99">
        <v>562.4</v>
      </c>
      <c r="X45" s="99">
        <v>558</v>
      </c>
      <c r="Y45" s="99"/>
      <c r="Z45" s="100"/>
      <c r="AA45" s="79">
        <f t="shared" si="7"/>
        <v>6863.0999999999995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4.2</v>
      </c>
      <c r="C47" s="99"/>
      <c r="D47" s="99">
        <v>500</v>
      </c>
      <c r="E47" s="99">
        <v>500</v>
      </c>
      <c r="F47" s="99">
        <v>228.2</v>
      </c>
      <c r="G47" s="99"/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310.39999999999998</v>
      </c>
      <c r="R47" s="99"/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5542.7999999999993</v>
      </c>
    </row>
    <row r="48" spans="1:27" ht="24.95" customHeight="1" x14ac:dyDescent="0.2">
      <c r="A48" s="85" t="s">
        <v>48</v>
      </c>
      <c r="B48" s="98">
        <v>7</v>
      </c>
      <c r="C48" s="99">
        <v>20.5</v>
      </c>
      <c r="D48" s="99">
        <v>15.5</v>
      </c>
      <c r="E48" s="99">
        <v>14.5</v>
      </c>
      <c r="F48" s="99"/>
      <c r="G48" s="99">
        <v>32</v>
      </c>
      <c r="H48" s="99">
        <v>87.5</v>
      </c>
      <c r="I48" s="99">
        <v>58</v>
      </c>
      <c r="J48" s="99">
        <v>65</v>
      </c>
      <c r="K48" s="99">
        <v>89</v>
      </c>
      <c r="L48" s="99">
        <v>98.5</v>
      </c>
      <c r="M48" s="99">
        <v>99.5</v>
      </c>
      <c r="N48" s="99">
        <v>93.5</v>
      </c>
      <c r="O48" s="99">
        <v>120.5</v>
      </c>
      <c r="P48" s="99">
        <v>135.5</v>
      </c>
      <c r="Q48" s="99">
        <v>119</v>
      </c>
      <c r="R48" s="99">
        <v>120</v>
      </c>
      <c r="S48" s="99">
        <v>147.5</v>
      </c>
      <c r="T48" s="99">
        <v>147.5</v>
      </c>
      <c r="U48" s="99">
        <v>150</v>
      </c>
      <c r="V48" s="99">
        <v>150</v>
      </c>
      <c r="W48" s="99">
        <v>122</v>
      </c>
      <c r="X48" s="99">
        <v>80.5</v>
      </c>
      <c r="Y48" s="99">
        <v>45</v>
      </c>
      <c r="Z48" s="100"/>
      <c r="AA48" s="79">
        <f t="shared" si="7"/>
        <v>2018</v>
      </c>
    </row>
    <row r="49" spans="1:27" ht="30" customHeight="1" thickBot="1" x14ac:dyDescent="0.25">
      <c r="A49" s="86" t="s">
        <v>49</v>
      </c>
      <c r="B49" s="87">
        <f>IF(LEN(B$2)&gt;0,SUM(B43:B48),"")</f>
        <v>677.2</v>
      </c>
      <c r="C49" s="88">
        <f t="shared" ref="C49:Z49" si="8">IF(LEN(C$2)&gt;0,SUM(C43:C48),"")</f>
        <v>20.5</v>
      </c>
      <c r="D49" s="88">
        <f t="shared" si="8"/>
        <v>515.5</v>
      </c>
      <c r="E49" s="88">
        <f t="shared" si="8"/>
        <v>514.5</v>
      </c>
      <c r="F49" s="88">
        <f t="shared" si="8"/>
        <v>228.2</v>
      </c>
      <c r="G49" s="88">
        <f t="shared" si="8"/>
        <v>928.9</v>
      </c>
      <c r="H49" s="88">
        <f t="shared" si="8"/>
        <v>366.1</v>
      </c>
      <c r="I49" s="88">
        <f t="shared" si="8"/>
        <v>776.4</v>
      </c>
      <c r="J49" s="88">
        <f t="shared" si="8"/>
        <v>981.7</v>
      </c>
      <c r="K49" s="88">
        <f t="shared" si="8"/>
        <v>973.7</v>
      </c>
      <c r="L49" s="88">
        <f t="shared" si="8"/>
        <v>598.5</v>
      </c>
      <c r="M49" s="88">
        <f t="shared" si="8"/>
        <v>599.5</v>
      </c>
      <c r="N49" s="88">
        <f t="shared" si="8"/>
        <v>593.5</v>
      </c>
      <c r="O49" s="88">
        <f t="shared" si="8"/>
        <v>620.5</v>
      </c>
      <c r="P49" s="88">
        <f t="shared" si="8"/>
        <v>635.5</v>
      </c>
      <c r="Q49" s="88">
        <f t="shared" si="8"/>
        <v>493.4</v>
      </c>
      <c r="R49" s="88">
        <f t="shared" si="8"/>
        <v>732.8</v>
      </c>
      <c r="S49" s="88">
        <f t="shared" si="8"/>
        <v>812</v>
      </c>
      <c r="T49" s="88">
        <f t="shared" si="8"/>
        <v>803.5</v>
      </c>
      <c r="U49" s="88">
        <f t="shared" si="8"/>
        <v>259.60000000000002</v>
      </c>
      <c r="V49" s="88">
        <f t="shared" si="8"/>
        <v>424.5</v>
      </c>
      <c r="W49" s="88">
        <f t="shared" si="8"/>
        <v>684.4</v>
      </c>
      <c r="X49" s="88">
        <f t="shared" si="8"/>
        <v>638.5</v>
      </c>
      <c r="Y49" s="88">
        <f t="shared" si="8"/>
        <v>545</v>
      </c>
      <c r="Z49" s="89" t="str">
        <f t="shared" si="8"/>
        <v/>
      </c>
      <c r="AA49" s="90">
        <f t="shared" si="7"/>
        <v>14423.9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6922.5029999999997</v>
      </c>
      <c r="C52" s="88">
        <f t="shared" ref="C52:Z52" si="10">IF(LEN(C$2)&gt;0,SUM(C10:C15)+C26+C40,"")</f>
        <v>6122.027</v>
      </c>
      <c r="D52" s="88">
        <f t="shared" si="10"/>
        <v>6442.0540000000001</v>
      </c>
      <c r="E52" s="88">
        <f t="shared" si="10"/>
        <v>6305.7990000000009</v>
      </c>
      <c r="F52" s="88">
        <f t="shared" si="10"/>
        <v>6125.3919999999989</v>
      </c>
      <c r="G52" s="88">
        <f t="shared" si="10"/>
        <v>7296.1939999999995</v>
      </c>
      <c r="H52" s="88">
        <f t="shared" si="10"/>
        <v>7717.6619999999994</v>
      </c>
      <c r="I52" s="88">
        <f t="shared" si="10"/>
        <v>8873.5349999999999</v>
      </c>
      <c r="J52" s="88">
        <f t="shared" si="10"/>
        <v>9570.8170000000009</v>
      </c>
      <c r="K52" s="88">
        <f t="shared" si="10"/>
        <v>9807.2990000000009</v>
      </c>
      <c r="L52" s="88">
        <f t="shared" si="10"/>
        <v>9727.628999999999</v>
      </c>
      <c r="M52" s="88">
        <f t="shared" si="10"/>
        <v>9826.5040000000008</v>
      </c>
      <c r="N52" s="88">
        <f t="shared" si="10"/>
        <v>9718.7389999999996</v>
      </c>
      <c r="O52" s="88">
        <f t="shared" si="10"/>
        <v>9471.0150000000012</v>
      </c>
      <c r="P52" s="88">
        <f t="shared" si="10"/>
        <v>9265.1470000000008</v>
      </c>
      <c r="Q52" s="88">
        <f t="shared" si="10"/>
        <v>8882.0239999999994</v>
      </c>
      <c r="R52" s="88">
        <f t="shared" si="10"/>
        <v>9077.9049999999988</v>
      </c>
      <c r="S52" s="88">
        <f t="shared" si="10"/>
        <v>9556.0470000000005</v>
      </c>
      <c r="T52" s="88">
        <f t="shared" si="10"/>
        <v>9739.3029999999999</v>
      </c>
      <c r="U52" s="88">
        <f t="shared" si="10"/>
        <v>9035.4490000000005</v>
      </c>
      <c r="V52" s="88">
        <f t="shared" si="10"/>
        <v>8704.8270000000011</v>
      </c>
      <c r="W52" s="88">
        <f t="shared" si="10"/>
        <v>8416.9110000000001</v>
      </c>
      <c r="X52" s="88">
        <f t="shared" si="10"/>
        <v>7989.5519999999997</v>
      </c>
      <c r="Y52" s="88">
        <f t="shared" si="10"/>
        <v>7343.5059999999994</v>
      </c>
      <c r="Z52" s="89" t="str">
        <f t="shared" si="10"/>
        <v/>
      </c>
      <c r="AA52" s="104">
        <f>SUM(B52:Z52)</f>
        <v>201937.83999999994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670.2</v>
      </c>
      <c r="C4" s="18">
        <v>-235.4</v>
      </c>
      <c r="D4" s="18">
        <v>-79.399999999999977</v>
      </c>
      <c r="E4" s="18">
        <v>130.80000000000001</v>
      </c>
      <c r="F4" s="18">
        <v>193.79999999999998</v>
      </c>
      <c r="G4" s="18">
        <v>396.9</v>
      </c>
      <c r="H4" s="18">
        <v>-221.39999999999998</v>
      </c>
      <c r="I4" s="18">
        <v>218.39999999999998</v>
      </c>
      <c r="J4" s="18">
        <v>916.7</v>
      </c>
      <c r="K4" s="18">
        <v>884.7</v>
      </c>
      <c r="L4" s="18">
        <v>-196.39999999999998</v>
      </c>
      <c r="M4" s="18">
        <v>-202.89999999999998</v>
      </c>
      <c r="N4" s="18">
        <v>-219.20000000000005</v>
      </c>
      <c r="O4" s="18">
        <v>-306.60000000000002</v>
      </c>
      <c r="P4" s="18">
        <v>-374.20000000000005</v>
      </c>
      <c r="Q4" s="18">
        <v>374.4</v>
      </c>
      <c r="R4" s="18">
        <v>112.79999999999995</v>
      </c>
      <c r="S4" s="18">
        <v>164.5</v>
      </c>
      <c r="T4" s="18">
        <v>156</v>
      </c>
      <c r="U4" s="18">
        <v>-390.4</v>
      </c>
      <c r="V4" s="18">
        <v>-225.5</v>
      </c>
      <c r="W4" s="18">
        <v>62.399999999999977</v>
      </c>
      <c r="X4" s="18">
        <v>58</v>
      </c>
      <c r="Y4" s="18">
        <v>332</v>
      </c>
      <c r="Z4" s="19"/>
      <c r="AA4" s="111">
        <f>SUM(B4:Z4)</f>
        <v>2220.1999999999998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136.78</v>
      </c>
      <c r="C7" s="117">
        <v>133.13</v>
      </c>
      <c r="D7" s="117">
        <v>119.37</v>
      </c>
      <c r="E7" s="117">
        <v>120.76</v>
      </c>
      <c r="F7" s="117">
        <v>125.45</v>
      </c>
      <c r="G7" s="117">
        <v>141.76</v>
      </c>
      <c r="H7" s="117">
        <v>183.21</v>
      </c>
      <c r="I7" s="117">
        <v>178.86</v>
      </c>
      <c r="J7" s="117">
        <v>149.41999999999999</v>
      </c>
      <c r="K7" s="117">
        <v>127.77</v>
      </c>
      <c r="L7" s="117">
        <v>102.9</v>
      </c>
      <c r="M7" s="117">
        <v>87</v>
      </c>
      <c r="N7" s="117">
        <v>79.8</v>
      </c>
      <c r="O7" s="117">
        <v>78.94</v>
      </c>
      <c r="P7" s="117">
        <v>98.77</v>
      </c>
      <c r="Q7" s="117">
        <v>137.62</v>
      </c>
      <c r="R7" s="117">
        <v>178.86</v>
      </c>
      <c r="S7" s="117">
        <v>230.76</v>
      </c>
      <c r="T7" s="117">
        <v>238.99</v>
      </c>
      <c r="U7" s="117">
        <v>239.59</v>
      </c>
      <c r="V7" s="117">
        <v>185.2</v>
      </c>
      <c r="W7" s="117">
        <v>178.86</v>
      </c>
      <c r="X7" s="117">
        <v>149.86000000000001</v>
      </c>
      <c r="Y7" s="117">
        <v>135</v>
      </c>
      <c r="Z7" s="118"/>
      <c r="AA7" s="119">
        <f>IF(SUM(B7:Z7)&lt;&gt;0,AVERAGEIF(B7:Z7,"&lt;&gt;"""),"")</f>
        <v>147.44416666666669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73.5</v>
      </c>
      <c r="D13" s="129">
        <v>579.4</v>
      </c>
      <c r="E13" s="129">
        <v>369.2</v>
      </c>
      <c r="F13" s="129">
        <v>34.4</v>
      </c>
      <c r="G13" s="129"/>
      <c r="H13" s="129"/>
      <c r="I13" s="129"/>
      <c r="J13" s="129"/>
      <c r="K13" s="129"/>
      <c r="L13" s="129">
        <v>696.4</v>
      </c>
      <c r="M13" s="129">
        <v>702.9</v>
      </c>
      <c r="N13" s="129">
        <v>719.2</v>
      </c>
      <c r="O13" s="129">
        <v>806.6</v>
      </c>
      <c r="P13" s="129">
        <v>874.2</v>
      </c>
      <c r="Q13" s="129"/>
      <c r="R13" s="129"/>
      <c r="S13" s="129"/>
      <c r="T13" s="129"/>
      <c r="U13" s="129"/>
      <c r="V13" s="129"/>
      <c r="W13" s="129"/>
      <c r="X13" s="129"/>
      <c r="Y13" s="130">
        <v>168</v>
      </c>
      <c r="Z13" s="131"/>
      <c r="AA13" s="132">
        <f t="shared" si="0"/>
        <v>5023.8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161.9</v>
      </c>
      <c r="D15" s="133"/>
      <c r="E15" s="133"/>
      <c r="F15" s="133"/>
      <c r="G15" s="133">
        <v>500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5161.8999999999996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235.4</v>
      </c>
      <c r="D16" s="135">
        <f t="shared" si="1"/>
        <v>579.4</v>
      </c>
      <c r="E16" s="135">
        <f t="shared" si="1"/>
        <v>369.2</v>
      </c>
      <c r="F16" s="135">
        <f t="shared" si="1"/>
        <v>34.4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696.4</v>
      </c>
      <c r="M16" s="135">
        <f t="shared" si="1"/>
        <v>702.9</v>
      </c>
      <c r="N16" s="135">
        <f t="shared" si="1"/>
        <v>719.2</v>
      </c>
      <c r="O16" s="135">
        <f t="shared" si="1"/>
        <v>806.6</v>
      </c>
      <c r="P16" s="135">
        <f t="shared" si="1"/>
        <v>874.2</v>
      </c>
      <c r="Q16" s="135">
        <f t="shared" si="1"/>
        <v>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168</v>
      </c>
      <c r="Z16" s="136" t="str">
        <f t="shared" si="1"/>
        <v/>
      </c>
      <c r="AA16" s="90">
        <f t="shared" si="0"/>
        <v>10185.700000000001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666</v>
      </c>
      <c r="C21" s="129"/>
      <c r="D21" s="129"/>
      <c r="E21" s="129"/>
      <c r="F21" s="129"/>
      <c r="G21" s="129">
        <v>896.9</v>
      </c>
      <c r="H21" s="129">
        <v>278.60000000000002</v>
      </c>
      <c r="I21" s="129">
        <v>718.4</v>
      </c>
      <c r="J21" s="129">
        <v>416.7</v>
      </c>
      <c r="K21" s="129">
        <v>384.7</v>
      </c>
      <c r="L21" s="129"/>
      <c r="M21" s="129"/>
      <c r="N21" s="129"/>
      <c r="O21" s="129"/>
      <c r="P21" s="129"/>
      <c r="Q21" s="129">
        <v>64</v>
      </c>
      <c r="R21" s="129">
        <v>612.79999999999995</v>
      </c>
      <c r="S21" s="129">
        <v>664.5</v>
      </c>
      <c r="T21" s="129">
        <v>656</v>
      </c>
      <c r="U21" s="129">
        <v>109.6</v>
      </c>
      <c r="V21" s="129">
        <v>274.5</v>
      </c>
      <c r="W21" s="129">
        <v>562.4</v>
      </c>
      <c r="X21" s="129">
        <v>558</v>
      </c>
      <c r="Y21" s="130"/>
      <c r="Z21" s="131"/>
      <c r="AA21" s="132">
        <f t="shared" si="2"/>
        <v>6863.0999999999995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4.2</v>
      </c>
      <c r="C23" s="133"/>
      <c r="D23" s="133">
        <v>500</v>
      </c>
      <c r="E23" s="133">
        <v>500</v>
      </c>
      <c r="F23" s="133">
        <v>228.2</v>
      </c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310.39999999999998</v>
      </c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5542.7999999999993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670.2</v>
      </c>
      <c r="C24" s="135">
        <f t="shared" si="3"/>
        <v>0</v>
      </c>
      <c r="D24" s="135">
        <f t="shared" si="3"/>
        <v>500</v>
      </c>
      <c r="E24" s="135">
        <f t="shared" si="3"/>
        <v>500</v>
      </c>
      <c r="F24" s="135">
        <f t="shared" si="3"/>
        <v>228.2</v>
      </c>
      <c r="G24" s="135">
        <f t="shared" si="3"/>
        <v>896.9</v>
      </c>
      <c r="H24" s="135">
        <f t="shared" si="3"/>
        <v>278.60000000000002</v>
      </c>
      <c r="I24" s="135">
        <f t="shared" si="3"/>
        <v>718.4</v>
      </c>
      <c r="J24" s="135">
        <f t="shared" si="3"/>
        <v>916.7</v>
      </c>
      <c r="K24" s="135">
        <f t="shared" si="3"/>
        <v>884.7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374.4</v>
      </c>
      <c r="R24" s="135">
        <f t="shared" si="3"/>
        <v>612.79999999999995</v>
      </c>
      <c r="S24" s="135">
        <f t="shared" si="3"/>
        <v>664.5</v>
      </c>
      <c r="T24" s="135">
        <f t="shared" si="3"/>
        <v>656</v>
      </c>
      <c r="U24" s="135">
        <f t="shared" si="3"/>
        <v>109.6</v>
      </c>
      <c r="V24" s="135">
        <f t="shared" si="3"/>
        <v>274.5</v>
      </c>
      <c r="W24" s="135">
        <f t="shared" si="3"/>
        <v>562.4</v>
      </c>
      <c r="X24" s="135">
        <f t="shared" si="3"/>
        <v>558</v>
      </c>
      <c r="Y24" s="135">
        <f t="shared" si="3"/>
        <v>500</v>
      </c>
      <c r="Z24" s="136" t="str">
        <f t="shared" si="3"/>
        <v/>
      </c>
      <c r="AA24" s="90">
        <f t="shared" si="2"/>
        <v>12405.9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2025-02-20T12:08:27Z</dcterms:created>
  <dcterms:modified xsi:type="dcterms:W3CDTF">2025-02-20T12:08:29Z</dcterms:modified>
</cp:coreProperties>
</file>