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5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<sst xmlns="http://schemas.openxmlformats.org/spreadsheetml/2006/main" count="119" uniqueCount="54">
  <si>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12/02/2025 14:04:55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</si>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</sst>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109-4E0D-A74B-1B88F7173C3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109-4E0D-A74B-1B88F7173C3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109-4E0D-A74B-1B88F7173C3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B109-4E0D-A74B-1B88F7173C3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109-4E0D-A74B-1B88F7173C3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109-4E0D-A74B-1B88F7173C3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109-4E0D-A74B-1B88F7173C3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890.09100000000001</c:v>
                </c:pt>
                <c:pt idx="1">
                  <c:v>637</c:v>
                </c:pt>
                <c:pt idx="2">
                  <c:v>599.51600000000008</c:v>
                </c:pt>
                <c:pt idx="3">
                  <c:v>531.44799999999998</c:v>
                </c:pt>
                <c:pt idx="4">
                  <c:v>602.91599999999994</c:v>
                </c:pt>
                <c:pt idx="5">
                  <c:v>763</c:v>
                </c:pt>
                <c:pt idx="6">
                  <c:v>769</c:v>
                </c:pt>
                <c:pt idx="7">
                  <c:v>877</c:v>
                </c:pt>
                <c:pt idx="8">
                  <c:v>877</c:v>
                </c:pt>
                <c:pt idx="9">
                  <c:v>780</c:v>
                </c:pt>
                <c:pt idx="10">
                  <c:v>777</c:v>
                </c:pt>
                <c:pt idx="11">
                  <c:v>775</c:v>
                </c:pt>
                <c:pt idx="12">
                  <c:v>770</c:v>
                </c:pt>
                <c:pt idx="13">
                  <c:v>777</c:v>
                </c:pt>
                <c:pt idx="14">
                  <c:v>772</c:v>
                </c:pt>
                <c:pt idx="15">
                  <c:v>777</c:v>
                </c:pt>
                <c:pt idx="16">
                  <c:v>877</c:v>
                </c:pt>
                <c:pt idx="17">
                  <c:v>877</c:v>
                </c:pt>
                <c:pt idx="18">
                  <c:v>877</c:v>
                </c:pt>
                <c:pt idx="19">
                  <c:v>877</c:v>
                </c:pt>
                <c:pt idx="20">
                  <c:v>877</c:v>
                </c:pt>
                <c:pt idx="21">
                  <c:v>779</c:v>
                </c:pt>
                <c:pt idx="22">
                  <c:v>640</c:v>
                </c:pt>
                <c:pt idx="23">
                  <c:v>503.03300000000002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109-4E0D-A74B-1B88F7173C3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134</c:v>
                </c:pt>
                <c:pt idx="1">
                  <c:v>134</c:v>
                </c:pt>
                <c:pt idx="2">
                  <c:v>108.5</c:v>
                </c:pt>
                <c:pt idx="3">
                  <c:v>107.5</c:v>
                </c:pt>
                <c:pt idx="4">
                  <c:v>134</c:v>
                </c:pt>
                <c:pt idx="5">
                  <c:v>134</c:v>
                </c:pt>
                <c:pt idx="6">
                  <c:v>171</c:v>
                </c:pt>
                <c:pt idx="7">
                  <c:v>218</c:v>
                </c:pt>
                <c:pt idx="8">
                  <c:v>240</c:v>
                </c:pt>
                <c:pt idx="9">
                  <c:v>243</c:v>
                </c:pt>
                <c:pt idx="10">
                  <c:v>240</c:v>
                </c:pt>
                <c:pt idx="11">
                  <c:v>254</c:v>
                </c:pt>
                <c:pt idx="12">
                  <c:v>263</c:v>
                </c:pt>
                <c:pt idx="13">
                  <c:v>265</c:v>
                </c:pt>
                <c:pt idx="14">
                  <c:v>273</c:v>
                </c:pt>
                <c:pt idx="15">
                  <c:v>294</c:v>
                </c:pt>
                <c:pt idx="16">
                  <c:v>326</c:v>
                </c:pt>
                <c:pt idx="17">
                  <c:v>368</c:v>
                </c:pt>
                <c:pt idx="18">
                  <c:v>375</c:v>
                </c:pt>
                <c:pt idx="19">
                  <c:v>366</c:v>
                </c:pt>
                <c:pt idx="20">
                  <c:v>328</c:v>
                </c:pt>
                <c:pt idx="21">
                  <c:v>276</c:v>
                </c:pt>
                <c:pt idx="22">
                  <c:v>216</c:v>
                </c:pt>
                <c:pt idx="23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109-4E0D-A74B-1B88F7173C3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3343.9430000000002</c:v>
                </c:pt>
                <c:pt idx="1">
                  <c:v>2767.8710000000001</c:v>
                </c:pt>
                <c:pt idx="2">
                  <c:v>2743.9</c:v>
                </c:pt>
                <c:pt idx="3">
                  <c:v>2743.9</c:v>
                </c:pt>
                <c:pt idx="4">
                  <c:v>2785.9</c:v>
                </c:pt>
                <c:pt idx="5">
                  <c:v>3723.74</c:v>
                </c:pt>
                <c:pt idx="6">
                  <c:v>4546.8980000000001</c:v>
                </c:pt>
                <c:pt idx="7">
                  <c:v>4778.9770000000008</c:v>
                </c:pt>
                <c:pt idx="8">
                  <c:v>4767.6790000000001</c:v>
                </c:pt>
                <c:pt idx="9">
                  <c:v>4750.8770000000004</c:v>
                </c:pt>
                <c:pt idx="10">
                  <c:v>4759.5429999999997</c:v>
                </c:pt>
                <c:pt idx="11">
                  <c:v>4753.4400000000005</c:v>
                </c:pt>
                <c:pt idx="12">
                  <c:v>4748.9809999999998</c:v>
                </c:pt>
                <c:pt idx="13">
                  <c:v>4839.1869999999999</c:v>
                </c:pt>
                <c:pt idx="14">
                  <c:v>5034.0390000000007</c:v>
                </c:pt>
                <c:pt idx="15">
                  <c:v>4962.5720000000001</c:v>
                </c:pt>
                <c:pt idx="16">
                  <c:v>5082.5349999999999</c:v>
                </c:pt>
                <c:pt idx="17">
                  <c:v>5079.4120000000003</c:v>
                </c:pt>
                <c:pt idx="18">
                  <c:v>5059.3670000000002</c:v>
                </c:pt>
                <c:pt idx="19">
                  <c:v>5063.4250000000002</c:v>
                </c:pt>
                <c:pt idx="20">
                  <c:v>5049.5810000000001</c:v>
                </c:pt>
                <c:pt idx="21">
                  <c:v>4899.3050000000003</c:v>
                </c:pt>
                <c:pt idx="22">
                  <c:v>4513.3999999999996</c:v>
                </c:pt>
                <c:pt idx="23">
                  <c:v>3992.473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109-4E0D-A74B-1B88F7173C3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818.2</c:v>
                </c:pt>
                <c:pt idx="1">
                  <c:v>1295.9000000000001</c:v>
                </c:pt>
                <c:pt idx="2">
                  <c:v>1280.9000000000001</c:v>
                </c:pt>
                <c:pt idx="3">
                  <c:v>1353.3</c:v>
                </c:pt>
                <c:pt idx="4">
                  <c:v>1171.9000000000001</c:v>
                </c:pt>
                <c:pt idx="5">
                  <c:v>581.79999999999995</c:v>
                </c:pt>
                <c:pt idx="6">
                  <c:v>568</c:v>
                </c:pt>
                <c:pt idx="7">
                  <c:v>356</c:v>
                </c:pt>
                <c:pt idx="8">
                  <c:v>421</c:v>
                </c:pt>
                <c:pt idx="9">
                  <c:v>274</c:v>
                </c:pt>
                <c:pt idx="10">
                  <c:v>203</c:v>
                </c:pt>
                <c:pt idx="11">
                  <c:v>196</c:v>
                </c:pt>
                <c:pt idx="12">
                  <c:v>200</c:v>
                </c:pt>
                <c:pt idx="13">
                  <c:v>200</c:v>
                </c:pt>
                <c:pt idx="14">
                  <c:v>216</c:v>
                </c:pt>
                <c:pt idx="15">
                  <c:v>302</c:v>
                </c:pt>
                <c:pt idx="16">
                  <c:v>470</c:v>
                </c:pt>
                <c:pt idx="17">
                  <c:v>471</c:v>
                </c:pt>
                <c:pt idx="18">
                  <c:v>443</c:v>
                </c:pt>
                <c:pt idx="19">
                  <c:v>521</c:v>
                </c:pt>
                <c:pt idx="20">
                  <c:v>438</c:v>
                </c:pt>
                <c:pt idx="21">
                  <c:v>238</c:v>
                </c:pt>
                <c:pt idx="22">
                  <c:v>204</c:v>
                </c:pt>
                <c:pt idx="23">
                  <c:v>252.9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09-4E0D-A74B-1B88F7173C3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774.76900000000012</c:v>
                </c:pt>
                <c:pt idx="1">
                  <c:v>804.94599999999991</c:v>
                </c:pt>
                <c:pt idx="2">
                  <c:v>813.07900000000018</c:v>
                </c:pt>
                <c:pt idx="3">
                  <c:v>818.07600000000002</c:v>
                </c:pt>
                <c:pt idx="4">
                  <c:v>818.10500000000002</c:v>
                </c:pt>
                <c:pt idx="5">
                  <c:v>804.73700000000008</c:v>
                </c:pt>
                <c:pt idx="6">
                  <c:v>884.5809999999999</c:v>
                </c:pt>
                <c:pt idx="7">
                  <c:v>1285.5999999999999</c:v>
                </c:pt>
                <c:pt idx="8">
                  <c:v>2099.663</c:v>
                </c:pt>
                <c:pt idx="9">
                  <c:v>2765.07</c:v>
                </c:pt>
                <c:pt idx="10">
                  <c:v>3209.8959999999993</c:v>
                </c:pt>
                <c:pt idx="11">
                  <c:v>3356.2560000000003</c:v>
                </c:pt>
                <c:pt idx="12">
                  <c:v>3234.2250000000004</c:v>
                </c:pt>
                <c:pt idx="13">
                  <c:v>2904.7719999999999</c:v>
                </c:pt>
                <c:pt idx="14">
                  <c:v>2347.2640000000001</c:v>
                </c:pt>
                <c:pt idx="15">
                  <c:v>1658.9259999999999</c:v>
                </c:pt>
                <c:pt idx="16">
                  <c:v>1180.2080000000001</c:v>
                </c:pt>
                <c:pt idx="17">
                  <c:v>1090.3209999999999</c:v>
                </c:pt>
                <c:pt idx="18">
                  <c:v>1179.4299999999998</c:v>
                </c:pt>
                <c:pt idx="19">
                  <c:v>1268.5330000000001</c:v>
                </c:pt>
                <c:pt idx="20">
                  <c:v>1313.1829999999995</c:v>
                </c:pt>
                <c:pt idx="21">
                  <c:v>1328.4909999999998</c:v>
                </c:pt>
                <c:pt idx="22">
                  <c:v>1328.1559999999999</c:v>
                </c:pt>
                <c:pt idx="23">
                  <c:v>1306.018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109-4E0D-A74B-1B88F7173C3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73</c:v>
                </c:pt>
                <c:pt idx="1">
                  <c:v>68</c:v>
                </c:pt>
                <c:pt idx="2">
                  <c:v>64</c:v>
                </c:pt>
                <c:pt idx="3">
                  <c:v>59</c:v>
                </c:pt>
                <c:pt idx="4">
                  <c:v>52</c:v>
                </c:pt>
                <c:pt idx="5">
                  <c:v>45</c:v>
                </c:pt>
                <c:pt idx="6">
                  <c:v>39</c:v>
                </c:pt>
                <c:pt idx="7">
                  <c:v>43</c:v>
                </c:pt>
                <c:pt idx="8">
                  <c:v>56</c:v>
                </c:pt>
                <c:pt idx="9">
                  <c:v>65</c:v>
                </c:pt>
                <c:pt idx="10">
                  <c:v>66</c:v>
                </c:pt>
                <c:pt idx="11">
                  <c:v>62</c:v>
                </c:pt>
                <c:pt idx="12">
                  <c:v>55</c:v>
                </c:pt>
                <c:pt idx="13">
                  <c:v>46</c:v>
                </c:pt>
                <c:pt idx="14">
                  <c:v>34</c:v>
                </c:pt>
                <c:pt idx="15">
                  <c:v>20</c:v>
                </c:pt>
                <c:pt idx="16">
                  <c:v>9</c:v>
                </c:pt>
                <c:pt idx="17">
                  <c:v>5</c:v>
                </c:pt>
                <c:pt idx="18">
                  <c:v>7</c:v>
                </c:pt>
                <c:pt idx="19">
                  <c:v>8</c:v>
                </c:pt>
                <c:pt idx="20">
                  <c:v>10</c:v>
                </c:pt>
                <c:pt idx="21">
                  <c:v>12</c:v>
                </c:pt>
                <c:pt idx="22">
                  <c:v>14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109-4E0D-A74B-1B88F7173C3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13</c:v>
                </c:pt>
                <c:pt idx="5">
                  <c:v>84</c:v>
                </c:pt>
                <c:pt idx="6">
                  <c:v>144</c:v>
                </c:pt>
                <c:pt idx="7">
                  <c:v>888</c:v>
                </c:pt>
                <c:pt idx="8">
                  <c:v>725</c:v>
                </c:pt>
                <c:pt idx="9">
                  <c:v>380</c:v>
                </c:pt>
                <c:pt idx="15">
                  <c:v>45</c:v>
                </c:pt>
                <c:pt idx="16">
                  <c:v>400</c:v>
                </c:pt>
                <c:pt idx="17">
                  <c:v>983</c:v>
                </c:pt>
                <c:pt idx="18">
                  <c:v>889</c:v>
                </c:pt>
                <c:pt idx="19">
                  <c:v>726</c:v>
                </c:pt>
                <c:pt idx="20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109-4E0D-A74B-1B88F7173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164.29</c:v>
                </c:pt>
                <c:pt idx="1">
                  <c:v>150.5</c:v>
                </c:pt>
                <c:pt idx="2">
                  <c:v>146</c:v>
                </c:pt>
                <c:pt idx="3">
                  <c:v>141.33000000000001</c:v>
                </c:pt>
                <c:pt idx="4">
                  <c:v>146.5</c:v>
                </c:pt>
                <c:pt idx="5">
                  <c:v>169.01</c:v>
                </c:pt>
                <c:pt idx="6">
                  <c:v>223.92</c:v>
                </c:pt>
                <c:pt idx="7">
                  <c:v>360.02</c:v>
                </c:pt>
                <c:pt idx="8">
                  <c:v>310.93</c:v>
                </c:pt>
                <c:pt idx="9">
                  <c:v>269.44</c:v>
                </c:pt>
                <c:pt idx="10">
                  <c:v>207.06</c:v>
                </c:pt>
                <c:pt idx="11">
                  <c:v>186.95</c:v>
                </c:pt>
                <c:pt idx="12">
                  <c:v>181.85</c:v>
                </c:pt>
                <c:pt idx="13">
                  <c:v>198.61</c:v>
                </c:pt>
                <c:pt idx="14">
                  <c:v>218.88</c:v>
                </c:pt>
                <c:pt idx="15">
                  <c:v>237.37</c:v>
                </c:pt>
                <c:pt idx="16">
                  <c:v>281.04000000000002</c:v>
                </c:pt>
                <c:pt idx="17">
                  <c:v>282.48</c:v>
                </c:pt>
                <c:pt idx="18">
                  <c:v>209.02</c:v>
                </c:pt>
                <c:pt idx="19">
                  <c:v>196.52</c:v>
                </c:pt>
                <c:pt idx="20">
                  <c:v>178.85</c:v>
                </c:pt>
                <c:pt idx="21">
                  <c:v>162.91999999999999</c:v>
                </c:pt>
                <c:pt idx="22">
                  <c:v>153.12</c:v>
                </c:pt>
                <c:pt idx="23">
                  <c:v>139.13999999999999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109-4E0D-A74B-1B88F7173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199</c:v>
                </c:pt>
                <c:pt idx="1">
                  <c:v>171.5</c:v>
                </c:pt>
                <c:pt idx="2">
                  <c:v>170.5</c:v>
                </c:pt>
                <c:pt idx="3">
                  <c:v>168.5</c:v>
                </c:pt>
                <c:pt idx="4">
                  <c:v>168.5</c:v>
                </c:pt>
                <c:pt idx="5">
                  <c:v>185</c:v>
                </c:pt>
                <c:pt idx="6">
                  <c:v>220.5</c:v>
                </c:pt>
                <c:pt idx="7">
                  <c:v>225</c:v>
                </c:pt>
                <c:pt idx="8">
                  <c:v>231</c:v>
                </c:pt>
                <c:pt idx="9">
                  <c:v>233</c:v>
                </c:pt>
                <c:pt idx="10">
                  <c:v>219</c:v>
                </c:pt>
                <c:pt idx="11">
                  <c:v>210</c:v>
                </c:pt>
                <c:pt idx="12">
                  <c:v>201.5</c:v>
                </c:pt>
                <c:pt idx="13">
                  <c:v>198</c:v>
                </c:pt>
                <c:pt idx="14">
                  <c:v>225</c:v>
                </c:pt>
                <c:pt idx="15">
                  <c:v>208.5</c:v>
                </c:pt>
                <c:pt idx="16">
                  <c:v>239</c:v>
                </c:pt>
                <c:pt idx="17">
                  <c:v>240</c:v>
                </c:pt>
                <c:pt idx="18">
                  <c:v>218.5</c:v>
                </c:pt>
                <c:pt idx="19">
                  <c:v>191</c:v>
                </c:pt>
                <c:pt idx="20">
                  <c:v>172.5</c:v>
                </c:pt>
                <c:pt idx="21">
                  <c:v>148</c:v>
                </c:pt>
                <c:pt idx="22">
                  <c:v>150</c:v>
                </c:pt>
                <c:pt idx="23">
                  <c:v>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6D-4004-9575-0B2A947FDE1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957.89400000000001</c:v>
                </c:pt>
                <c:pt idx="1">
                  <c:v>948.39300000000003</c:v>
                </c:pt>
                <c:pt idx="2">
                  <c:v>940.69499999999994</c:v>
                </c:pt>
                <c:pt idx="3">
                  <c:v>934.529</c:v>
                </c:pt>
                <c:pt idx="4">
                  <c:v>928.27600000000018</c:v>
                </c:pt>
                <c:pt idx="5">
                  <c:v>931.85599999999999</c:v>
                </c:pt>
                <c:pt idx="6">
                  <c:v>944.95800000000008</c:v>
                </c:pt>
                <c:pt idx="7">
                  <c:v>923.4</c:v>
                </c:pt>
                <c:pt idx="8">
                  <c:v>908.01200000000006</c:v>
                </c:pt>
                <c:pt idx="9">
                  <c:v>915.38599999999985</c:v>
                </c:pt>
                <c:pt idx="10">
                  <c:v>917.88199999999995</c:v>
                </c:pt>
                <c:pt idx="11">
                  <c:v>914.23399999999992</c:v>
                </c:pt>
                <c:pt idx="12">
                  <c:v>802.56599999999992</c:v>
                </c:pt>
                <c:pt idx="13">
                  <c:v>794.36500000000001</c:v>
                </c:pt>
                <c:pt idx="14">
                  <c:v>722.61300000000006</c:v>
                </c:pt>
                <c:pt idx="15">
                  <c:v>717.30399999999997</c:v>
                </c:pt>
                <c:pt idx="16">
                  <c:v>725.08600000000001</c:v>
                </c:pt>
                <c:pt idx="17">
                  <c:v>734.15499999999997</c:v>
                </c:pt>
                <c:pt idx="18">
                  <c:v>770.71199999999988</c:v>
                </c:pt>
                <c:pt idx="19">
                  <c:v>770.56899999999996</c:v>
                </c:pt>
                <c:pt idx="20">
                  <c:v>772.77199999999993</c:v>
                </c:pt>
                <c:pt idx="21">
                  <c:v>850.24700000000007</c:v>
                </c:pt>
                <c:pt idx="22">
                  <c:v>914.46699999999998</c:v>
                </c:pt>
                <c:pt idx="23">
                  <c:v>969.1690000000001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6D-4004-9575-0B2A947FDE1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1149.377</c:v>
                </c:pt>
                <c:pt idx="1">
                  <c:v>1134.9659999999999</c:v>
                </c:pt>
                <c:pt idx="2">
                  <c:v>1132.4389999999999</c:v>
                </c:pt>
                <c:pt idx="3">
                  <c:v>1136.7720000000002</c:v>
                </c:pt>
                <c:pt idx="4">
                  <c:v>1185.8130000000001</c:v>
                </c:pt>
                <c:pt idx="5">
                  <c:v>1343.6839999999997</c:v>
                </c:pt>
                <c:pt idx="6">
                  <c:v>1612.1479999999997</c:v>
                </c:pt>
                <c:pt idx="7">
                  <c:v>1706.7549999999999</c:v>
                </c:pt>
                <c:pt idx="8">
                  <c:v>1774.327</c:v>
                </c:pt>
                <c:pt idx="9">
                  <c:v>1812.79</c:v>
                </c:pt>
                <c:pt idx="10">
                  <c:v>1785.9889999999998</c:v>
                </c:pt>
                <c:pt idx="11">
                  <c:v>1757.4730000000004</c:v>
                </c:pt>
                <c:pt idx="12">
                  <c:v>1729.7210000000002</c:v>
                </c:pt>
                <c:pt idx="13">
                  <c:v>1629.8490000000002</c:v>
                </c:pt>
                <c:pt idx="14">
                  <c:v>1598.884</c:v>
                </c:pt>
                <c:pt idx="15">
                  <c:v>1583.4249999999997</c:v>
                </c:pt>
                <c:pt idx="16">
                  <c:v>1631.0410000000002</c:v>
                </c:pt>
                <c:pt idx="17">
                  <c:v>1606.2109999999998</c:v>
                </c:pt>
                <c:pt idx="18">
                  <c:v>1568.751</c:v>
                </c:pt>
                <c:pt idx="19">
                  <c:v>1559.1829999999998</c:v>
                </c:pt>
                <c:pt idx="20">
                  <c:v>1421.125</c:v>
                </c:pt>
                <c:pt idx="21">
                  <c:v>1263.1210000000003</c:v>
                </c:pt>
                <c:pt idx="22">
                  <c:v>1191.25</c:v>
                </c:pt>
                <c:pt idx="23">
                  <c:v>1126.508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6D-4004-9575-0B2A947FDE1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2897.7619999999997</c:v>
                </c:pt>
                <c:pt idx="1">
                  <c:v>2825.4020000000005</c:v>
                </c:pt>
                <c:pt idx="2">
                  <c:v>2707.7200000000003</c:v>
                </c:pt>
                <c:pt idx="3">
                  <c:v>2651.4180000000006</c:v>
                </c:pt>
                <c:pt idx="4">
                  <c:v>2745.5479999999998</c:v>
                </c:pt>
                <c:pt idx="5">
                  <c:v>3104.7289999999998</c:v>
                </c:pt>
                <c:pt idx="6">
                  <c:v>3716.8399999999997</c:v>
                </c:pt>
                <c:pt idx="7">
                  <c:v>4165.1000000000004</c:v>
                </c:pt>
                <c:pt idx="8">
                  <c:v>4611.7270000000008</c:v>
                </c:pt>
                <c:pt idx="9">
                  <c:v>4823.8540000000003</c:v>
                </c:pt>
                <c:pt idx="10">
                  <c:v>4904.9369999999999</c:v>
                </c:pt>
                <c:pt idx="11">
                  <c:v>4962.6469999999999</c:v>
                </c:pt>
                <c:pt idx="12">
                  <c:v>4922.5529999999999</c:v>
                </c:pt>
                <c:pt idx="13">
                  <c:v>4712.8600000000006</c:v>
                </c:pt>
                <c:pt idx="14">
                  <c:v>4659.2780000000002</c:v>
                </c:pt>
                <c:pt idx="15">
                  <c:v>4642.5429999999997</c:v>
                </c:pt>
                <c:pt idx="16">
                  <c:v>4634.4219999999996</c:v>
                </c:pt>
                <c:pt idx="17">
                  <c:v>5045.2890000000007</c:v>
                </c:pt>
                <c:pt idx="18">
                  <c:v>5186.1740000000009</c:v>
                </c:pt>
                <c:pt idx="19">
                  <c:v>5110.0839999999998</c:v>
                </c:pt>
                <c:pt idx="20">
                  <c:v>4751.9609999999993</c:v>
                </c:pt>
                <c:pt idx="21">
                  <c:v>4302.4430000000011</c:v>
                </c:pt>
                <c:pt idx="22">
                  <c:v>3826.277</c:v>
                </c:pt>
                <c:pt idx="23">
                  <c:v>3216.7399999999993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6D-4004-9575-0B2A947FDE1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276</c:v>
                </c:pt>
                <c:pt idx="1">
                  <c:v>262</c:v>
                </c:pt>
                <c:pt idx="2">
                  <c:v>253.99999999999997</c:v>
                </c:pt>
                <c:pt idx="3">
                  <c:v>252.00000000000006</c:v>
                </c:pt>
                <c:pt idx="4">
                  <c:v>260</c:v>
                </c:pt>
                <c:pt idx="5">
                  <c:v>294</c:v>
                </c:pt>
                <c:pt idx="6">
                  <c:v>360.00000000000006</c:v>
                </c:pt>
                <c:pt idx="7">
                  <c:v>411.00000000000006</c:v>
                </c:pt>
                <c:pt idx="8">
                  <c:v>446</c:v>
                </c:pt>
                <c:pt idx="9">
                  <c:v>458</c:v>
                </c:pt>
                <c:pt idx="10">
                  <c:v>456.00000000000006</c:v>
                </c:pt>
                <c:pt idx="11">
                  <c:v>466</c:v>
                </c:pt>
                <c:pt idx="12">
                  <c:v>467.99999999999994</c:v>
                </c:pt>
                <c:pt idx="13">
                  <c:v>461.00000000000006</c:v>
                </c:pt>
                <c:pt idx="14">
                  <c:v>457</c:v>
                </c:pt>
                <c:pt idx="15">
                  <c:v>464.00000000000006</c:v>
                </c:pt>
                <c:pt idx="16">
                  <c:v>485</c:v>
                </c:pt>
                <c:pt idx="17">
                  <c:v>523</c:v>
                </c:pt>
                <c:pt idx="18">
                  <c:v>532</c:v>
                </c:pt>
                <c:pt idx="19">
                  <c:v>524</c:v>
                </c:pt>
                <c:pt idx="20">
                  <c:v>487.99999999999994</c:v>
                </c:pt>
                <c:pt idx="21">
                  <c:v>437.99999999999994</c:v>
                </c:pt>
                <c:pt idx="22">
                  <c:v>379.99999999999994</c:v>
                </c:pt>
                <c:pt idx="23">
                  <c:v>336.99999999999994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6D-4004-9575-0B2A947FDE1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36D-4004-9575-0B2A947FDE1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42.503</c:v>
                </c:pt>
                <c:pt idx="2">
                  <c:v>149.56700000000001</c:v>
                </c:pt>
                <c:pt idx="3">
                  <c:v>235</c:v>
                </c:pt>
                <c:pt idx="4">
                  <c:v>54.637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36D-4004-9575-0B2A947FDE1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36D-4004-9575-0B2A947FDE1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36D-4004-9575-0B2A947FDE1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36D-4004-9575-0B2A947FDE1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547</c:v>
                </c:pt>
                <c:pt idx="1">
                  <c:v>316</c:v>
                </c:pt>
                <c:pt idx="2">
                  <c:v>248</c:v>
                </c:pt>
                <c:pt idx="3">
                  <c:v>228</c:v>
                </c:pt>
                <c:pt idx="4">
                  <c:v>228</c:v>
                </c:pt>
                <c:pt idx="5">
                  <c:v>270</c:v>
                </c:pt>
                <c:pt idx="6">
                  <c:v>262</c:v>
                </c:pt>
                <c:pt idx="7">
                  <c:v>1015.3</c:v>
                </c:pt>
                <c:pt idx="8">
                  <c:v>1215.3</c:v>
                </c:pt>
                <c:pt idx="9">
                  <c:v>992.8</c:v>
                </c:pt>
                <c:pt idx="10">
                  <c:v>958.2</c:v>
                </c:pt>
                <c:pt idx="11">
                  <c:v>1072.5999999999999</c:v>
                </c:pt>
                <c:pt idx="12">
                  <c:v>1130.8</c:v>
                </c:pt>
                <c:pt idx="13">
                  <c:v>1215.7</c:v>
                </c:pt>
                <c:pt idx="14">
                  <c:v>1013.5</c:v>
                </c:pt>
                <c:pt idx="15">
                  <c:v>443.7</c:v>
                </c:pt>
                <c:pt idx="16">
                  <c:v>626.20000000000005</c:v>
                </c:pt>
                <c:pt idx="17">
                  <c:v>718.2</c:v>
                </c:pt>
                <c:pt idx="18">
                  <c:v>546.70000000000005</c:v>
                </c:pt>
                <c:pt idx="19">
                  <c:v>668.1</c:v>
                </c:pt>
                <c:pt idx="20">
                  <c:v>488.4</c:v>
                </c:pt>
                <c:pt idx="21">
                  <c:v>524</c:v>
                </c:pt>
                <c:pt idx="22">
                  <c:v>446.6</c:v>
                </c:pt>
                <c:pt idx="23">
                  <c:v>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36D-4004-9575-0B2A947FDE1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6.0540000000000003</c:v>
                </c:pt>
                <c:pt idx="9">
                  <c:v>22.11</c:v>
                </c:pt>
                <c:pt idx="10">
                  <c:v>13.43</c:v>
                </c:pt>
                <c:pt idx="11">
                  <c:v>13.76</c:v>
                </c:pt>
                <c:pt idx="12">
                  <c:v>16.100000000000001</c:v>
                </c:pt>
                <c:pt idx="13">
                  <c:v>20.18</c:v>
                </c:pt>
                <c:pt idx="16">
                  <c:v>4.0259999999999998</c:v>
                </c:pt>
                <c:pt idx="17">
                  <c:v>6.899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36D-4004-9575-0B2A947FDE1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36D-4004-9575-0B2A947FDE1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36D-4004-9575-0B2A947FD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164.29</c:v>
                </c:pt>
                <c:pt idx="1">
                  <c:v>150.5</c:v>
                </c:pt>
                <c:pt idx="2">
                  <c:v>146</c:v>
                </c:pt>
                <c:pt idx="3">
                  <c:v>141.33000000000001</c:v>
                </c:pt>
                <c:pt idx="4">
                  <c:v>146.5</c:v>
                </c:pt>
                <c:pt idx="5">
                  <c:v>169.01</c:v>
                </c:pt>
                <c:pt idx="6">
                  <c:v>223.92</c:v>
                </c:pt>
                <c:pt idx="7">
                  <c:v>360.02</c:v>
                </c:pt>
                <c:pt idx="8">
                  <c:v>310.93</c:v>
                </c:pt>
                <c:pt idx="9">
                  <c:v>269.44</c:v>
                </c:pt>
                <c:pt idx="10">
                  <c:v>207.06</c:v>
                </c:pt>
                <c:pt idx="11">
                  <c:v>186.95</c:v>
                </c:pt>
                <c:pt idx="12">
                  <c:v>181.85</c:v>
                </c:pt>
                <c:pt idx="13">
                  <c:v>198.61</c:v>
                </c:pt>
                <c:pt idx="14">
                  <c:v>218.88</c:v>
                </c:pt>
                <c:pt idx="15">
                  <c:v>237.37</c:v>
                </c:pt>
                <c:pt idx="16">
                  <c:v>281.04000000000002</c:v>
                </c:pt>
                <c:pt idx="17">
                  <c:v>282.48</c:v>
                </c:pt>
                <c:pt idx="18">
                  <c:v>209.02</c:v>
                </c:pt>
                <c:pt idx="19">
                  <c:v>196.52</c:v>
                </c:pt>
                <c:pt idx="20">
                  <c:v>178.85</c:v>
                </c:pt>
                <c:pt idx="21">
                  <c:v>162.91999999999999</c:v>
                </c:pt>
                <c:pt idx="22">
                  <c:v>153.12</c:v>
                </c:pt>
                <c:pt idx="23">
                  <c:v>139.13999999999999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36D-4004-9575-0B2A947FD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6034.0029999999997</v>
      </c>
      <c r="C4" s="18">
        <v>5707.7169999999978</v>
      </c>
      <c r="D4" s="18">
        <v>5609.8949999999995</v>
      </c>
      <c r="E4" s="18">
        <v>5613.2240000000002</v>
      </c>
      <c r="F4" s="18">
        <v>5577.8209999999999</v>
      </c>
      <c r="G4" s="18">
        <v>6136.2769999999991</v>
      </c>
      <c r="H4" s="18">
        <v>7122.4789999999975</v>
      </c>
      <c r="I4" s="18">
        <v>8446.5770000000011</v>
      </c>
      <c r="J4" s="18">
        <v>9186.3420000000024</v>
      </c>
      <c r="K4" s="18">
        <v>9257.9470000000019</v>
      </c>
      <c r="L4" s="18">
        <v>9255.4390000000003</v>
      </c>
      <c r="M4" s="18">
        <v>9396.6959999999999</v>
      </c>
      <c r="N4" s="18">
        <v>9271.2060000000001</v>
      </c>
      <c r="O4" s="18">
        <v>9031.9589999999989</v>
      </c>
      <c r="P4" s="18">
        <v>8676.3030000000017</v>
      </c>
      <c r="Q4" s="18">
        <v>8059.4979999999987</v>
      </c>
      <c r="R4" s="18">
        <v>8344.7430000000022</v>
      </c>
      <c r="S4" s="18">
        <v>8873.733000000002</v>
      </c>
      <c r="T4" s="18">
        <v>8829.7969999999987</v>
      </c>
      <c r="U4" s="18">
        <v>8829.9580000000005</v>
      </c>
      <c r="V4" s="18">
        <v>8101.764000000001</v>
      </c>
      <c r="W4" s="18">
        <v>7532.7960000000012</v>
      </c>
      <c r="X4" s="18">
        <v>6915.5560000000014</v>
      </c>
      <c r="Y4" s="18">
        <v>6241.424</v>
      </c>
      <c r="Z4" s="19"/>
      <c r="AA4" s="20">
        <f>SUM(B4:Z4)</f>
        <v>186053.15400000001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164.29</v>
      </c>
      <c r="C7" s="28">
        <v>150.5</v>
      </c>
      <c r="D7" s="28">
        <v>146</v>
      </c>
      <c r="E7" s="28">
        <v>141.33000000000001</v>
      </c>
      <c r="F7" s="28">
        <v>146.5</v>
      </c>
      <c r="G7" s="28">
        <v>169.01</v>
      </c>
      <c r="H7" s="28">
        <v>223.92</v>
      </c>
      <c r="I7" s="28">
        <v>360.02</v>
      </c>
      <c r="J7" s="28">
        <v>310.93</v>
      </c>
      <c r="K7" s="28">
        <v>269.44</v>
      </c>
      <c r="L7" s="28">
        <v>207.06</v>
      </c>
      <c r="M7" s="28">
        <v>186.95</v>
      </c>
      <c r="N7" s="28">
        <v>181.85</v>
      </c>
      <c r="O7" s="28">
        <v>198.61</v>
      </c>
      <c r="P7" s="28">
        <v>218.88</v>
      </c>
      <c r="Q7" s="28">
        <v>237.37</v>
      </c>
      <c r="R7" s="28">
        <v>281.04000000000002</v>
      </c>
      <c r="S7" s="28">
        <v>282.48</v>
      </c>
      <c r="T7" s="28">
        <v>209.02</v>
      </c>
      <c r="U7" s="28">
        <v>196.52</v>
      </c>
      <c r="V7" s="28">
        <v>178.85</v>
      </c>
      <c r="W7" s="28">
        <v>162.91999999999999</v>
      </c>
      <c r="X7" s="28">
        <v>153.12</v>
      </c>
      <c r="Y7" s="28">
        <v>139.13999999999999</v>
      </c>
      <c r="Z7" s="29"/>
      <c r="AA7" s="30">
        <f>IF(SUM(B7:Z7)&lt;&gt;0,AVERAGEIF(B7:Z7,"&lt;&gt;"""),"")</f>
        <v>204.82291666666671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890.09100000000001</v>
      </c>
      <c r="C10" s="42">
        <v>637</v>
      </c>
      <c r="D10" s="42">
        <v>599.51600000000008</v>
      </c>
      <c r="E10" s="42">
        <v>531.44799999999998</v>
      </c>
      <c r="F10" s="42">
        <v>602.91599999999994</v>
      </c>
      <c r="G10" s="42">
        <v>763</v>
      </c>
      <c r="H10" s="42">
        <v>769</v>
      </c>
      <c r="I10" s="42">
        <v>877</v>
      </c>
      <c r="J10" s="42">
        <v>877</v>
      </c>
      <c r="K10" s="42">
        <v>780</v>
      </c>
      <c r="L10" s="42">
        <v>777</v>
      </c>
      <c r="M10" s="42">
        <v>775</v>
      </c>
      <c r="N10" s="42">
        <v>770</v>
      </c>
      <c r="O10" s="42">
        <v>777</v>
      </c>
      <c r="P10" s="42">
        <v>772</v>
      </c>
      <c r="Q10" s="42">
        <v>777</v>
      </c>
      <c r="R10" s="42">
        <v>877</v>
      </c>
      <c r="S10" s="42">
        <v>877</v>
      </c>
      <c r="T10" s="42">
        <v>877</v>
      </c>
      <c r="U10" s="42">
        <v>877</v>
      </c>
      <c r="V10" s="42">
        <v>877</v>
      </c>
      <c r="W10" s="42">
        <v>779</v>
      </c>
      <c r="X10" s="42">
        <v>640</v>
      </c>
      <c r="Y10" s="42">
        <v>503.03300000000002</v>
      </c>
      <c r="Z10" s="43"/>
      <c r="AA10" s="44">
        <f t="shared" ref="AA10:AA15" si="0">SUM(B10:Z10)</f>
        <v>18282.003999999997</v>
      </c>
    </row>
    <row r="11" spans="1:27" ht="24.95" customHeight="1" x14ac:dyDescent="0.2">
      <c r="A11" s="45" t="s">
        <v>7</v>
      </c>
      <c r="B11" s="46">
        <v>134</v>
      </c>
      <c r="C11" s="47">
        <v>134</v>
      </c>
      <c r="D11" s="47">
        <v>108.5</v>
      </c>
      <c r="E11" s="47">
        <v>107.5</v>
      </c>
      <c r="F11" s="47">
        <v>134</v>
      </c>
      <c r="G11" s="47">
        <v>134</v>
      </c>
      <c r="H11" s="47">
        <v>171</v>
      </c>
      <c r="I11" s="47">
        <v>218</v>
      </c>
      <c r="J11" s="47">
        <v>240</v>
      </c>
      <c r="K11" s="47">
        <v>243</v>
      </c>
      <c r="L11" s="47">
        <v>240</v>
      </c>
      <c r="M11" s="47">
        <v>254</v>
      </c>
      <c r="N11" s="47">
        <v>263</v>
      </c>
      <c r="O11" s="47">
        <v>265</v>
      </c>
      <c r="P11" s="47">
        <v>273</v>
      </c>
      <c r="Q11" s="47">
        <v>294</v>
      </c>
      <c r="R11" s="47">
        <v>326</v>
      </c>
      <c r="S11" s="47">
        <v>368</v>
      </c>
      <c r="T11" s="47">
        <v>375</v>
      </c>
      <c r="U11" s="47">
        <v>366</v>
      </c>
      <c r="V11" s="47">
        <v>328</v>
      </c>
      <c r="W11" s="47">
        <v>276</v>
      </c>
      <c r="X11" s="47">
        <v>216</v>
      </c>
      <c r="Y11" s="47">
        <v>172</v>
      </c>
      <c r="Z11" s="48"/>
      <c r="AA11" s="49">
        <f t="shared" si="0"/>
        <v>5640</v>
      </c>
    </row>
    <row r="12" spans="1:27" ht="24.95" customHeight="1" x14ac:dyDescent="0.2">
      <c r="A12" s="50" t="s">
        <v>8</v>
      </c>
      <c r="B12" s="51">
        <v>3343.9430000000002</v>
      </c>
      <c r="C12" s="52">
        <v>2767.8710000000001</v>
      </c>
      <c r="D12" s="52">
        <v>2743.9</v>
      </c>
      <c r="E12" s="52">
        <v>2743.9</v>
      </c>
      <c r="F12" s="52">
        <v>2785.9</v>
      </c>
      <c r="G12" s="52">
        <v>3723.74</v>
      </c>
      <c r="H12" s="52">
        <v>4546.8980000000001</v>
      </c>
      <c r="I12" s="52">
        <v>4778.9770000000008</v>
      </c>
      <c r="J12" s="52">
        <v>4767.6790000000001</v>
      </c>
      <c r="K12" s="52">
        <v>4750.8770000000004</v>
      </c>
      <c r="L12" s="52">
        <v>4759.5429999999997</v>
      </c>
      <c r="M12" s="52">
        <v>4753.4400000000005</v>
      </c>
      <c r="N12" s="52">
        <v>4748.9809999999998</v>
      </c>
      <c r="O12" s="52">
        <v>4839.1869999999999</v>
      </c>
      <c r="P12" s="52">
        <v>5034.0390000000007</v>
      </c>
      <c r="Q12" s="52">
        <v>4962.5720000000001</v>
      </c>
      <c r="R12" s="52">
        <v>5082.5349999999999</v>
      </c>
      <c r="S12" s="52">
        <v>5079.4120000000003</v>
      </c>
      <c r="T12" s="52">
        <v>5059.3670000000002</v>
      </c>
      <c r="U12" s="52">
        <v>5063.4250000000002</v>
      </c>
      <c r="V12" s="52">
        <v>5049.5810000000001</v>
      </c>
      <c r="W12" s="52">
        <v>4899.3050000000003</v>
      </c>
      <c r="X12" s="52">
        <v>4513.3999999999996</v>
      </c>
      <c r="Y12" s="52">
        <v>3992.473</v>
      </c>
      <c r="Z12" s="53"/>
      <c r="AA12" s="54">
        <f t="shared" si="0"/>
        <v>104790.94500000001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13</v>
      </c>
      <c r="G13" s="52">
        <v>84</v>
      </c>
      <c r="H13" s="52">
        <v>144</v>
      </c>
      <c r="I13" s="52">
        <v>888</v>
      </c>
      <c r="J13" s="52">
        <v>725</v>
      </c>
      <c r="K13" s="52">
        <v>380</v>
      </c>
      <c r="L13" s="52"/>
      <c r="M13" s="52"/>
      <c r="N13" s="52"/>
      <c r="O13" s="52"/>
      <c r="P13" s="52"/>
      <c r="Q13" s="52">
        <v>45</v>
      </c>
      <c r="R13" s="52">
        <v>400</v>
      </c>
      <c r="S13" s="52">
        <v>983</v>
      </c>
      <c r="T13" s="52">
        <v>889</v>
      </c>
      <c r="U13" s="52">
        <v>726</v>
      </c>
      <c r="V13" s="52">
        <v>86</v>
      </c>
      <c r="W13" s="52"/>
      <c r="X13" s="52"/>
      <c r="Y13" s="52"/>
      <c r="Z13" s="53"/>
      <c r="AA13" s="54">
        <f t="shared" si="0"/>
        <v>5363</v>
      </c>
    </row>
    <row r="14" spans="1:27" ht="24.95" customHeight="1" x14ac:dyDescent="0.2">
      <c r="A14" s="55" t="s">
        <v>10</v>
      </c>
      <c r="B14" s="56">
        <v>774.76900000000012</v>
      </c>
      <c r="C14" s="57">
        <v>804.94599999999991</v>
      </c>
      <c r="D14" s="57">
        <v>813.07900000000018</v>
      </c>
      <c r="E14" s="57">
        <v>818.07600000000002</v>
      </c>
      <c r="F14" s="57">
        <v>818.10500000000002</v>
      </c>
      <c r="G14" s="57">
        <v>804.73700000000008</v>
      </c>
      <c r="H14" s="57">
        <v>884.5809999999999</v>
      </c>
      <c r="I14" s="57">
        <v>1285.5999999999999</v>
      </c>
      <c r="J14" s="57">
        <v>2099.663</v>
      </c>
      <c r="K14" s="57">
        <v>2765.07</v>
      </c>
      <c r="L14" s="57">
        <v>3209.8959999999993</v>
      </c>
      <c r="M14" s="57">
        <v>3356.2560000000003</v>
      </c>
      <c r="N14" s="57">
        <v>3234.2250000000004</v>
      </c>
      <c r="O14" s="57">
        <v>2904.7719999999999</v>
      </c>
      <c r="P14" s="57">
        <v>2347.2640000000001</v>
      </c>
      <c r="Q14" s="57">
        <v>1658.9259999999999</v>
      </c>
      <c r="R14" s="57">
        <v>1180.2080000000001</v>
      </c>
      <c r="S14" s="57">
        <v>1090.3209999999999</v>
      </c>
      <c r="T14" s="57">
        <v>1179.4299999999998</v>
      </c>
      <c r="U14" s="57">
        <v>1268.5330000000001</v>
      </c>
      <c r="V14" s="57">
        <v>1313.1829999999995</v>
      </c>
      <c r="W14" s="57">
        <v>1328.4909999999998</v>
      </c>
      <c r="X14" s="57">
        <v>1328.1559999999999</v>
      </c>
      <c r="Y14" s="57">
        <v>1306.018</v>
      </c>
      <c r="Z14" s="58"/>
      <c r="AA14" s="59">
        <f t="shared" si="0"/>
        <v>38574.304999999993</v>
      </c>
    </row>
    <row r="15" spans="1:27" ht="24.95" customHeight="1" x14ac:dyDescent="0.2">
      <c r="A15" s="55" t="s">
        <v>11</v>
      </c>
      <c r="B15" s="56">
        <v>73</v>
      </c>
      <c r="C15" s="57">
        <v>68</v>
      </c>
      <c r="D15" s="57">
        <v>64</v>
      </c>
      <c r="E15" s="57">
        <v>59</v>
      </c>
      <c r="F15" s="57">
        <v>52</v>
      </c>
      <c r="G15" s="57">
        <v>45</v>
      </c>
      <c r="H15" s="57">
        <v>39</v>
      </c>
      <c r="I15" s="57">
        <v>43</v>
      </c>
      <c r="J15" s="57">
        <v>56</v>
      </c>
      <c r="K15" s="57">
        <v>65</v>
      </c>
      <c r="L15" s="57">
        <v>66</v>
      </c>
      <c r="M15" s="57">
        <v>62</v>
      </c>
      <c r="N15" s="57">
        <v>55</v>
      </c>
      <c r="O15" s="57">
        <v>46</v>
      </c>
      <c r="P15" s="57">
        <v>34</v>
      </c>
      <c r="Q15" s="57">
        <v>20</v>
      </c>
      <c r="R15" s="57">
        <v>9</v>
      </c>
      <c r="S15" s="57">
        <v>5</v>
      </c>
      <c r="T15" s="57">
        <v>7</v>
      </c>
      <c r="U15" s="57">
        <v>8</v>
      </c>
      <c r="V15" s="57">
        <v>10</v>
      </c>
      <c r="W15" s="57">
        <v>12</v>
      </c>
      <c r="X15" s="57">
        <v>14</v>
      </c>
      <c r="Y15" s="57">
        <v>15</v>
      </c>
      <c r="Z15" s="58"/>
      <c r="AA15" s="59">
        <f t="shared" si="0"/>
        <v>927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5215.8029999999999</v>
      </c>
      <c r="C16" s="62">
        <f t="shared" si="1"/>
        <v>4411.817</v>
      </c>
      <c r="D16" s="62">
        <f t="shared" si="1"/>
        <v>4328.9950000000008</v>
      </c>
      <c r="E16" s="62">
        <f t="shared" si="1"/>
        <v>4259.924</v>
      </c>
      <c r="F16" s="62">
        <f t="shared" si="1"/>
        <v>4405.9210000000003</v>
      </c>
      <c r="G16" s="62">
        <f t="shared" si="1"/>
        <v>5554.4769999999999</v>
      </c>
      <c r="H16" s="62">
        <f t="shared" si="1"/>
        <v>6554.4790000000003</v>
      </c>
      <c r="I16" s="62">
        <f t="shared" si="1"/>
        <v>8090.5770000000011</v>
      </c>
      <c r="J16" s="62">
        <f t="shared" si="1"/>
        <v>8765.3420000000006</v>
      </c>
      <c r="K16" s="62">
        <f t="shared" si="1"/>
        <v>8983.9470000000001</v>
      </c>
      <c r="L16" s="62">
        <f t="shared" si="1"/>
        <v>9052.4389999999985</v>
      </c>
      <c r="M16" s="62">
        <f t="shared" si="1"/>
        <v>9200.6959999999999</v>
      </c>
      <c r="N16" s="62">
        <f t="shared" si="1"/>
        <v>9071.2060000000001</v>
      </c>
      <c r="O16" s="62">
        <f t="shared" si="1"/>
        <v>8831.9589999999989</v>
      </c>
      <c r="P16" s="62">
        <f t="shared" si="1"/>
        <v>8460.3029999999999</v>
      </c>
      <c r="Q16" s="62">
        <f t="shared" si="1"/>
        <v>7757.4979999999996</v>
      </c>
      <c r="R16" s="62">
        <f t="shared" si="1"/>
        <v>7874.7430000000004</v>
      </c>
      <c r="S16" s="62">
        <f t="shared" si="1"/>
        <v>8402.7330000000002</v>
      </c>
      <c r="T16" s="62">
        <f t="shared" si="1"/>
        <v>8386.7970000000005</v>
      </c>
      <c r="U16" s="62">
        <f t="shared" si="1"/>
        <v>8308.9580000000005</v>
      </c>
      <c r="V16" s="62">
        <f t="shared" si="1"/>
        <v>7663.7639999999992</v>
      </c>
      <c r="W16" s="62">
        <f t="shared" si="1"/>
        <v>7294.7960000000003</v>
      </c>
      <c r="X16" s="62">
        <f t="shared" si="1"/>
        <v>6711.5559999999996</v>
      </c>
      <c r="Y16" s="62">
        <f t="shared" si="1"/>
        <v>5988.5240000000003</v>
      </c>
      <c r="Z16" s="63" t="str">
        <f t="shared" si="1"/>
        <v/>
      </c>
      <c r="AA16" s="64">
        <f>SUM(AA10:AA15)</f>
        <v>173577.25400000002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1571.9</v>
      </c>
      <c r="C29" s="72">
        <v>1562.9</v>
      </c>
      <c r="D29" s="72">
        <v>1529.4</v>
      </c>
      <c r="E29" s="72">
        <v>1525.4</v>
      </c>
      <c r="F29" s="72">
        <v>1563.9</v>
      </c>
      <c r="G29" s="72">
        <v>1621.9</v>
      </c>
      <c r="H29" s="72">
        <v>1724.9</v>
      </c>
      <c r="I29" s="72">
        <v>2222.9</v>
      </c>
      <c r="J29" s="72">
        <v>2481.9</v>
      </c>
      <c r="K29" s="72">
        <v>2381.9</v>
      </c>
      <c r="L29" s="72">
        <v>2534.9</v>
      </c>
      <c r="M29" s="72">
        <v>2602.9</v>
      </c>
      <c r="N29" s="72">
        <v>2572.9</v>
      </c>
      <c r="O29" s="72">
        <v>2532.9</v>
      </c>
      <c r="P29" s="72">
        <v>2415.9</v>
      </c>
      <c r="Q29" s="72">
        <v>2288.9</v>
      </c>
      <c r="R29" s="72">
        <v>2180.9</v>
      </c>
      <c r="S29" s="72">
        <v>2665.9</v>
      </c>
      <c r="T29" s="72">
        <v>2557.9</v>
      </c>
      <c r="U29" s="72">
        <v>2367.9</v>
      </c>
      <c r="V29" s="72">
        <v>2230.9</v>
      </c>
      <c r="W29" s="72">
        <v>2084.9</v>
      </c>
      <c r="X29" s="72">
        <v>2045.9</v>
      </c>
      <c r="Y29" s="72">
        <v>2013.9</v>
      </c>
      <c r="Z29" s="73"/>
      <c r="AA29" s="74">
        <f>SUM(B29:Z29)</f>
        <v>51283.60000000002</v>
      </c>
    </row>
    <row r="30" spans="1:27" ht="24.95" customHeight="1" x14ac:dyDescent="0.2">
      <c r="A30" s="75" t="s">
        <v>24</v>
      </c>
      <c r="B30" s="76">
        <v>1586.903</v>
      </c>
      <c r="C30" s="77">
        <v>1222.9169999999999</v>
      </c>
      <c r="D30" s="77">
        <v>1174.595</v>
      </c>
      <c r="E30" s="77">
        <v>1138.5239999999999</v>
      </c>
      <c r="F30" s="77">
        <v>1218.021</v>
      </c>
      <c r="G30" s="77">
        <v>1876.577</v>
      </c>
      <c r="H30" s="77">
        <v>1973.579</v>
      </c>
      <c r="I30" s="77">
        <v>2611.6770000000001</v>
      </c>
      <c r="J30" s="77">
        <v>3074.442</v>
      </c>
      <c r="K30" s="77">
        <v>3347.047</v>
      </c>
      <c r="L30" s="77">
        <v>3730.5390000000002</v>
      </c>
      <c r="M30" s="77">
        <v>3805.7959999999998</v>
      </c>
      <c r="N30" s="77">
        <v>3715.306</v>
      </c>
      <c r="O30" s="77">
        <v>3509.0590000000002</v>
      </c>
      <c r="P30" s="77">
        <v>3184.4029999999998</v>
      </c>
      <c r="Q30" s="77">
        <v>2314.598</v>
      </c>
      <c r="R30" s="77">
        <v>2389.8429999999998</v>
      </c>
      <c r="S30" s="77">
        <v>2435.8330000000001</v>
      </c>
      <c r="T30" s="77">
        <v>2499.8969999999999</v>
      </c>
      <c r="U30" s="77">
        <v>2691.058</v>
      </c>
      <c r="V30" s="77">
        <v>2098.864</v>
      </c>
      <c r="W30" s="77">
        <v>2011.896</v>
      </c>
      <c r="X30" s="77">
        <v>2065.6559999999999</v>
      </c>
      <c r="Y30" s="77">
        <v>1585.624</v>
      </c>
      <c r="Z30" s="78"/>
      <c r="AA30" s="79">
        <f>SUM(B30:Z30)</f>
        <v>57262.653999999995</v>
      </c>
    </row>
    <row r="31" spans="1:27" ht="24.95" customHeight="1" x14ac:dyDescent="0.2">
      <c r="A31" s="82" t="s">
        <v>25</v>
      </c>
      <c r="B31" s="80">
        <v>2297</v>
      </c>
      <c r="C31" s="81">
        <v>1822</v>
      </c>
      <c r="D31" s="81">
        <v>1819</v>
      </c>
      <c r="E31" s="81">
        <v>1820</v>
      </c>
      <c r="F31" s="81">
        <v>1857</v>
      </c>
      <c r="G31" s="81">
        <v>2362</v>
      </c>
      <c r="H31" s="81">
        <v>3163</v>
      </c>
      <c r="I31" s="81">
        <v>3612</v>
      </c>
      <c r="J31" s="81">
        <v>3630</v>
      </c>
      <c r="K31" s="81">
        <v>3529</v>
      </c>
      <c r="L31" s="81">
        <v>2990</v>
      </c>
      <c r="M31" s="81">
        <v>2988</v>
      </c>
      <c r="N31" s="81">
        <v>2983</v>
      </c>
      <c r="O31" s="81">
        <v>2990</v>
      </c>
      <c r="P31" s="81">
        <v>3076</v>
      </c>
      <c r="Q31" s="81">
        <v>3456</v>
      </c>
      <c r="R31" s="81">
        <v>3774</v>
      </c>
      <c r="S31" s="81">
        <v>3772</v>
      </c>
      <c r="T31" s="81">
        <v>3772</v>
      </c>
      <c r="U31" s="81">
        <v>3771</v>
      </c>
      <c r="V31" s="81">
        <v>3772</v>
      </c>
      <c r="W31" s="81">
        <v>3436</v>
      </c>
      <c r="X31" s="81">
        <v>2804</v>
      </c>
      <c r="Y31" s="81">
        <v>2539</v>
      </c>
      <c r="Z31" s="83"/>
      <c r="AA31" s="84">
        <f>SUM(B31:Z31)</f>
        <v>72034</v>
      </c>
    </row>
    <row r="32" spans="1:27" ht="30" customHeight="1" thickBot="1" x14ac:dyDescent="0.25">
      <c r="A32" s="60" t="s">
        <v>26</v>
      </c>
      <c r="B32" s="61">
        <f>IF(LEN(B$2)&gt;0,SUM(B29:B31),"")</f>
        <v>5455.8029999999999</v>
      </c>
      <c r="C32" s="62">
        <f t="shared" ref="C32:Z32" si="4">IF(LEN(C$2)&gt;0,SUM(C29:C31),"")</f>
        <v>4607.817</v>
      </c>
      <c r="D32" s="62">
        <f t="shared" si="4"/>
        <v>4522.9949999999999</v>
      </c>
      <c r="E32" s="62">
        <f t="shared" si="4"/>
        <v>4483.924</v>
      </c>
      <c r="F32" s="62">
        <f t="shared" si="4"/>
        <v>4638.9210000000003</v>
      </c>
      <c r="G32" s="62">
        <f t="shared" si="4"/>
        <v>5860.4769999999999</v>
      </c>
      <c r="H32" s="62">
        <f t="shared" si="4"/>
        <v>6861.4790000000003</v>
      </c>
      <c r="I32" s="62">
        <f t="shared" si="4"/>
        <v>8446.5770000000011</v>
      </c>
      <c r="J32" s="62">
        <f t="shared" si="4"/>
        <v>9186.3420000000006</v>
      </c>
      <c r="K32" s="62">
        <f t="shared" si="4"/>
        <v>9257.9470000000001</v>
      </c>
      <c r="L32" s="62">
        <f t="shared" si="4"/>
        <v>9255.4390000000003</v>
      </c>
      <c r="M32" s="62">
        <f t="shared" si="4"/>
        <v>9396.6959999999999</v>
      </c>
      <c r="N32" s="62">
        <f t="shared" si="4"/>
        <v>9271.2060000000001</v>
      </c>
      <c r="O32" s="62">
        <f t="shared" si="4"/>
        <v>9031.9590000000007</v>
      </c>
      <c r="P32" s="62">
        <f t="shared" si="4"/>
        <v>8676.3029999999999</v>
      </c>
      <c r="Q32" s="62">
        <f t="shared" si="4"/>
        <v>8059.4979999999996</v>
      </c>
      <c r="R32" s="62">
        <f t="shared" si="4"/>
        <v>8344.7430000000004</v>
      </c>
      <c r="S32" s="62">
        <f t="shared" si="4"/>
        <v>8873.7330000000002</v>
      </c>
      <c r="T32" s="62">
        <f t="shared" si="4"/>
        <v>8829.7970000000005</v>
      </c>
      <c r="U32" s="62">
        <f t="shared" si="4"/>
        <v>8829.9580000000005</v>
      </c>
      <c r="V32" s="62">
        <f t="shared" si="4"/>
        <v>8101.7640000000001</v>
      </c>
      <c r="W32" s="62">
        <f t="shared" si="4"/>
        <v>7532.7960000000003</v>
      </c>
      <c r="X32" s="62">
        <f t="shared" si="4"/>
        <v>6915.5560000000005</v>
      </c>
      <c r="Y32" s="62">
        <f t="shared" si="4"/>
        <v>6138.5240000000003</v>
      </c>
      <c r="Z32" s="63" t="str">
        <f t="shared" si="4"/>
        <v/>
      </c>
      <c r="AA32" s="64">
        <f>SUM(AA29:AA31)</f>
        <v>180580.25400000002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55</v>
      </c>
      <c r="C35" s="95">
        <v>10</v>
      </c>
      <c r="D35" s="95">
        <v>7</v>
      </c>
      <c r="E35" s="95">
        <v>15</v>
      </c>
      <c r="F35" s="95">
        <v>15</v>
      </c>
      <c r="G35" s="95">
        <v>138</v>
      </c>
      <c r="H35" s="95">
        <v>151</v>
      </c>
      <c r="I35" s="95">
        <v>149</v>
      </c>
      <c r="J35" s="95">
        <v>195</v>
      </c>
      <c r="K35" s="95">
        <v>106</v>
      </c>
      <c r="L35" s="95">
        <v>88</v>
      </c>
      <c r="M35" s="95">
        <v>80</v>
      </c>
      <c r="N35" s="95">
        <v>85</v>
      </c>
      <c r="O35" s="95">
        <v>85</v>
      </c>
      <c r="P35" s="95">
        <v>91</v>
      </c>
      <c r="Q35" s="95">
        <v>143</v>
      </c>
      <c r="R35" s="95">
        <v>225</v>
      </c>
      <c r="S35" s="95">
        <v>222</v>
      </c>
      <c r="T35" s="95">
        <v>214</v>
      </c>
      <c r="U35" s="95">
        <v>262</v>
      </c>
      <c r="V35" s="95">
        <v>217</v>
      </c>
      <c r="W35" s="95">
        <v>77</v>
      </c>
      <c r="X35" s="95">
        <v>77</v>
      </c>
      <c r="Y35" s="95">
        <v>23</v>
      </c>
      <c r="Z35" s="96"/>
      <c r="AA35" s="74">
        <f t="shared" ref="AA35:AA40" si="5">SUM(B35:Z35)</f>
        <v>2730</v>
      </c>
    </row>
    <row r="36" spans="1:27" ht="24.95" customHeight="1" x14ac:dyDescent="0.2">
      <c r="A36" s="97" t="s">
        <v>29</v>
      </c>
      <c r="B36" s="98">
        <v>135</v>
      </c>
      <c r="C36" s="99">
        <v>136</v>
      </c>
      <c r="D36" s="99">
        <v>137</v>
      </c>
      <c r="E36" s="99">
        <v>159</v>
      </c>
      <c r="F36" s="99">
        <v>168</v>
      </c>
      <c r="G36" s="99">
        <v>118</v>
      </c>
      <c r="H36" s="99">
        <v>106</v>
      </c>
      <c r="I36" s="99">
        <v>157</v>
      </c>
      <c r="J36" s="99">
        <v>176</v>
      </c>
      <c r="K36" s="99">
        <v>118</v>
      </c>
      <c r="L36" s="99">
        <v>65</v>
      </c>
      <c r="M36" s="99">
        <v>66</v>
      </c>
      <c r="N36" s="99">
        <v>65</v>
      </c>
      <c r="O36" s="99">
        <v>65</v>
      </c>
      <c r="P36" s="99">
        <v>75</v>
      </c>
      <c r="Q36" s="99">
        <v>109</v>
      </c>
      <c r="R36" s="99">
        <v>195</v>
      </c>
      <c r="S36" s="99">
        <v>199</v>
      </c>
      <c r="T36" s="99">
        <v>179</v>
      </c>
      <c r="U36" s="99">
        <v>209</v>
      </c>
      <c r="V36" s="99">
        <v>171</v>
      </c>
      <c r="W36" s="99">
        <v>111</v>
      </c>
      <c r="X36" s="99">
        <v>77</v>
      </c>
      <c r="Y36" s="99">
        <v>77</v>
      </c>
      <c r="Z36" s="100"/>
      <c r="AA36" s="79">
        <f t="shared" si="5"/>
        <v>3073</v>
      </c>
    </row>
    <row r="37" spans="1:27" ht="24.95" customHeight="1" x14ac:dyDescent="0.2">
      <c r="A37" s="97" t="s">
        <v>30</v>
      </c>
      <c r="B37" s="98">
        <v>578.20000000000005</v>
      </c>
      <c r="C37" s="99">
        <v>1099.9000000000001</v>
      </c>
      <c r="D37" s="99">
        <v>1086.9000000000001</v>
      </c>
      <c r="E37" s="99">
        <v>1129.3</v>
      </c>
      <c r="F37" s="99">
        <v>938.9</v>
      </c>
      <c r="G37" s="99">
        <v>275.8</v>
      </c>
      <c r="H37" s="99">
        <v>261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102.9</v>
      </c>
      <c r="Z37" s="100"/>
      <c r="AA37" s="79">
        <f t="shared" si="5"/>
        <v>5472.9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818.2</v>
      </c>
      <c r="C40" s="88">
        <f t="shared" si="6"/>
        <v>1295.9000000000001</v>
      </c>
      <c r="D40" s="88">
        <f t="shared" si="6"/>
        <v>1280.9000000000001</v>
      </c>
      <c r="E40" s="88">
        <f t="shared" si="6"/>
        <v>1353.3</v>
      </c>
      <c r="F40" s="88">
        <f t="shared" si="6"/>
        <v>1171.9000000000001</v>
      </c>
      <c r="G40" s="88">
        <f t="shared" si="6"/>
        <v>581.79999999999995</v>
      </c>
      <c r="H40" s="88">
        <f t="shared" si="6"/>
        <v>568</v>
      </c>
      <c r="I40" s="88">
        <f t="shared" si="6"/>
        <v>356</v>
      </c>
      <c r="J40" s="88">
        <f t="shared" si="6"/>
        <v>421</v>
      </c>
      <c r="K40" s="88">
        <f t="shared" si="6"/>
        <v>274</v>
      </c>
      <c r="L40" s="88">
        <f t="shared" si="6"/>
        <v>203</v>
      </c>
      <c r="M40" s="88">
        <f t="shared" si="6"/>
        <v>196</v>
      </c>
      <c r="N40" s="88">
        <f t="shared" si="6"/>
        <v>200</v>
      </c>
      <c r="O40" s="88">
        <f t="shared" si="6"/>
        <v>200</v>
      </c>
      <c r="P40" s="88">
        <f t="shared" si="6"/>
        <v>216</v>
      </c>
      <c r="Q40" s="88">
        <f t="shared" si="6"/>
        <v>302</v>
      </c>
      <c r="R40" s="88">
        <f t="shared" si="6"/>
        <v>470</v>
      </c>
      <c r="S40" s="88">
        <f t="shared" si="6"/>
        <v>471</v>
      </c>
      <c r="T40" s="88">
        <f t="shared" si="6"/>
        <v>443</v>
      </c>
      <c r="U40" s="88">
        <f t="shared" si="6"/>
        <v>521</v>
      </c>
      <c r="V40" s="88">
        <f t="shared" si="6"/>
        <v>438</v>
      </c>
      <c r="W40" s="88">
        <f t="shared" si="6"/>
        <v>238</v>
      </c>
      <c r="X40" s="88">
        <f t="shared" si="6"/>
        <v>204</v>
      </c>
      <c r="Y40" s="88">
        <f t="shared" si="6"/>
        <v>252.9</v>
      </c>
      <c r="Z40" s="89" t="str">
        <f t="shared" si="6"/>
        <v/>
      </c>
      <c r="AA40" s="90">
        <f t="shared" si="5"/>
        <v>12475.9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578.20000000000005</v>
      </c>
      <c r="C45" s="99">
        <v>1099.9000000000001</v>
      </c>
      <c r="D45" s="99">
        <v>1086.9000000000001</v>
      </c>
      <c r="E45" s="99">
        <v>1129.3</v>
      </c>
      <c r="F45" s="99">
        <v>938.9</v>
      </c>
      <c r="G45" s="99">
        <v>275.8</v>
      </c>
      <c r="H45" s="99">
        <v>261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102.9</v>
      </c>
      <c r="Z45" s="100"/>
      <c r="AA45" s="79">
        <f t="shared" si="7"/>
        <v>5472.9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578.20000000000005</v>
      </c>
      <c r="C49" s="88">
        <f t="shared" ref="C49:Z49" si="8">IF(LEN(C$2)&gt;0,SUM(C43:C48),"")</f>
        <v>1099.9000000000001</v>
      </c>
      <c r="D49" s="88">
        <f t="shared" si="8"/>
        <v>1086.9000000000001</v>
      </c>
      <c r="E49" s="88">
        <f t="shared" si="8"/>
        <v>1129.3</v>
      </c>
      <c r="F49" s="88">
        <f t="shared" si="8"/>
        <v>938.9</v>
      </c>
      <c r="G49" s="88">
        <f t="shared" si="8"/>
        <v>275.8</v>
      </c>
      <c r="H49" s="88">
        <f t="shared" si="8"/>
        <v>261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102.9</v>
      </c>
      <c r="Z49" s="89" t="str">
        <f t="shared" si="8"/>
        <v/>
      </c>
      <c r="AA49" s="90">
        <f t="shared" si="7"/>
        <v>5472.9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6034.0029999999997</v>
      </c>
      <c r="C52" s="88">
        <f t="shared" si="10"/>
        <v>5707.7170000000006</v>
      </c>
      <c r="D52" s="88">
        <f t="shared" si="10"/>
        <v>5609.8950000000004</v>
      </c>
      <c r="E52" s="88">
        <f t="shared" si="10"/>
        <v>5613.2240000000002</v>
      </c>
      <c r="F52" s="88">
        <f t="shared" si="10"/>
        <v>5577.8209999999999</v>
      </c>
      <c r="G52" s="88">
        <f t="shared" si="10"/>
        <v>6136.277</v>
      </c>
      <c r="H52" s="88">
        <f t="shared" si="10"/>
        <v>7122.4790000000003</v>
      </c>
      <c r="I52" s="88">
        <f t="shared" si="10"/>
        <v>8446.5770000000011</v>
      </c>
      <c r="J52" s="88">
        <f t="shared" si="10"/>
        <v>9186.3420000000006</v>
      </c>
      <c r="K52" s="88">
        <f t="shared" si="10"/>
        <v>9257.9470000000001</v>
      </c>
      <c r="L52" s="88">
        <f t="shared" si="10"/>
        <v>9255.4389999999985</v>
      </c>
      <c r="M52" s="88">
        <f t="shared" si="10"/>
        <v>9396.6959999999999</v>
      </c>
      <c r="N52" s="88">
        <f t="shared" si="10"/>
        <v>9271.2060000000001</v>
      </c>
      <c r="O52" s="88">
        <f t="shared" si="10"/>
        <v>9031.9589999999989</v>
      </c>
      <c r="P52" s="88">
        <f t="shared" si="10"/>
        <v>8676.3029999999999</v>
      </c>
      <c r="Q52" s="88">
        <f t="shared" si="10"/>
        <v>8059.4979999999996</v>
      </c>
      <c r="R52" s="88">
        <f t="shared" si="10"/>
        <v>8344.7430000000004</v>
      </c>
      <c r="S52" s="88">
        <f t="shared" si="10"/>
        <v>8873.7330000000002</v>
      </c>
      <c r="T52" s="88">
        <f t="shared" si="10"/>
        <v>8829.7970000000005</v>
      </c>
      <c r="U52" s="88">
        <f t="shared" si="10"/>
        <v>8829.9580000000005</v>
      </c>
      <c r="V52" s="88">
        <f t="shared" si="10"/>
        <v>8101.7639999999992</v>
      </c>
      <c r="W52" s="88">
        <f t="shared" si="10"/>
        <v>7532.7960000000003</v>
      </c>
      <c r="X52" s="88">
        <f t="shared" si="10"/>
        <v>6915.5559999999996</v>
      </c>
      <c r="Y52" s="88">
        <f t="shared" si="10"/>
        <v>6241.424</v>
      </c>
      <c r="Z52" s="89" t="str">
        <f t="shared" si="10"/>
        <v/>
      </c>
      <c r="AA52" s="104">
        <f>SUM(B52:Z52)</f>
        <v>186053.15400000001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6034.0330000000022</v>
      </c>
      <c r="C4" s="18">
        <v>5707.7640000000001</v>
      </c>
      <c r="D4" s="18">
        <v>5609.9209999999994</v>
      </c>
      <c r="E4" s="18">
        <v>5613.2190000000001</v>
      </c>
      <c r="F4" s="18">
        <v>5577.7739999999994</v>
      </c>
      <c r="G4" s="18">
        <v>6136.2690000000011</v>
      </c>
      <c r="H4" s="18">
        <v>7122.5000000000009</v>
      </c>
      <c r="I4" s="18">
        <v>8446.5550000000003</v>
      </c>
      <c r="J4" s="18">
        <v>9186.3659999999963</v>
      </c>
      <c r="K4" s="18">
        <v>9257.9399999999987</v>
      </c>
      <c r="L4" s="18">
        <v>9255.4380000000019</v>
      </c>
      <c r="M4" s="18">
        <v>9396.7139999999999</v>
      </c>
      <c r="N4" s="18">
        <v>9271.24</v>
      </c>
      <c r="O4" s="18">
        <v>9031.9539999999979</v>
      </c>
      <c r="P4" s="18">
        <v>8676.2749999999996</v>
      </c>
      <c r="Q4" s="18">
        <v>8059.4720000000007</v>
      </c>
      <c r="R4" s="18">
        <v>8344.7750000000015</v>
      </c>
      <c r="S4" s="18">
        <v>8873.753999999999</v>
      </c>
      <c r="T4" s="18">
        <v>8829.8369999999995</v>
      </c>
      <c r="U4" s="18">
        <v>8829.9360000000015</v>
      </c>
      <c r="V4" s="18">
        <v>8101.7580000000007</v>
      </c>
      <c r="W4" s="18">
        <v>7532.8110000000015</v>
      </c>
      <c r="X4" s="18">
        <v>6915.5940000000001</v>
      </c>
      <c r="Y4" s="18">
        <v>6241.4169999999995</v>
      </c>
      <c r="Z4" s="19"/>
      <c r="AA4" s="20">
        <f>SUM(B4:Z4)</f>
        <v>186053.31599999999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164.29</v>
      </c>
      <c r="C7" s="28">
        <v>150.5</v>
      </c>
      <c r="D7" s="28">
        <v>146</v>
      </c>
      <c r="E7" s="28">
        <v>141.33000000000001</v>
      </c>
      <c r="F7" s="28">
        <v>146.5</v>
      </c>
      <c r="G7" s="28">
        <v>169.01</v>
      </c>
      <c r="H7" s="28">
        <v>223.92</v>
      </c>
      <c r="I7" s="28">
        <v>360.02</v>
      </c>
      <c r="J7" s="28">
        <v>310.93</v>
      </c>
      <c r="K7" s="28">
        <v>269.44</v>
      </c>
      <c r="L7" s="28">
        <v>207.06</v>
      </c>
      <c r="M7" s="28">
        <v>186.95</v>
      </c>
      <c r="N7" s="28">
        <v>181.85</v>
      </c>
      <c r="O7" s="28">
        <v>198.61</v>
      </c>
      <c r="P7" s="28">
        <v>218.88</v>
      </c>
      <c r="Q7" s="28">
        <v>237.37</v>
      </c>
      <c r="R7" s="28">
        <v>281.04000000000002</v>
      </c>
      <c r="S7" s="28">
        <v>282.48</v>
      </c>
      <c r="T7" s="28">
        <v>209.02</v>
      </c>
      <c r="U7" s="28">
        <v>196.52</v>
      </c>
      <c r="V7" s="28">
        <v>178.85</v>
      </c>
      <c r="W7" s="28">
        <v>162.91999999999999</v>
      </c>
      <c r="X7" s="28">
        <v>153.12</v>
      </c>
      <c r="Y7" s="28">
        <v>139.13999999999999</v>
      </c>
      <c r="Z7" s="29"/>
      <c r="AA7" s="30">
        <f>IF(SUM(B7:Z7)&lt;&gt;0,AVERAGEIF(B7:Z7,"&lt;&gt;"""),"")</f>
        <v>204.82291666666671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6.0540000000000003</v>
      </c>
      <c r="I14" s="57"/>
      <c r="J14" s="57"/>
      <c r="K14" s="57">
        <v>22.11</v>
      </c>
      <c r="L14" s="57">
        <v>13.43</v>
      </c>
      <c r="M14" s="57">
        <v>13.76</v>
      </c>
      <c r="N14" s="57">
        <v>16.100000000000001</v>
      </c>
      <c r="O14" s="57">
        <v>20.18</v>
      </c>
      <c r="P14" s="57"/>
      <c r="Q14" s="57"/>
      <c r="R14" s="57">
        <v>4.0259999999999998</v>
      </c>
      <c r="S14" s="57">
        <v>6.899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186.55900000000003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6.0540000000000003</v>
      </c>
      <c r="I16" s="62">
        <f t="shared" si="1"/>
        <v>0</v>
      </c>
      <c r="J16" s="62">
        <f t="shared" si="1"/>
        <v>0</v>
      </c>
      <c r="K16" s="62">
        <f t="shared" si="1"/>
        <v>22.11</v>
      </c>
      <c r="L16" s="62">
        <f t="shared" si="1"/>
        <v>13.43</v>
      </c>
      <c r="M16" s="62">
        <f t="shared" si="1"/>
        <v>13.76</v>
      </c>
      <c r="N16" s="62">
        <f t="shared" si="1"/>
        <v>16.100000000000001</v>
      </c>
      <c r="O16" s="62">
        <f t="shared" si="1"/>
        <v>20.18</v>
      </c>
      <c r="P16" s="62">
        <f t="shared" si="1"/>
        <v>0</v>
      </c>
      <c r="Q16" s="62">
        <f t="shared" si="1"/>
        <v>0</v>
      </c>
      <c r="R16" s="62">
        <f t="shared" si="1"/>
        <v>4.0259999999999998</v>
      </c>
      <c r="S16" s="62">
        <f t="shared" si="1"/>
        <v>6.899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186.55900000000003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957.89400000000001</v>
      </c>
      <c r="C19" s="72">
        <v>948.39300000000003</v>
      </c>
      <c r="D19" s="72">
        <v>940.69499999999994</v>
      </c>
      <c r="E19" s="72">
        <v>934.529</v>
      </c>
      <c r="F19" s="72">
        <v>928.27600000000018</v>
      </c>
      <c r="G19" s="72">
        <v>931.85599999999999</v>
      </c>
      <c r="H19" s="72">
        <v>944.95800000000008</v>
      </c>
      <c r="I19" s="72">
        <v>923.4</v>
      </c>
      <c r="J19" s="72">
        <v>908.01200000000006</v>
      </c>
      <c r="K19" s="72">
        <v>915.38599999999985</v>
      </c>
      <c r="L19" s="72">
        <v>917.88199999999995</v>
      </c>
      <c r="M19" s="72">
        <v>914.23399999999992</v>
      </c>
      <c r="N19" s="72">
        <v>802.56599999999992</v>
      </c>
      <c r="O19" s="72">
        <v>794.36500000000001</v>
      </c>
      <c r="P19" s="72">
        <v>722.61300000000006</v>
      </c>
      <c r="Q19" s="72">
        <v>717.30399999999997</v>
      </c>
      <c r="R19" s="72">
        <v>725.08600000000001</v>
      </c>
      <c r="S19" s="72">
        <v>734.15499999999997</v>
      </c>
      <c r="T19" s="72">
        <v>770.71199999999988</v>
      </c>
      <c r="U19" s="72">
        <v>770.56899999999996</v>
      </c>
      <c r="V19" s="72">
        <v>772.77199999999993</v>
      </c>
      <c r="W19" s="72">
        <v>850.24700000000007</v>
      </c>
      <c r="X19" s="72">
        <v>914.46699999999998</v>
      </c>
      <c r="Y19" s="72">
        <v>969.1690000000001</v>
      </c>
      <c r="Z19" s="73"/>
      <c r="AA19" s="74">
        <f t="shared" ref="AA19:AA25" si="2">SUM(B19:Z19)</f>
        <v>20709.540000000005</v>
      </c>
    </row>
    <row r="20" spans="1:27" ht="24.95" customHeight="1" x14ac:dyDescent="0.2">
      <c r="A20" s="75" t="s">
        <v>15</v>
      </c>
      <c r="B20" s="76">
        <v>1149.377</v>
      </c>
      <c r="C20" s="77">
        <v>1134.9659999999999</v>
      </c>
      <c r="D20" s="77">
        <v>1132.4389999999999</v>
      </c>
      <c r="E20" s="77">
        <v>1136.7720000000002</v>
      </c>
      <c r="F20" s="77">
        <v>1185.8130000000001</v>
      </c>
      <c r="G20" s="77">
        <v>1343.6839999999997</v>
      </c>
      <c r="H20" s="77">
        <v>1612.1479999999997</v>
      </c>
      <c r="I20" s="77">
        <v>1706.7549999999999</v>
      </c>
      <c r="J20" s="77">
        <v>1774.327</v>
      </c>
      <c r="K20" s="77">
        <v>1812.79</v>
      </c>
      <c r="L20" s="77">
        <v>1785.9889999999998</v>
      </c>
      <c r="M20" s="77">
        <v>1757.4730000000004</v>
      </c>
      <c r="N20" s="77">
        <v>1729.7210000000002</v>
      </c>
      <c r="O20" s="77">
        <v>1629.8490000000002</v>
      </c>
      <c r="P20" s="77">
        <v>1598.884</v>
      </c>
      <c r="Q20" s="77">
        <v>1583.4249999999997</v>
      </c>
      <c r="R20" s="77">
        <v>1631.0410000000002</v>
      </c>
      <c r="S20" s="77">
        <v>1606.2109999999998</v>
      </c>
      <c r="T20" s="77">
        <v>1568.751</v>
      </c>
      <c r="U20" s="77">
        <v>1559.1829999999998</v>
      </c>
      <c r="V20" s="77">
        <v>1421.125</v>
      </c>
      <c r="W20" s="77">
        <v>1263.1210000000003</v>
      </c>
      <c r="X20" s="77">
        <v>1191.25</v>
      </c>
      <c r="Y20" s="77">
        <v>1126.508</v>
      </c>
      <c r="Z20" s="78"/>
      <c r="AA20" s="79">
        <f t="shared" si="2"/>
        <v>35441.601999999999</v>
      </c>
    </row>
    <row r="21" spans="1:27" ht="24.95" customHeight="1" x14ac:dyDescent="0.2">
      <c r="A21" s="75" t="s">
        <v>16</v>
      </c>
      <c r="B21" s="80">
        <v>2897.7619999999997</v>
      </c>
      <c r="C21" s="81">
        <v>2825.4020000000005</v>
      </c>
      <c r="D21" s="81">
        <v>2707.7200000000003</v>
      </c>
      <c r="E21" s="81">
        <v>2651.4180000000006</v>
      </c>
      <c r="F21" s="81">
        <v>2745.5479999999998</v>
      </c>
      <c r="G21" s="81">
        <v>3104.7289999999998</v>
      </c>
      <c r="H21" s="81">
        <v>3716.8399999999997</v>
      </c>
      <c r="I21" s="81">
        <v>4165.1000000000004</v>
      </c>
      <c r="J21" s="81">
        <v>4611.7270000000008</v>
      </c>
      <c r="K21" s="81">
        <v>4823.8540000000003</v>
      </c>
      <c r="L21" s="81">
        <v>4904.9369999999999</v>
      </c>
      <c r="M21" s="81">
        <v>4962.6469999999999</v>
      </c>
      <c r="N21" s="81">
        <v>4922.5529999999999</v>
      </c>
      <c r="O21" s="81">
        <v>4712.8600000000006</v>
      </c>
      <c r="P21" s="81">
        <v>4659.2780000000002</v>
      </c>
      <c r="Q21" s="81">
        <v>4642.5429999999997</v>
      </c>
      <c r="R21" s="81">
        <v>4634.4219999999996</v>
      </c>
      <c r="S21" s="81">
        <v>5045.2890000000007</v>
      </c>
      <c r="T21" s="81">
        <v>5186.1740000000009</v>
      </c>
      <c r="U21" s="81">
        <v>5110.0839999999998</v>
      </c>
      <c r="V21" s="81">
        <v>4751.9609999999993</v>
      </c>
      <c r="W21" s="81">
        <v>4302.4430000000011</v>
      </c>
      <c r="X21" s="81">
        <v>3826.277</v>
      </c>
      <c r="Y21" s="81">
        <v>3216.7399999999993</v>
      </c>
      <c r="Z21" s="78"/>
      <c r="AA21" s="79">
        <f t="shared" si="2"/>
        <v>99128.308000000005</v>
      </c>
    </row>
    <row r="22" spans="1:27" ht="24.95" customHeight="1" x14ac:dyDescent="0.2">
      <c r="A22" s="82" t="s">
        <v>17</v>
      </c>
      <c r="B22" s="81"/>
      <c r="C22" s="81">
        <v>42.503</v>
      </c>
      <c r="D22" s="81">
        <v>149.56700000000001</v>
      </c>
      <c r="E22" s="81">
        <v>235</v>
      </c>
      <c r="F22" s="81">
        <v>54.637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481.70699999999999</v>
      </c>
    </row>
    <row r="23" spans="1:27" ht="24.95" customHeight="1" x14ac:dyDescent="0.2">
      <c r="A23" s="85" t="s">
        <v>18</v>
      </c>
      <c r="B23" s="77">
        <v>199</v>
      </c>
      <c r="C23" s="77">
        <v>171.5</v>
      </c>
      <c r="D23" s="77">
        <v>170.5</v>
      </c>
      <c r="E23" s="77">
        <v>168.5</v>
      </c>
      <c r="F23" s="77">
        <v>168.5</v>
      </c>
      <c r="G23" s="77">
        <v>185</v>
      </c>
      <c r="H23" s="77">
        <v>220.5</v>
      </c>
      <c r="I23" s="77">
        <v>225</v>
      </c>
      <c r="J23" s="77">
        <v>231</v>
      </c>
      <c r="K23" s="77">
        <v>233</v>
      </c>
      <c r="L23" s="77">
        <v>219</v>
      </c>
      <c r="M23" s="77">
        <v>210</v>
      </c>
      <c r="N23" s="77">
        <v>201.5</v>
      </c>
      <c r="O23" s="77">
        <v>198</v>
      </c>
      <c r="P23" s="77">
        <v>225</v>
      </c>
      <c r="Q23" s="77">
        <v>208.5</v>
      </c>
      <c r="R23" s="77">
        <v>239</v>
      </c>
      <c r="S23" s="77">
        <v>240</v>
      </c>
      <c r="T23" s="77">
        <v>218.5</v>
      </c>
      <c r="U23" s="77">
        <v>191</v>
      </c>
      <c r="V23" s="77">
        <v>172.5</v>
      </c>
      <c r="W23" s="77">
        <v>148</v>
      </c>
      <c r="X23" s="77">
        <v>150</v>
      </c>
      <c r="Y23" s="77">
        <v>176</v>
      </c>
      <c r="Z23" s="77"/>
      <c r="AA23" s="79">
        <f t="shared" si="2"/>
        <v>4769.5</v>
      </c>
    </row>
    <row r="24" spans="1:27" ht="24.95" customHeight="1" x14ac:dyDescent="0.2">
      <c r="A24" s="85" t="s">
        <v>19</v>
      </c>
      <c r="B24" s="77">
        <v>276</v>
      </c>
      <c r="C24" s="77">
        <v>262</v>
      </c>
      <c r="D24" s="77">
        <v>253.99999999999997</v>
      </c>
      <c r="E24" s="77">
        <v>252.00000000000006</v>
      </c>
      <c r="F24" s="77">
        <v>260</v>
      </c>
      <c r="G24" s="77">
        <v>294</v>
      </c>
      <c r="H24" s="77">
        <v>360.00000000000006</v>
      </c>
      <c r="I24" s="77">
        <v>411.00000000000006</v>
      </c>
      <c r="J24" s="77">
        <v>446</v>
      </c>
      <c r="K24" s="77">
        <v>458</v>
      </c>
      <c r="L24" s="77">
        <v>456.00000000000006</v>
      </c>
      <c r="M24" s="77">
        <v>466</v>
      </c>
      <c r="N24" s="77">
        <v>467.99999999999994</v>
      </c>
      <c r="O24" s="77">
        <v>461.00000000000006</v>
      </c>
      <c r="P24" s="77">
        <v>457</v>
      </c>
      <c r="Q24" s="77">
        <v>464.00000000000006</v>
      </c>
      <c r="R24" s="77">
        <v>485</v>
      </c>
      <c r="S24" s="77">
        <v>523</v>
      </c>
      <c r="T24" s="77">
        <v>532</v>
      </c>
      <c r="U24" s="77">
        <v>524</v>
      </c>
      <c r="V24" s="77">
        <v>487.99999999999994</v>
      </c>
      <c r="W24" s="77">
        <v>437.99999999999994</v>
      </c>
      <c r="X24" s="77">
        <v>379.99999999999994</v>
      </c>
      <c r="Y24" s="77">
        <v>336.99999999999994</v>
      </c>
      <c r="Z24" s="77"/>
      <c r="AA24" s="79">
        <f t="shared" si="2"/>
        <v>9752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5480.0329999999994</v>
      </c>
      <c r="C26" s="88">
        <f t="shared" ref="C26:Z26" si="3">IF(LEN(C$2)&gt;0,SUM(C19:C25),"")</f>
        <v>5384.7640000000001</v>
      </c>
      <c r="D26" s="88">
        <f t="shared" si="3"/>
        <v>5354.9210000000003</v>
      </c>
      <c r="E26" s="88">
        <f t="shared" si="3"/>
        <v>5378.219000000001</v>
      </c>
      <c r="F26" s="88">
        <f t="shared" si="3"/>
        <v>5342.7740000000003</v>
      </c>
      <c r="G26" s="88">
        <f t="shared" si="3"/>
        <v>5859.2690000000002</v>
      </c>
      <c r="H26" s="88">
        <f t="shared" si="3"/>
        <v>6854.4459999999999</v>
      </c>
      <c r="I26" s="88">
        <f t="shared" si="3"/>
        <v>7431.2550000000001</v>
      </c>
      <c r="J26" s="88">
        <f t="shared" si="3"/>
        <v>7971.0660000000007</v>
      </c>
      <c r="K26" s="88">
        <f t="shared" si="3"/>
        <v>8243.0300000000007</v>
      </c>
      <c r="L26" s="88">
        <f t="shared" si="3"/>
        <v>8283.8079999999991</v>
      </c>
      <c r="M26" s="88">
        <f t="shared" si="3"/>
        <v>8310.3539999999994</v>
      </c>
      <c r="N26" s="88">
        <f t="shared" si="3"/>
        <v>8124.34</v>
      </c>
      <c r="O26" s="88">
        <f t="shared" si="3"/>
        <v>7796.0740000000005</v>
      </c>
      <c r="P26" s="88">
        <f t="shared" si="3"/>
        <v>7662.7750000000005</v>
      </c>
      <c r="Q26" s="88">
        <f t="shared" si="3"/>
        <v>7615.771999999999</v>
      </c>
      <c r="R26" s="88">
        <f t="shared" si="3"/>
        <v>7714.549</v>
      </c>
      <c r="S26" s="88">
        <f t="shared" si="3"/>
        <v>8148.6550000000007</v>
      </c>
      <c r="T26" s="88">
        <f t="shared" si="3"/>
        <v>8276.1370000000006</v>
      </c>
      <c r="U26" s="88">
        <f t="shared" si="3"/>
        <v>8154.8359999999993</v>
      </c>
      <c r="V26" s="88">
        <f t="shared" si="3"/>
        <v>7606.3579999999993</v>
      </c>
      <c r="W26" s="88">
        <f t="shared" si="3"/>
        <v>7001.8110000000015</v>
      </c>
      <c r="X26" s="88">
        <f t="shared" si="3"/>
        <v>6461.9940000000006</v>
      </c>
      <c r="Y26" s="88">
        <f t="shared" si="3"/>
        <v>5825.4169999999995</v>
      </c>
      <c r="Z26" s="89" t="str">
        <f t="shared" si="3"/>
        <v/>
      </c>
      <c r="AA26" s="90">
        <f>SUM(AA19:AA25)</f>
        <v>170282.65700000001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684</v>
      </c>
      <c r="C29" s="72">
        <v>642.5</v>
      </c>
      <c r="D29" s="72">
        <v>633.5</v>
      </c>
      <c r="E29" s="72">
        <v>629.5</v>
      </c>
      <c r="F29" s="72">
        <v>637.5</v>
      </c>
      <c r="G29" s="72">
        <v>623</v>
      </c>
      <c r="H29" s="72">
        <v>694.5</v>
      </c>
      <c r="I29" s="72">
        <v>750</v>
      </c>
      <c r="J29" s="72">
        <v>843</v>
      </c>
      <c r="K29" s="72">
        <v>945</v>
      </c>
      <c r="L29" s="72">
        <v>964</v>
      </c>
      <c r="M29" s="72">
        <v>964</v>
      </c>
      <c r="N29" s="72">
        <v>952.5</v>
      </c>
      <c r="O29" s="72">
        <v>933</v>
      </c>
      <c r="P29" s="72">
        <v>915</v>
      </c>
      <c r="Q29" s="72">
        <v>818.5</v>
      </c>
      <c r="R29" s="72">
        <v>828</v>
      </c>
      <c r="S29" s="72">
        <v>867</v>
      </c>
      <c r="T29" s="72">
        <v>854.5</v>
      </c>
      <c r="U29" s="72">
        <v>819</v>
      </c>
      <c r="V29" s="72">
        <v>774.5</v>
      </c>
      <c r="W29" s="72">
        <v>700</v>
      </c>
      <c r="X29" s="72">
        <v>687</v>
      </c>
      <c r="Y29" s="72">
        <v>659</v>
      </c>
      <c r="Z29" s="73"/>
      <c r="AA29" s="74">
        <f>SUM(B29:Z29)</f>
        <v>18818.5</v>
      </c>
    </row>
    <row r="30" spans="1:27" ht="24.95" customHeight="1" x14ac:dyDescent="0.2">
      <c r="A30" s="75" t="s">
        <v>24</v>
      </c>
      <c r="B30" s="76">
        <v>5350.0330000000004</v>
      </c>
      <c r="C30" s="77">
        <v>5065.2640000000001</v>
      </c>
      <c r="D30" s="77">
        <v>4976.4210000000003</v>
      </c>
      <c r="E30" s="77">
        <v>4983.7190000000001</v>
      </c>
      <c r="F30" s="77">
        <v>4940.2740000000003</v>
      </c>
      <c r="G30" s="77">
        <v>5513.2690000000002</v>
      </c>
      <c r="H30" s="77">
        <v>6428</v>
      </c>
      <c r="I30" s="77">
        <v>7041.2550000000001</v>
      </c>
      <c r="J30" s="77">
        <v>7643.0659999999998</v>
      </c>
      <c r="K30" s="77">
        <v>7819.14</v>
      </c>
      <c r="L30" s="77">
        <v>7903.2380000000003</v>
      </c>
      <c r="M30" s="77">
        <v>7930.1139999999996</v>
      </c>
      <c r="N30" s="77">
        <v>7690.94</v>
      </c>
      <c r="O30" s="77">
        <v>7402.2539999999999</v>
      </c>
      <c r="P30" s="77">
        <v>7279.7749999999996</v>
      </c>
      <c r="Q30" s="77">
        <v>7227.2719999999999</v>
      </c>
      <c r="R30" s="77">
        <v>7312.5749999999998</v>
      </c>
      <c r="S30" s="77">
        <v>7705.5540000000001</v>
      </c>
      <c r="T30" s="77">
        <v>7822.6369999999997</v>
      </c>
      <c r="U30" s="77">
        <v>7747.8360000000002</v>
      </c>
      <c r="V30" s="77">
        <v>7182.8580000000002</v>
      </c>
      <c r="W30" s="77">
        <v>6693.8109999999997</v>
      </c>
      <c r="X30" s="77">
        <v>6217.9939999999997</v>
      </c>
      <c r="Y30" s="77">
        <v>5582.4170000000004</v>
      </c>
      <c r="Z30" s="78"/>
      <c r="AA30" s="79">
        <f>SUM(B30:Z30)</f>
        <v>161459.71599999999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6034.0330000000004</v>
      </c>
      <c r="C32" s="62">
        <f t="shared" ref="C32:Z32" si="4">IF(LEN(C$2)&gt;0,SUM(C29:C31),"")</f>
        <v>5707.7640000000001</v>
      </c>
      <c r="D32" s="62">
        <f t="shared" si="4"/>
        <v>5609.9210000000003</v>
      </c>
      <c r="E32" s="62">
        <f t="shared" si="4"/>
        <v>5613.2190000000001</v>
      </c>
      <c r="F32" s="62">
        <f t="shared" si="4"/>
        <v>5577.7740000000003</v>
      </c>
      <c r="G32" s="62">
        <f t="shared" si="4"/>
        <v>6136.2690000000002</v>
      </c>
      <c r="H32" s="62">
        <f t="shared" si="4"/>
        <v>7122.5</v>
      </c>
      <c r="I32" s="62">
        <f t="shared" si="4"/>
        <v>7791.2550000000001</v>
      </c>
      <c r="J32" s="62">
        <f t="shared" si="4"/>
        <v>8486.0659999999989</v>
      </c>
      <c r="K32" s="62">
        <f t="shared" si="4"/>
        <v>8764.14</v>
      </c>
      <c r="L32" s="62">
        <f t="shared" si="4"/>
        <v>8867.2380000000012</v>
      </c>
      <c r="M32" s="62">
        <f t="shared" si="4"/>
        <v>8894.1139999999996</v>
      </c>
      <c r="N32" s="62">
        <f t="shared" si="4"/>
        <v>8643.4399999999987</v>
      </c>
      <c r="O32" s="62">
        <f t="shared" si="4"/>
        <v>8335.2540000000008</v>
      </c>
      <c r="P32" s="62">
        <f t="shared" si="4"/>
        <v>8194.7749999999996</v>
      </c>
      <c r="Q32" s="62">
        <f t="shared" si="4"/>
        <v>8045.7719999999999</v>
      </c>
      <c r="R32" s="62">
        <f t="shared" si="4"/>
        <v>8140.5749999999998</v>
      </c>
      <c r="S32" s="62">
        <f t="shared" si="4"/>
        <v>8572.5540000000001</v>
      </c>
      <c r="T32" s="62">
        <f t="shared" si="4"/>
        <v>8677.1369999999988</v>
      </c>
      <c r="U32" s="62">
        <f t="shared" si="4"/>
        <v>8566.8359999999993</v>
      </c>
      <c r="V32" s="62">
        <f t="shared" si="4"/>
        <v>7957.3580000000002</v>
      </c>
      <c r="W32" s="62">
        <f t="shared" si="4"/>
        <v>7393.8109999999997</v>
      </c>
      <c r="X32" s="62">
        <f t="shared" si="4"/>
        <v>6904.9939999999997</v>
      </c>
      <c r="Y32" s="62">
        <f t="shared" si="4"/>
        <v>6241.4170000000004</v>
      </c>
      <c r="Z32" s="63" t="str">
        <f t="shared" si="4"/>
        <v/>
      </c>
      <c r="AA32" s="64">
        <f>SUM(AA29:AA31)</f>
        <v>180278.21599999999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223</v>
      </c>
      <c r="C35" s="95">
        <v>192</v>
      </c>
      <c r="D35" s="95">
        <v>189</v>
      </c>
      <c r="E35" s="95">
        <v>188</v>
      </c>
      <c r="F35" s="95">
        <v>188</v>
      </c>
      <c r="G35" s="95">
        <v>155</v>
      </c>
      <c r="H35" s="95">
        <v>115</v>
      </c>
      <c r="I35" s="95">
        <v>90</v>
      </c>
      <c r="J35" s="95">
        <v>172</v>
      </c>
      <c r="K35" s="95">
        <v>172</v>
      </c>
      <c r="L35" s="95">
        <v>183</v>
      </c>
      <c r="M35" s="95">
        <v>187</v>
      </c>
      <c r="N35" s="95">
        <v>187</v>
      </c>
      <c r="O35" s="95">
        <v>186</v>
      </c>
      <c r="P35" s="95">
        <v>186</v>
      </c>
      <c r="Q35" s="95">
        <v>132</v>
      </c>
      <c r="R35" s="95">
        <v>91</v>
      </c>
      <c r="S35" s="95">
        <v>90</v>
      </c>
      <c r="T35" s="95">
        <v>89</v>
      </c>
      <c r="U35" s="95">
        <v>85</v>
      </c>
      <c r="V35" s="95">
        <v>96</v>
      </c>
      <c r="W35" s="95">
        <v>105</v>
      </c>
      <c r="X35" s="95">
        <v>165</v>
      </c>
      <c r="Y35" s="95">
        <v>206</v>
      </c>
      <c r="Z35" s="96"/>
      <c r="AA35" s="74">
        <f t="shared" ref="AA35:AA40" si="5">SUM(B35:Z35)</f>
        <v>3672</v>
      </c>
    </row>
    <row r="36" spans="1:27" ht="24.95" customHeight="1" x14ac:dyDescent="0.2">
      <c r="A36" s="97" t="s">
        <v>42</v>
      </c>
      <c r="B36" s="98">
        <v>324</v>
      </c>
      <c r="C36" s="99">
        <v>124</v>
      </c>
      <c r="D36" s="99">
        <v>59</v>
      </c>
      <c r="E36" s="99">
        <v>40</v>
      </c>
      <c r="F36" s="99">
        <v>40</v>
      </c>
      <c r="G36" s="99">
        <v>115</v>
      </c>
      <c r="H36" s="99">
        <v>147</v>
      </c>
      <c r="I36" s="99">
        <v>270</v>
      </c>
      <c r="J36" s="99">
        <v>343</v>
      </c>
      <c r="K36" s="99">
        <v>327</v>
      </c>
      <c r="L36" s="99">
        <v>387</v>
      </c>
      <c r="M36" s="99">
        <v>383</v>
      </c>
      <c r="N36" s="99">
        <v>316</v>
      </c>
      <c r="O36" s="99">
        <v>333</v>
      </c>
      <c r="P36" s="99">
        <v>346</v>
      </c>
      <c r="Q36" s="99">
        <v>298</v>
      </c>
      <c r="R36" s="99">
        <v>331</v>
      </c>
      <c r="S36" s="99">
        <v>327</v>
      </c>
      <c r="T36" s="99">
        <v>305</v>
      </c>
      <c r="U36" s="99">
        <v>320</v>
      </c>
      <c r="V36" s="99">
        <v>248</v>
      </c>
      <c r="W36" s="99">
        <v>280</v>
      </c>
      <c r="X36" s="99">
        <v>271</v>
      </c>
      <c r="Y36" s="99">
        <v>203</v>
      </c>
      <c r="Z36" s="100"/>
      <c r="AA36" s="79">
        <f t="shared" si="5"/>
        <v>6137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655.29999999999995</v>
      </c>
      <c r="J37" s="99">
        <v>700.3</v>
      </c>
      <c r="K37" s="99">
        <v>493.8</v>
      </c>
      <c r="L37" s="99">
        <v>388.2</v>
      </c>
      <c r="M37" s="99">
        <v>502.6</v>
      </c>
      <c r="N37" s="99">
        <v>627.79999999999995</v>
      </c>
      <c r="O37" s="99">
        <v>696.7</v>
      </c>
      <c r="P37" s="99">
        <v>481.5</v>
      </c>
      <c r="Q37" s="99">
        <v>13.7</v>
      </c>
      <c r="R37" s="99">
        <v>204.2</v>
      </c>
      <c r="S37" s="99">
        <v>301.2</v>
      </c>
      <c r="T37" s="99">
        <v>152.69999999999999</v>
      </c>
      <c r="U37" s="99">
        <v>263.10000000000002</v>
      </c>
      <c r="V37" s="99">
        <v>144.4</v>
      </c>
      <c r="W37" s="99">
        <v>139</v>
      </c>
      <c r="X37" s="99">
        <v>10.6</v>
      </c>
      <c r="Y37" s="99"/>
      <c r="Z37" s="100"/>
      <c r="AA37" s="79">
        <f t="shared" si="5"/>
        <v>5775.0999999999995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547</v>
      </c>
      <c r="C40" s="88">
        <f t="shared" ref="C40:Z40" si="6">IF(LEN(C$2)&gt;0,SUM(C35:C39),"")</f>
        <v>316</v>
      </c>
      <c r="D40" s="88">
        <f t="shared" si="6"/>
        <v>248</v>
      </c>
      <c r="E40" s="88">
        <f t="shared" si="6"/>
        <v>228</v>
      </c>
      <c r="F40" s="88">
        <f t="shared" si="6"/>
        <v>228</v>
      </c>
      <c r="G40" s="88">
        <f t="shared" si="6"/>
        <v>270</v>
      </c>
      <c r="H40" s="88">
        <f t="shared" si="6"/>
        <v>262</v>
      </c>
      <c r="I40" s="88">
        <f t="shared" si="6"/>
        <v>1015.3</v>
      </c>
      <c r="J40" s="88">
        <f t="shared" si="6"/>
        <v>1215.3</v>
      </c>
      <c r="K40" s="88">
        <f t="shared" si="6"/>
        <v>992.8</v>
      </c>
      <c r="L40" s="88">
        <f t="shared" si="6"/>
        <v>958.2</v>
      </c>
      <c r="M40" s="88">
        <f t="shared" si="6"/>
        <v>1072.5999999999999</v>
      </c>
      <c r="N40" s="88">
        <f t="shared" si="6"/>
        <v>1130.8</v>
      </c>
      <c r="O40" s="88">
        <f t="shared" si="6"/>
        <v>1215.7</v>
      </c>
      <c r="P40" s="88">
        <f t="shared" si="6"/>
        <v>1013.5</v>
      </c>
      <c r="Q40" s="88">
        <f t="shared" si="6"/>
        <v>443.7</v>
      </c>
      <c r="R40" s="88">
        <f t="shared" si="6"/>
        <v>626.20000000000005</v>
      </c>
      <c r="S40" s="88">
        <f t="shared" si="6"/>
        <v>718.2</v>
      </c>
      <c r="T40" s="88">
        <f t="shared" si="6"/>
        <v>546.70000000000005</v>
      </c>
      <c r="U40" s="88">
        <f t="shared" si="6"/>
        <v>668.1</v>
      </c>
      <c r="V40" s="88">
        <f t="shared" si="6"/>
        <v>488.4</v>
      </c>
      <c r="W40" s="88">
        <f t="shared" si="6"/>
        <v>524</v>
      </c>
      <c r="X40" s="88">
        <f t="shared" si="6"/>
        <v>446.6</v>
      </c>
      <c r="Y40" s="88">
        <f t="shared" si="6"/>
        <v>409</v>
      </c>
      <c r="Z40" s="89" t="str">
        <f t="shared" si="6"/>
        <v/>
      </c>
      <c r="AA40" s="90">
        <f t="shared" si="5"/>
        <v>15584.100000000004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655.29999999999995</v>
      </c>
      <c r="J45" s="99">
        <v>700.3</v>
      </c>
      <c r="K45" s="99">
        <v>493.8</v>
      </c>
      <c r="L45" s="99">
        <v>388.2</v>
      </c>
      <c r="M45" s="99">
        <v>502.6</v>
      </c>
      <c r="N45" s="99">
        <v>627.79999999999995</v>
      </c>
      <c r="O45" s="99">
        <v>696.7</v>
      </c>
      <c r="P45" s="99">
        <v>481.5</v>
      </c>
      <c r="Q45" s="99">
        <v>13.7</v>
      </c>
      <c r="R45" s="99">
        <v>204.2</v>
      </c>
      <c r="S45" s="99">
        <v>301.2</v>
      </c>
      <c r="T45" s="99">
        <v>152.69999999999999</v>
      </c>
      <c r="U45" s="99">
        <v>263.10000000000002</v>
      </c>
      <c r="V45" s="99">
        <v>144.4</v>
      </c>
      <c r="W45" s="99">
        <v>139</v>
      </c>
      <c r="X45" s="99">
        <v>10.6</v>
      </c>
      <c r="Y45" s="99"/>
      <c r="Z45" s="100"/>
      <c r="AA45" s="79">
        <f t="shared" si="7"/>
        <v>5775.0999999999995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69</v>
      </c>
      <c r="C48" s="99">
        <v>60</v>
      </c>
      <c r="D48" s="99">
        <v>81.5</v>
      </c>
      <c r="E48" s="99">
        <v>85.5</v>
      </c>
      <c r="F48" s="99">
        <v>74</v>
      </c>
      <c r="G48" s="99">
        <v>115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3185</v>
      </c>
    </row>
    <row r="49" spans="1:27" ht="30" customHeight="1" thickBot="1" x14ac:dyDescent="0.25">
      <c r="A49" s="86" t="s">
        <v>49</v>
      </c>
      <c r="B49" s="87">
        <f>IF(LEN(B$2)&gt;0,SUM(B43:B48),"")</f>
        <v>69</v>
      </c>
      <c r="C49" s="88">
        <f t="shared" ref="C49:Z49" si="8">IF(LEN(C$2)&gt;0,SUM(C43:C48),"")</f>
        <v>60</v>
      </c>
      <c r="D49" s="88">
        <f t="shared" si="8"/>
        <v>81.5</v>
      </c>
      <c r="E49" s="88">
        <f t="shared" si="8"/>
        <v>85.5</v>
      </c>
      <c r="F49" s="88">
        <f t="shared" si="8"/>
        <v>74</v>
      </c>
      <c r="G49" s="88">
        <f t="shared" si="8"/>
        <v>115</v>
      </c>
      <c r="H49" s="88">
        <f t="shared" si="8"/>
        <v>150</v>
      </c>
      <c r="I49" s="88">
        <f t="shared" si="8"/>
        <v>805.3</v>
      </c>
      <c r="J49" s="88">
        <f t="shared" si="8"/>
        <v>850.3</v>
      </c>
      <c r="K49" s="88">
        <f t="shared" si="8"/>
        <v>643.79999999999995</v>
      </c>
      <c r="L49" s="88">
        <f t="shared" si="8"/>
        <v>538.20000000000005</v>
      </c>
      <c r="M49" s="88">
        <f t="shared" si="8"/>
        <v>652.6</v>
      </c>
      <c r="N49" s="88">
        <f t="shared" si="8"/>
        <v>777.8</v>
      </c>
      <c r="O49" s="88">
        <f t="shared" si="8"/>
        <v>846.7</v>
      </c>
      <c r="P49" s="88">
        <f t="shared" si="8"/>
        <v>631.5</v>
      </c>
      <c r="Q49" s="88">
        <f t="shared" si="8"/>
        <v>163.69999999999999</v>
      </c>
      <c r="R49" s="88">
        <f t="shared" si="8"/>
        <v>354.2</v>
      </c>
      <c r="S49" s="88">
        <f t="shared" si="8"/>
        <v>451.2</v>
      </c>
      <c r="T49" s="88">
        <f t="shared" si="8"/>
        <v>302.7</v>
      </c>
      <c r="U49" s="88">
        <f t="shared" si="8"/>
        <v>413.1</v>
      </c>
      <c r="V49" s="88">
        <f t="shared" si="8"/>
        <v>294.39999999999998</v>
      </c>
      <c r="W49" s="88">
        <f t="shared" si="8"/>
        <v>289</v>
      </c>
      <c r="X49" s="88">
        <f t="shared" si="8"/>
        <v>160.6</v>
      </c>
      <c r="Y49" s="88">
        <f t="shared" si="8"/>
        <v>150</v>
      </c>
      <c r="Z49" s="89" t="str">
        <f t="shared" si="8"/>
        <v/>
      </c>
      <c r="AA49" s="90">
        <f t="shared" si="7"/>
        <v>8960.1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6034.0329999999994</v>
      </c>
      <c r="C52" s="88">
        <f t="shared" ref="C52:Z52" si="10">IF(LEN(C$2)&gt;0,SUM(C10:C15)+C26+C40,"")</f>
        <v>5707.7640000000001</v>
      </c>
      <c r="D52" s="88">
        <f t="shared" si="10"/>
        <v>5609.9210000000003</v>
      </c>
      <c r="E52" s="88">
        <f t="shared" si="10"/>
        <v>5613.219000000001</v>
      </c>
      <c r="F52" s="88">
        <f t="shared" si="10"/>
        <v>5577.7740000000003</v>
      </c>
      <c r="G52" s="88">
        <f t="shared" si="10"/>
        <v>6136.2690000000002</v>
      </c>
      <c r="H52" s="88">
        <f t="shared" si="10"/>
        <v>7122.5</v>
      </c>
      <c r="I52" s="88">
        <f t="shared" si="10"/>
        <v>8446.5550000000003</v>
      </c>
      <c r="J52" s="88">
        <f t="shared" si="10"/>
        <v>9186.366</v>
      </c>
      <c r="K52" s="88">
        <f t="shared" si="10"/>
        <v>9257.94</v>
      </c>
      <c r="L52" s="88">
        <f t="shared" si="10"/>
        <v>9255.4380000000001</v>
      </c>
      <c r="M52" s="88">
        <f t="shared" si="10"/>
        <v>9396.7139999999999</v>
      </c>
      <c r="N52" s="88">
        <f t="shared" si="10"/>
        <v>9271.24</v>
      </c>
      <c r="O52" s="88">
        <f t="shared" si="10"/>
        <v>9031.9540000000015</v>
      </c>
      <c r="P52" s="88">
        <f t="shared" si="10"/>
        <v>8676.2750000000015</v>
      </c>
      <c r="Q52" s="88">
        <f t="shared" si="10"/>
        <v>8059.4719999999988</v>
      </c>
      <c r="R52" s="88">
        <f t="shared" si="10"/>
        <v>8344.7749999999996</v>
      </c>
      <c r="S52" s="88">
        <f t="shared" si="10"/>
        <v>8873.7540000000008</v>
      </c>
      <c r="T52" s="88">
        <f t="shared" si="10"/>
        <v>8829.8370000000014</v>
      </c>
      <c r="U52" s="88">
        <f t="shared" si="10"/>
        <v>8829.9359999999997</v>
      </c>
      <c r="V52" s="88">
        <f t="shared" si="10"/>
        <v>8101.7579999999989</v>
      </c>
      <c r="W52" s="88">
        <f t="shared" si="10"/>
        <v>7532.8110000000015</v>
      </c>
      <c r="X52" s="88">
        <f t="shared" si="10"/>
        <v>6915.594000000001</v>
      </c>
      <c r="Y52" s="88">
        <f t="shared" si="10"/>
        <v>6241.4169999999995</v>
      </c>
      <c r="Z52" s="89" t="str">
        <f t="shared" si="10"/>
        <v/>
      </c>
      <c r="AA52" s="104">
        <f>SUM(B52:Z52)</f>
        <v>186053.31599999999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-578.20000000000005</v>
      </c>
      <c r="C4" s="18">
        <v>-1099.9000000000001</v>
      </c>
      <c r="D4" s="18">
        <v>-1086.9000000000001</v>
      </c>
      <c r="E4" s="18">
        <v>-1129.3</v>
      </c>
      <c r="F4" s="18">
        <v>-938.9</v>
      </c>
      <c r="G4" s="18">
        <v>-275.8</v>
      </c>
      <c r="H4" s="18">
        <v>-261</v>
      </c>
      <c r="I4" s="18">
        <v>655.29999999999995</v>
      </c>
      <c r="J4" s="18">
        <v>700.3</v>
      </c>
      <c r="K4" s="18">
        <v>493.8</v>
      </c>
      <c r="L4" s="18">
        <v>388.2</v>
      </c>
      <c r="M4" s="18">
        <v>502.6</v>
      </c>
      <c r="N4" s="18">
        <v>627.79999999999995</v>
      </c>
      <c r="O4" s="18">
        <v>696.7</v>
      </c>
      <c r="P4" s="18">
        <v>481.5</v>
      </c>
      <c r="Q4" s="18">
        <v>13.7</v>
      </c>
      <c r="R4" s="18">
        <v>204.2</v>
      </c>
      <c r="S4" s="18">
        <v>301.2</v>
      </c>
      <c r="T4" s="18">
        <v>152.69999999999999</v>
      </c>
      <c r="U4" s="18">
        <v>263.10000000000002</v>
      </c>
      <c r="V4" s="18">
        <v>144.4</v>
      </c>
      <c r="W4" s="18">
        <v>139</v>
      </c>
      <c r="X4" s="18">
        <v>10.6</v>
      </c>
      <c r="Y4" s="18">
        <v>-102.9</v>
      </c>
      <c r="Z4" s="19"/>
      <c r="AA4" s="111">
        <f>SUM(B4:Z4)</f>
        <v>302.20000000000039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164.29</v>
      </c>
      <c r="C7" s="117">
        <v>150.5</v>
      </c>
      <c r="D7" s="117">
        <v>146</v>
      </c>
      <c r="E7" s="117">
        <v>141.33000000000001</v>
      </c>
      <c r="F7" s="117">
        <v>146.5</v>
      </c>
      <c r="G7" s="117">
        <v>169.01</v>
      </c>
      <c r="H7" s="117">
        <v>223.92</v>
      </c>
      <c r="I7" s="117">
        <v>360.02</v>
      </c>
      <c r="J7" s="117">
        <v>310.93</v>
      </c>
      <c r="K7" s="117">
        <v>269.44</v>
      </c>
      <c r="L7" s="117">
        <v>207.06</v>
      </c>
      <c r="M7" s="117">
        <v>186.95</v>
      </c>
      <c r="N7" s="117">
        <v>181.85</v>
      </c>
      <c r="O7" s="117">
        <v>198.61</v>
      </c>
      <c r="P7" s="117">
        <v>218.88</v>
      </c>
      <c r="Q7" s="117">
        <v>237.37</v>
      </c>
      <c r="R7" s="117">
        <v>281.04000000000002</v>
      </c>
      <c r="S7" s="117">
        <v>282.48</v>
      </c>
      <c r="T7" s="117">
        <v>209.02</v>
      </c>
      <c r="U7" s="117">
        <v>196.52</v>
      </c>
      <c r="V7" s="117">
        <v>178.85</v>
      </c>
      <c r="W7" s="117">
        <v>162.91999999999999</v>
      </c>
      <c r="X7" s="117">
        <v>153.12</v>
      </c>
      <c r="Y7" s="117">
        <v>139.13999999999999</v>
      </c>
      <c r="Z7" s="118"/>
      <c r="AA7" s="119">
        <f>IF(SUM(B7:Z7)&lt;&gt;0,AVERAGEIF(B7:Z7,"&lt;&gt;"""),"")</f>
        <v>204.82291666666671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578.20000000000005</v>
      </c>
      <c r="C13" s="129">
        <v>1099.9000000000001</v>
      </c>
      <c r="D13" s="129">
        <v>1086.9000000000001</v>
      </c>
      <c r="E13" s="129">
        <v>1129.3</v>
      </c>
      <c r="F13" s="129">
        <v>938.9</v>
      </c>
      <c r="G13" s="129">
        <v>275.8</v>
      </c>
      <c r="H13" s="129">
        <v>261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102.9</v>
      </c>
      <c r="Z13" s="131"/>
      <c r="AA13" s="132">
        <f t="shared" si="0"/>
        <v>5472.9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578.20000000000005</v>
      </c>
      <c r="C16" s="135">
        <f t="shared" si="1"/>
        <v>1099.9000000000001</v>
      </c>
      <c r="D16" s="135">
        <f t="shared" si="1"/>
        <v>1086.9000000000001</v>
      </c>
      <c r="E16" s="135">
        <f t="shared" si="1"/>
        <v>1129.3</v>
      </c>
      <c r="F16" s="135">
        <f t="shared" si="1"/>
        <v>938.9</v>
      </c>
      <c r="G16" s="135">
        <f t="shared" si="1"/>
        <v>275.8</v>
      </c>
      <c r="H16" s="135">
        <f t="shared" si="1"/>
        <v>261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102.9</v>
      </c>
      <c r="Z16" s="136" t="str">
        <f t="shared" si="1"/>
        <v/>
      </c>
      <c r="AA16" s="90">
        <f t="shared" si="0"/>
        <v>5472.9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655.29999999999995</v>
      </c>
      <c r="J21" s="129">
        <v>700.3</v>
      </c>
      <c r="K21" s="129">
        <v>493.8</v>
      </c>
      <c r="L21" s="129">
        <v>388.2</v>
      </c>
      <c r="M21" s="129">
        <v>502.6</v>
      </c>
      <c r="N21" s="129">
        <v>627.79999999999995</v>
      </c>
      <c r="O21" s="129">
        <v>696.7</v>
      </c>
      <c r="P21" s="129">
        <v>481.5</v>
      </c>
      <c r="Q21" s="129">
        <v>13.7</v>
      </c>
      <c r="R21" s="129">
        <v>204.2</v>
      </c>
      <c r="S21" s="129">
        <v>301.2</v>
      </c>
      <c r="T21" s="129">
        <v>152.69999999999999</v>
      </c>
      <c r="U21" s="129">
        <v>263.10000000000002</v>
      </c>
      <c r="V21" s="129">
        <v>144.4</v>
      </c>
      <c r="W21" s="129">
        <v>139</v>
      </c>
      <c r="X21" s="129">
        <v>10.6</v>
      </c>
      <c r="Y21" s="130"/>
      <c r="Z21" s="131"/>
      <c r="AA21" s="132">
        <f t="shared" si="2"/>
        <v>5775.0999999999995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655.29999999999995</v>
      </c>
      <c r="J24" s="135">
        <f t="shared" si="3"/>
        <v>700.3</v>
      </c>
      <c r="K24" s="135">
        <f t="shared" si="3"/>
        <v>493.8</v>
      </c>
      <c r="L24" s="135">
        <f t="shared" si="3"/>
        <v>388.2</v>
      </c>
      <c r="M24" s="135">
        <f t="shared" si="3"/>
        <v>502.6</v>
      </c>
      <c r="N24" s="135">
        <f t="shared" si="3"/>
        <v>627.79999999999995</v>
      </c>
      <c r="O24" s="135">
        <f t="shared" si="3"/>
        <v>696.7</v>
      </c>
      <c r="P24" s="135">
        <f t="shared" si="3"/>
        <v>481.5</v>
      </c>
      <c r="Q24" s="135">
        <f t="shared" si="3"/>
        <v>13.7</v>
      </c>
      <c r="R24" s="135">
        <f t="shared" si="3"/>
        <v>204.2</v>
      </c>
      <c r="S24" s="135">
        <f t="shared" si="3"/>
        <v>301.2</v>
      </c>
      <c r="T24" s="135">
        <f t="shared" si="3"/>
        <v>152.69999999999999</v>
      </c>
      <c r="U24" s="135">
        <f t="shared" si="3"/>
        <v>263.10000000000002</v>
      </c>
      <c r="V24" s="135">
        <f t="shared" si="3"/>
        <v>144.4</v>
      </c>
      <c r="W24" s="135">
        <f t="shared" si="3"/>
        <v>139</v>
      </c>
      <c r="X24" s="135">
        <f t="shared" si="3"/>
        <v>10.6</v>
      </c>
      <c r="Y24" s="135">
        <f t="shared" si="3"/>
        <v>0</v>
      </c>
      <c r="Z24" s="136" t="str">
        <f t="shared" si="3"/>
        <v/>
      </c>
      <c r="AA24" s="90">
        <f t="shared" si="2"/>
        <v>5775.0999999999995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2025-02-12T12:04:55Z</dcterms:created>
  <dcterms:modified xsi:type="dcterms:W3CDTF">2025-02-12T12:04:57Z</dcterms:modified>
</cp:coreProperties>
</file>