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<sst xmlns="http://schemas.openxmlformats.org/spreadsheetml/2006/main" count="119" uniqueCount="54">
  <si>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11/02/2025 14:08:27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</si>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</sst>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D6-4D18-86D4-F4D7BAF710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D6-4D18-86D4-F4D7BAF710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CD6-4D18-86D4-F4D7BAF710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CD6-4D18-86D4-F4D7BAF710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D6-4D18-86D4-F4D7BAF710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D6-4D18-86D4-F4D7BAF710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D6-4D18-86D4-F4D7BAF710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658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543.28200000000004</c:v>
                </c:pt>
                <c:pt idx="11">
                  <c:v>445.21</c:v>
                </c:pt>
                <c:pt idx="12">
                  <c:v>432.81099999999998</c:v>
                </c:pt>
                <c:pt idx="13">
                  <c:v>450</c:v>
                </c:pt>
                <c:pt idx="14">
                  <c:v>616</c:v>
                </c:pt>
                <c:pt idx="15">
                  <c:v>616</c:v>
                </c:pt>
                <c:pt idx="16">
                  <c:v>581</c:v>
                </c:pt>
                <c:pt idx="17">
                  <c:v>581</c:v>
                </c:pt>
                <c:pt idx="18">
                  <c:v>581</c:v>
                </c:pt>
                <c:pt idx="19">
                  <c:v>581</c:v>
                </c:pt>
                <c:pt idx="20">
                  <c:v>581</c:v>
                </c:pt>
                <c:pt idx="21">
                  <c:v>581</c:v>
                </c:pt>
                <c:pt idx="22">
                  <c:v>616</c:v>
                </c:pt>
                <c:pt idx="23">
                  <c:v>564.13099999999997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D6-4D18-86D4-F4D7BAF710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107.5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134</c:v>
                </c:pt>
                <c:pt idx="6">
                  <c:v>134</c:v>
                </c:pt>
                <c:pt idx="7">
                  <c:v>153</c:v>
                </c:pt>
                <c:pt idx="8">
                  <c:v>148</c:v>
                </c:pt>
                <c:pt idx="9">
                  <c:v>140.5</c:v>
                </c:pt>
                <c:pt idx="10">
                  <c:v>140.5</c:v>
                </c:pt>
                <c:pt idx="11">
                  <c:v>154</c:v>
                </c:pt>
                <c:pt idx="12">
                  <c:v>153</c:v>
                </c:pt>
                <c:pt idx="13">
                  <c:v>161</c:v>
                </c:pt>
                <c:pt idx="14">
                  <c:v>168</c:v>
                </c:pt>
                <c:pt idx="15">
                  <c:v>187</c:v>
                </c:pt>
                <c:pt idx="16">
                  <c:v>219</c:v>
                </c:pt>
                <c:pt idx="17">
                  <c:v>258</c:v>
                </c:pt>
                <c:pt idx="18">
                  <c:v>269</c:v>
                </c:pt>
                <c:pt idx="19">
                  <c:v>263</c:v>
                </c:pt>
                <c:pt idx="20">
                  <c:v>232</c:v>
                </c:pt>
                <c:pt idx="21">
                  <c:v>188</c:v>
                </c:pt>
                <c:pt idx="22">
                  <c:v>140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D6-4D18-86D4-F4D7BAF710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3345.3180000000002</c:v>
                </c:pt>
                <c:pt idx="1">
                  <c:v>2980</c:v>
                </c:pt>
                <c:pt idx="2">
                  <c:v>2936.1860000000001</c:v>
                </c:pt>
                <c:pt idx="3">
                  <c:v>2926.3300000000004</c:v>
                </c:pt>
                <c:pt idx="4">
                  <c:v>3138.7950000000001</c:v>
                </c:pt>
                <c:pt idx="5">
                  <c:v>3588.393</c:v>
                </c:pt>
                <c:pt idx="6">
                  <c:v>4411.1890000000003</c:v>
                </c:pt>
                <c:pt idx="7">
                  <c:v>4396.0239999999994</c:v>
                </c:pt>
                <c:pt idx="8">
                  <c:v>4406.665</c:v>
                </c:pt>
                <c:pt idx="9">
                  <c:v>4396.6309999999994</c:v>
                </c:pt>
                <c:pt idx="10">
                  <c:v>4185.8500000000004</c:v>
                </c:pt>
                <c:pt idx="11">
                  <c:v>4022.4360000000001</c:v>
                </c:pt>
                <c:pt idx="12">
                  <c:v>3996.5550000000003</c:v>
                </c:pt>
                <c:pt idx="13">
                  <c:v>4096.17</c:v>
                </c:pt>
                <c:pt idx="14">
                  <c:v>4701.902</c:v>
                </c:pt>
                <c:pt idx="15">
                  <c:v>4931.3980000000001</c:v>
                </c:pt>
                <c:pt idx="16">
                  <c:v>4945.6499999999996</c:v>
                </c:pt>
                <c:pt idx="17">
                  <c:v>4967.1049999999996</c:v>
                </c:pt>
                <c:pt idx="18">
                  <c:v>4964.8440000000001</c:v>
                </c:pt>
                <c:pt idx="19">
                  <c:v>4955.5550000000003</c:v>
                </c:pt>
                <c:pt idx="20">
                  <c:v>4891.6149999999998</c:v>
                </c:pt>
                <c:pt idx="21">
                  <c:v>4757.3</c:v>
                </c:pt>
                <c:pt idx="22">
                  <c:v>4627.4120000000003</c:v>
                </c:pt>
                <c:pt idx="23">
                  <c:v>4604.4009999999998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D6-4D18-86D4-F4D7BAF710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388.9</c:v>
                </c:pt>
                <c:pt idx="1">
                  <c:v>847.1</c:v>
                </c:pt>
                <c:pt idx="2">
                  <c:v>687.2</c:v>
                </c:pt>
                <c:pt idx="3">
                  <c:v>568.70000000000005</c:v>
                </c:pt>
                <c:pt idx="4">
                  <c:v>514.9</c:v>
                </c:pt>
                <c:pt idx="5">
                  <c:v>394</c:v>
                </c:pt>
                <c:pt idx="6">
                  <c:v>262</c:v>
                </c:pt>
                <c:pt idx="7">
                  <c:v>235</c:v>
                </c:pt>
                <c:pt idx="8">
                  <c:v>322</c:v>
                </c:pt>
                <c:pt idx="9">
                  <c:v>66</c:v>
                </c:pt>
                <c:pt idx="10">
                  <c:v>66</c:v>
                </c:pt>
                <c:pt idx="11">
                  <c:v>60</c:v>
                </c:pt>
                <c:pt idx="12">
                  <c:v>73</c:v>
                </c:pt>
                <c:pt idx="13">
                  <c:v>73</c:v>
                </c:pt>
                <c:pt idx="14">
                  <c:v>60</c:v>
                </c:pt>
                <c:pt idx="15">
                  <c:v>192</c:v>
                </c:pt>
                <c:pt idx="16">
                  <c:v>353</c:v>
                </c:pt>
                <c:pt idx="17">
                  <c:v>365</c:v>
                </c:pt>
                <c:pt idx="18">
                  <c:v>712.2</c:v>
                </c:pt>
                <c:pt idx="19">
                  <c:v>870.1</c:v>
                </c:pt>
                <c:pt idx="20">
                  <c:v>898.6</c:v>
                </c:pt>
                <c:pt idx="21">
                  <c:v>998.8</c:v>
                </c:pt>
                <c:pt idx="22">
                  <c:v>726.7</c:v>
                </c:pt>
                <c:pt idx="23">
                  <c:v>309.8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D6-4D18-86D4-F4D7BAF710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1686.9739999999999</c:v>
                </c:pt>
                <c:pt idx="1">
                  <c:v>1720.0819999999997</c:v>
                </c:pt>
                <c:pt idx="2">
                  <c:v>1740.4480000000003</c:v>
                </c:pt>
                <c:pt idx="3">
                  <c:v>1735.1469999999995</c:v>
                </c:pt>
                <c:pt idx="4">
                  <c:v>1736.3209999999999</c:v>
                </c:pt>
                <c:pt idx="5">
                  <c:v>1726.135</c:v>
                </c:pt>
                <c:pt idx="6">
                  <c:v>1778.6529999999993</c:v>
                </c:pt>
                <c:pt idx="7">
                  <c:v>2273.9899999999998</c:v>
                </c:pt>
                <c:pt idx="8">
                  <c:v>3142.2719999999999</c:v>
                </c:pt>
                <c:pt idx="9">
                  <c:v>3843.8880000000004</c:v>
                </c:pt>
                <c:pt idx="10">
                  <c:v>4235.6189999999997</c:v>
                </c:pt>
                <c:pt idx="11">
                  <c:v>4252.121000000001</c:v>
                </c:pt>
                <c:pt idx="12">
                  <c:v>4053.5420000000004</c:v>
                </c:pt>
                <c:pt idx="13">
                  <c:v>3613.4690000000001</c:v>
                </c:pt>
                <c:pt idx="14">
                  <c:v>2983.9159999999997</c:v>
                </c:pt>
                <c:pt idx="15">
                  <c:v>2162.1749999999997</c:v>
                </c:pt>
                <c:pt idx="16">
                  <c:v>1444.1290000000001</c:v>
                </c:pt>
                <c:pt idx="17">
                  <c:v>1213.6679999999997</c:v>
                </c:pt>
                <c:pt idx="18">
                  <c:v>1175.269</c:v>
                </c:pt>
                <c:pt idx="19">
                  <c:v>1126.0619999999999</c:v>
                </c:pt>
                <c:pt idx="20">
                  <c:v>1047.7740000000003</c:v>
                </c:pt>
                <c:pt idx="21">
                  <c:v>996.57100000000003</c:v>
                </c:pt>
                <c:pt idx="22">
                  <c:v>959.72699999999998</c:v>
                </c:pt>
                <c:pt idx="23">
                  <c:v>892.07899999999995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D6-4D18-86D4-F4D7BAF710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134</c:v>
                </c:pt>
                <c:pt idx="6">
                  <c:v>133</c:v>
                </c:pt>
                <c:pt idx="7">
                  <c:v>144</c:v>
                </c:pt>
                <c:pt idx="8">
                  <c:v>160</c:v>
                </c:pt>
                <c:pt idx="9">
                  <c:v>169</c:v>
                </c:pt>
                <c:pt idx="10">
                  <c:v>169</c:v>
                </c:pt>
                <c:pt idx="11">
                  <c:v>167</c:v>
                </c:pt>
                <c:pt idx="12">
                  <c:v>163</c:v>
                </c:pt>
                <c:pt idx="13">
                  <c:v>154</c:v>
                </c:pt>
                <c:pt idx="14">
                  <c:v>142</c:v>
                </c:pt>
                <c:pt idx="15">
                  <c:v>127</c:v>
                </c:pt>
                <c:pt idx="16">
                  <c:v>112</c:v>
                </c:pt>
                <c:pt idx="17">
                  <c:v>106</c:v>
                </c:pt>
                <c:pt idx="18">
                  <c:v>100</c:v>
                </c:pt>
                <c:pt idx="19">
                  <c:v>94</c:v>
                </c:pt>
                <c:pt idx="20">
                  <c:v>89</c:v>
                </c:pt>
                <c:pt idx="21">
                  <c:v>83</c:v>
                </c:pt>
                <c:pt idx="22">
                  <c:v>77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D6-4D18-86D4-F4D7BAF710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</c:v>
                </c:pt>
                <c:pt idx="5">
                  <c:v>84</c:v>
                </c:pt>
                <c:pt idx="6">
                  <c:v>244</c:v>
                </c:pt>
                <c:pt idx="7">
                  <c:v>338</c:v>
                </c:pt>
                <c:pt idx="8">
                  <c:v>325</c:v>
                </c:pt>
                <c:pt idx="15">
                  <c:v>105</c:v>
                </c:pt>
                <c:pt idx="16">
                  <c:v>690</c:v>
                </c:pt>
                <c:pt idx="17">
                  <c:v>1287.462</c:v>
                </c:pt>
                <c:pt idx="18">
                  <c:v>999</c:v>
                </c:pt>
                <c:pt idx="19">
                  <c:v>801</c:v>
                </c:pt>
                <c:pt idx="20">
                  <c:v>491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D6-4D18-86D4-F4D7BAF71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129.38999999999999</c:v>
                </c:pt>
                <c:pt idx="1">
                  <c:v>127.85</c:v>
                </c:pt>
                <c:pt idx="2">
                  <c:v>126.82</c:v>
                </c:pt>
                <c:pt idx="3">
                  <c:v>126.59</c:v>
                </c:pt>
                <c:pt idx="4">
                  <c:v>128.74</c:v>
                </c:pt>
                <c:pt idx="5">
                  <c:v>137.59</c:v>
                </c:pt>
                <c:pt idx="6">
                  <c:v>178.85</c:v>
                </c:pt>
                <c:pt idx="7">
                  <c:v>182.14</c:v>
                </c:pt>
                <c:pt idx="8">
                  <c:v>180</c:v>
                </c:pt>
                <c:pt idx="9">
                  <c:v>174.92</c:v>
                </c:pt>
                <c:pt idx="10">
                  <c:v>163.95</c:v>
                </c:pt>
                <c:pt idx="11">
                  <c:v>148.01</c:v>
                </c:pt>
                <c:pt idx="12">
                  <c:v>147.16999999999999</c:v>
                </c:pt>
                <c:pt idx="13">
                  <c:v>150</c:v>
                </c:pt>
                <c:pt idx="14">
                  <c:v>171.81</c:v>
                </c:pt>
                <c:pt idx="15">
                  <c:v>187.24</c:v>
                </c:pt>
                <c:pt idx="16">
                  <c:v>210.39</c:v>
                </c:pt>
                <c:pt idx="17">
                  <c:v>372.76</c:v>
                </c:pt>
                <c:pt idx="18">
                  <c:v>321.51</c:v>
                </c:pt>
                <c:pt idx="19">
                  <c:v>241.79</c:v>
                </c:pt>
                <c:pt idx="20">
                  <c:v>234.53</c:v>
                </c:pt>
                <c:pt idx="21">
                  <c:v>184.61</c:v>
                </c:pt>
                <c:pt idx="22">
                  <c:v>178.85</c:v>
                </c:pt>
                <c:pt idx="23">
                  <c:v>165.21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D6-4D18-86D4-F4D7BAF71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187</c:v>
                </c:pt>
                <c:pt idx="1">
                  <c:v>160.5</c:v>
                </c:pt>
                <c:pt idx="2">
                  <c:v>148.5</c:v>
                </c:pt>
                <c:pt idx="3">
                  <c:v>152.5</c:v>
                </c:pt>
                <c:pt idx="4">
                  <c:v>176.5</c:v>
                </c:pt>
                <c:pt idx="5">
                  <c:v>202</c:v>
                </c:pt>
                <c:pt idx="6">
                  <c:v>237.5</c:v>
                </c:pt>
                <c:pt idx="7">
                  <c:v>233.5</c:v>
                </c:pt>
                <c:pt idx="8">
                  <c:v>198.5</c:v>
                </c:pt>
                <c:pt idx="9">
                  <c:v>189.5</c:v>
                </c:pt>
                <c:pt idx="10">
                  <c:v>166</c:v>
                </c:pt>
                <c:pt idx="11">
                  <c:v>148.5</c:v>
                </c:pt>
                <c:pt idx="12">
                  <c:v>145.5</c:v>
                </c:pt>
                <c:pt idx="13">
                  <c:v>163.5</c:v>
                </c:pt>
                <c:pt idx="14">
                  <c:v>174.5</c:v>
                </c:pt>
                <c:pt idx="15">
                  <c:v>199.5</c:v>
                </c:pt>
                <c:pt idx="16">
                  <c:v>226</c:v>
                </c:pt>
                <c:pt idx="17">
                  <c:v>215</c:v>
                </c:pt>
                <c:pt idx="18">
                  <c:v>221</c:v>
                </c:pt>
                <c:pt idx="19">
                  <c:v>215</c:v>
                </c:pt>
                <c:pt idx="20">
                  <c:v>206.5</c:v>
                </c:pt>
                <c:pt idx="21">
                  <c:v>212</c:v>
                </c:pt>
                <c:pt idx="22">
                  <c:v>222.5</c:v>
                </c:pt>
                <c:pt idx="23">
                  <c:v>204.5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EF-4D1D-B10A-92A99F64A8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955.82799999999997</c:v>
                </c:pt>
                <c:pt idx="1">
                  <c:v>959.5089999999999</c:v>
                </c:pt>
                <c:pt idx="2">
                  <c:v>963.346</c:v>
                </c:pt>
                <c:pt idx="3">
                  <c:v>956.99199999999996</c:v>
                </c:pt>
                <c:pt idx="4">
                  <c:v>938.89499999999998</c:v>
                </c:pt>
                <c:pt idx="5">
                  <c:v>928.44600000000003</c:v>
                </c:pt>
                <c:pt idx="6">
                  <c:v>939.3950000000001</c:v>
                </c:pt>
                <c:pt idx="7">
                  <c:v>918.83799999999997</c:v>
                </c:pt>
                <c:pt idx="8">
                  <c:v>898.81400000000008</c:v>
                </c:pt>
                <c:pt idx="9">
                  <c:v>900.34499999999991</c:v>
                </c:pt>
                <c:pt idx="10">
                  <c:v>906.98699999999997</c:v>
                </c:pt>
                <c:pt idx="11">
                  <c:v>905.78800000000001</c:v>
                </c:pt>
                <c:pt idx="12">
                  <c:v>798.32299999999998</c:v>
                </c:pt>
                <c:pt idx="13">
                  <c:v>793.10800000000006</c:v>
                </c:pt>
                <c:pt idx="14">
                  <c:v>738.3180000000001</c:v>
                </c:pt>
                <c:pt idx="15">
                  <c:v>726.18200000000002</c:v>
                </c:pt>
                <c:pt idx="16">
                  <c:v>726.03099999999995</c:v>
                </c:pt>
                <c:pt idx="17">
                  <c:v>735.053</c:v>
                </c:pt>
                <c:pt idx="18">
                  <c:v>774.73500000000001</c:v>
                </c:pt>
                <c:pt idx="19">
                  <c:v>780.82</c:v>
                </c:pt>
                <c:pt idx="20">
                  <c:v>783.94599999999991</c:v>
                </c:pt>
                <c:pt idx="21">
                  <c:v>847.22400000000005</c:v>
                </c:pt>
                <c:pt idx="22">
                  <c:v>917.56299999999999</c:v>
                </c:pt>
                <c:pt idx="23">
                  <c:v>962.5150000000001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EF-4D1D-B10A-92A99F64A8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1152.9690000000003</c:v>
                </c:pt>
                <c:pt idx="1">
                  <c:v>1151.8159999999998</c:v>
                </c:pt>
                <c:pt idx="2">
                  <c:v>1148.491</c:v>
                </c:pt>
                <c:pt idx="3">
                  <c:v>1146.4849999999999</c:v>
                </c:pt>
                <c:pt idx="4">
                  <c:v>1200.0820000000001</c:v>
                </c:pt>
                <c:pt idx="5">
                  <c:v>1352.4829999999999</c:v>
                </c:pt>
                <c:pt idx="6">
                  <c:v>1620.0179999999998</c:v>
                </c:pt>
                <c:pt idx="7">
                  <c:v>1793.4279999999999</c:v>
                </c:pt>
                <c:pt idx="8">
                  <c:v>1859.7000000000003</c:v>
                </c:pt>
                <c:pt idx="9">
                  <c:v>1825.3030000000001</c:v>
                </c:pt>
                <c:pt idx="10">
                  <c:v>1787.0939999999998</c:v>
                </c:pt>
                <c:pt idx="11">
                  <c:v>1757.1970000000001</c:v>
                </c:pt>
                <c:pt idx="12">
                  <c:v>1744.9760000000001</c:v>
                </c:pt>
                <c:pt idx="13">
                  <c:v>1691.077</c:v>
                </c:pt>
                <c:pt idx="14">
                  <c:v>1640.3019999999997</c:v>
                </c:pt>
                <c:pt idx="15">
                  <c:v>1627.674</c:v>
                </c:pt>
                <c:pt idx="16">
                  <c:v>1674.1710000000003</c:v>
                </c:pt>
                <c:pt idx="17">
                  <c:v>1647.3109999999999</c:v>
                </c:pt>
                <c:pt idx="18">
                  <c:v>1599.53</c:v>
                </c:pt>
                <c:pt idx="19">
                  <c:v>1530.0959999999998</c:v>
                </c:pt>
                <c:pt idx="20">
                  <c:v>1455.6860000000001</c:v>
                </c:pt>
                <c:pt idx="21">
                  <c:v>1295.1479999999999</c:v>
                </c:pt>
                <c:pt idx="22">
                  <c:v>1221.086</c:v>
                </c:pt>
                <c:pt idx="23">
                  <c:v>1161.7310000000002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EF-4D1D-B10A-92A99F64A8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2937.8890000000001</c:v>
                </c:pt>
                <c:pt idx="1">
                  <c:v>2837.8249999999998</c:v>
                </c:pt>
                <c:pt idx="2">
                  <c:v>2732.0149999999999</c:v>
                </c:pt>
                <c:pt idx="3">
                  <c:v>2640.7289999999998</c:v>
                </c:pt>
                <c:pt idx="4">
                  <c:v>2753.99</c:v>
                </c:pt>
                <c:pt idx="5">
                  <c:v>3105.5580000000004</c:v>
                </c:pt>
                <c:pt idx="6">
                  <c:v>3742.5479999999993</c:v>
                </c:pt>
                <c:pt idx="7">
                  <c:v>4224.8789999999999</c:v>
                </c:pt>
                <c:pt idx="8">
                  <c:v>4690.268</c:v>
                </c:pt>
                <c:pt idx="9">
                  <c:v>4829.0189999999993</c:v>
                </c:pt>
                <c:pt idx="10">
                  <c:v>4905.369999999999</c:v>
                </c:pt>
                <c:pt idx="11">
                  <c:v>4919.1190000000006</c:v>
                </c:pt>
                <c:pt idx="12">
                  <c:v>4925.4799999999996</c:v>
                </c:pt>
                <c:pt idx="13">
                  <c:v>4728.7110000000002</c:v>
                </c:pt>
                <c:pt idx="14">
                  <c:v>4687.62</c:v>
                </c:pt>
                <c:pt idx="15">
                  <c:v>4651.9760000000006</c:v>
                </c:pt>
                <c:pt idx="16">
                  <c:v>4652.0739999999996</c:v>
                </c:pt>
                <c:pt idx="17">
                  <c:v>5086.1379999999999</c:v>
                </c:pt>
                <c:pt idx="18">
                  <c:v>5245.0010000000002</c:v>
                </c:pt>
                <c:pt idx="19">
                  <c:v>5187.7629999999999</c:v>
                </c:pt>
                <c:pt idx="20">
                  <c:v>4861.8370000000004</c:v>
                </c:pt>
                <c:pt idx="21">
                  <c:v>4393.3220000000001</c:v>
                </c:pt>
                <c:pt idx="22">
                  <c:v>3911.7279999999992</c:v>
                </c:pt>
                <c:pt idx="23">
                  <c:v>3322.6890000000003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EF-4D1D-B10A-92A99F64A8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267</c:v>
                </c:pt>
                <c:pt idx="1">
                  <c:v>253.99999999999997</c:v>
                </c:pt>
                <c:pt idx="2">
                  <c:v>245.99999999999997</c:v>
                </c:pt>
                <c:pt idx="3">
                  <c:v>244.00000000000003</c:v>
                </c:pt>
                <c:pt idx="4">
                  <c:v>253</c:v>
                </c:pt>
                <c:pt idx="5">
                  <c:v>287</c:v>
                </c:pt>
                <c:pt idx="6">
                  <c:v>348.00000000000006</c:v>
                </c:pt>
                <c:pt idx="7">
                  <c:v>402</c:v>
                </c:pt>
                <c:pt idx="8">
                  <c:v>447.00000000000006</c:v>
                </c:pt>
                <c:pt idx="9">
                  <c:v>457</c:v>
                </c:pt>
                <c:pt idx="10">
                  <c:v>459</c:v>
                </c:pt>
                <c:pt idx="11">
                  <c:v>470.99999999999994</c:v>
                </c:pt>
                <c:pt idx="12">
                  <c:v>466</c:v>
                </c:pt>
                <c:pt idx="13">
                  <c:v>464.99999999999994</c:v>
                </c:pt>
                <c:pt idx="14">
                  <c:v>460</c:v>
                </c:pt>
                <c:pt idx="15">
                  <c:v>464.00000000000006</c:v>
                </c:pt>
                <c:pt idx="16">
                  <c:v>480.99999999999994</c:v>
                </c:pt>
                <c:pt idx="17">
                  <c:v>514.00000000000011</c:v>
                </c:pt>
                <c:pt idx="18">
                  <c:v>519.00000000000011</c:v>
                </c:pt>
                <c:pt idx="19">
                  <c:v>507</c:v>
                </c:pt>
                <c:pt idx="20">
                  <c:v>470.99999999999994</c:v>
                </c:pt>
                <c:pt idx="21">
                  <c:v>420.99999999999994</c:v>
                </c:pt>
                <c:pt idx="22">
                  <c:v>367</c:v>
                </c:pt>
                <c:pt idx="23">
                  <c:v>324.99999999999994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EF-4D1D-B10A-92A99F64A8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EF-4D1D-B10A-92A99F64A8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EF-4D1D-B10A-92A99F64A8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EF-4D1D-B10A-92A99F64A8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EF-4D1D-B10A-92A99F64A8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EF-4D1D-B10A-92A99F64A8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580</c:v>
                </c:pt>
                <c:pt idx="1">
                  <c:v>487</c:v>
                </c:pt>
                <c:pt idx="2">
                  <c:v>422</c:v>
                </c:pt>
                <c:pt idx="3">
                  <c:v>386</c:v>
                </c:pt>
                <c:pt idx="4">
                  <c:v>377</c:v>
                </c:pt>
                <c:pt idx="5">
                  <c:v>480</c:v>
                </c:pt>
                <c:pt idx="6">
                  <c:v>686.2</c:v>
                </c:pt>
                <c:pt idx="7">
                  <c:v>583.4</c:v>
                </c:pt>
                <c:pt idx="8">
                  <c:v>1025.7</c:v>
                </c:pt>
                <c:pt idx="9">
                  <c:v>1030.9000000000001</c:v>
                </c:pt>
                <c:pt idx="10">
                  <c:v>1115.8</c:v>
                </c:pt>
                <c:pt idx="11">
                  <c:v>899.2</c:v>
                </c:pt>
                <c:pt idx="12">
                  <c:v>791.6</c:v>
                </c:pt>
                <c:pt idx="13">
                  <c:v>702.8</c:v>
                </c:pt>
                <c:pt idx="14">
                  <c:v>971.1</c:v>
                </c:pt>
                <c:pt idx="15">
                  <c:v>651.20000000000005</c:v>
                </c:pt>
                <c:pt idx="16">
                  <c:v>582.79999999999995</c:v>
                </c:pt>
                <c:pt idx="17">
                  <c:v>573.9</c:v>
                </c:pt>
                <c:pt idx="18">
                  <c:v>435</c:v>
                </c:pt>
                <c:pt idx="19">
                  <c:v>463</c:v>
                </c:pt>
                <c:pt idx="20">
                  <c:v>445</c:v>
                </c:pt>
                <c:pt idx="21">
                  <c:v>489</c:v>
                </c:pt>
                <c:pt idx="22">
                  <c:v>500</c:v>
                </c:pt>
                <c:pt idx="23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EF-4D1D-B10A-92A99F64A8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5.2220000000000004</c:v>
                </c:pt>
                <c:pt idx="13">
                  <c:v>3.45</c:v>
                </c:pt>
                <c:pt idx="16">
                  <c:v>2.6579999999999999</c:v>
                </c:pt>
                <c:pt idx="17">
                  <c:v>6.8810000000000002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EF-4D1D-B10A-92A99F64A8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EF-4D1D-B10A-92A99F64A8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EF-4D1D-B10A-92A99F64A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129.38999999999999</c:v>
                </c:pt>
                <c:pt idx="1">
                  <c:v>127.85</c:v>
                </c:pt>
                <c:pt idx="2">
                  <c:v>126.82</c:v>
                </c:pt>
                <c:pt idx="3">
                  <c:v>126.59</c:v>
                </c:pt>
                <c:pt idx="4">
                  <c:v>128.74</c:v>
                </c:pt>
                <c:pt idx="5">
                  <c:v>137.59</c:v>
                </c:pt>
                <c:pt idx="6">
                  <c:v>178.85</c:v>
                </c:pt>
                <c:pt idx="7">
                  <c:v>182.14</c:v>
                </c:pt>
                <c:pt idx="8">
                  <c:v>180</c:v>
                </c:pt>
                <c:pt idx="9">
                  <c:v>174.92</c:v>
                </c:pt>
                <c:pt idx="10">
                  <c:v>163.95</c:v>
                </c:pt>
                <c:pt idx="11">
                  <c:v>148.01</c:v>
                </c:pt>
                <c:pt idx="12">
                  <c:v>147.16999999999999</c:v>
                </c:pt>
                <c:pt idx="13">
                  <c:v>150</c:v>
                </c:pt>
                <c:pt idx="14">
                  <c:v>171.81</c:v>
                </c:pt>
                <c:pt idx="15">
                  <c:v>187.24</c:v>
                </c:pt>
                <c:pt idx="16">
                  <c:v>210.39</c:v>
                </c:pt>
                <c:pt idx="17">
                  <c:v>372.76</c:v>
                </c:pt>
                <c:pt idx="18">
                  <c:v>321.51</c:v>
                </c:pt>
                <c:pt idx="19">
                  <c:v>241.79</c:v>
                </c:pt>
                <c:pt idx="20">
                  <c:v>234.53</c:v>
                </c:pt>
                <c:pt idx="21">
                  <c:v>184.61</c:v>
                </c:pt>
                <c:pt idx="22">
                  <c:v>178.85</c:v>
                </c:pt>
                <c:pt idx="23">
                  <c:v>165.21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EF-4D1D-B10A-92A99F64A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6322.6919999999991</v>
      </c>
      <c r="C4" s="18">
        <v>6092.6820000000016</v>
      </c>
      <c r="D4" s="18">
        <v>5902.333999999998</v>
      </c>
      <c r="E4" s="18">
        <v>5768.6770000000006</v>
      </c>
      <c r="F4" s="18">
        <v>5941.5160000000014</v>
      </c>
      <c r="G4" s="18">
        <v>6362.5280000000012</v>
      </c>
      <c r="H4" s="18">
        <v>7578.8420000000024</v>
      </c>
      <c r="I4" s="18">
        <v>8156.0139999999992</v>
      </c>
      <c r="J4" s="18">
        <v>9119.9369999999999</v>
      </c>
      <c r="K4" s="18">
        <v>9232.0189999999984</v>
      </c>
      <c r="L4" s="18">
        <v>9340.2509999999984</v>
      </c>
      <c r="M4" s="18">
        <v>9100.7669999999998</v>
      </c>
      <c r="N4" s="18">
        <v>8871.9079999999958</v>
      </c>
      <c r="O4" s="18">
        <v>8547.6389999999992</v>
      </c>
      <c r="P4" s="18">
        <v>8671.8179999999975</v>
      </c>
      <c r="Q4" s="18">
        <v>8320.5730000000021</v>
      </c>
      <c r="R4" s="18">
        <v>8344.7789999999986</v>
      </c>
      <c r="S4" s="18">
        <v>8778.2349999999988</v>
      </c>
      <c r="T4" s="18">
        <v>8801.3129999999983</v>
      </c>
      <c r="U4" s="18">
        <v>8690.7170000000024</v>
      </c>
      <c r="V4" s="18">
        <v>8230.9889999999996</v>
      </c>
      <c r="W4" s="18">
        <v>7664.6710000000003</v>
      </c>
      <c r="X4" s="18">
        <v>7146.8390000000009</v>
      </c>
      <c r="Y4" s="18">
        <v>6574.4110000000019</v>
      </c>
      <c r="Z4" s="19"/>
      <c r="AA4" s="20">
        <f>SUM(B4:Z4)</f>
        <v>187562.15099999998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129.38999999999999</v>
      </c>
      <c r="C7" s="28">
        <v>127.85</v>
      </c>
      <c r="D7" s="28">
        <v>126.82</v>
      </c>
      <c r="E7" s="28">
        <v>126.59</v>
      </c>
      <c r="F7" s="28">
        <v>128.74</v>
      </c>
      <c r="G7" s="28">
        <v>137.59</v>
      </c>
      <c r="H7" s="28">
        <v>178.85</v>
      </c>
      <c r="I7" s="28">
        <v>182.14</v>
      </c>
      <c r="J7" s="28">
        <v>180</v>
      </c>
      <c r="K7" s="28">
        <v>174.92</v>
      </c>
      <c r="L7" s="28">
        <v>163.95</v>
      </c>
      <c r="M7" s="28">
        <v>148.01</v>
      </c>
      <c r="N7" s="28">
        <v>147.16999999999999</v>
      </c>
      <c r="O7" s="28">
        <v>150</v>
      </c>
      <c r="P7" s="28">
        <v>171.81</v>
      </c>
      <c r="Q7" s="28">
        <v>187.24</v>
      </c>
      <c r="R7" s="28">
        <v>210.39</v>
      </c>
      <c r="S7" s="28">
        <v>372.76</v>
      </c>
      <c r="T7" s="28">
        <v>321.51</v>
      </c>
      <c r="U7" s="28">
        <v>241.79</v>
      </c>
      <c r="V7" s="28">
        <v>234.53</v>
      </c>
      <c r="W7" s="28">
        <v>184.61</v>
      </c>
      <c r="X7" s="28">
        <v>178.85</v>
      </c>
      <c r="Y7" s="28">
        <v>165.21</v>
      </c>
      <c r="Z7" s="29"/>
      <c r="AA7" s="30">
        <f>IF(SUM(B7:Z7)&lt;&gt;0,AVERAGEIF(B7:Z7,"&lt;&gt;"""),"")</f>
        <v>182.11333333333337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658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616</v>
      </c>
      <c r="J10" s="42">
        <v>616</v>
      </c>
      <c r="K10" s="42">
        <v>616</v>
      </c>
      <c r="L10" s="42">
        <v>543.28200000000004</v>
      </c>
      <c r="M10" s="42">
        <v>445.21</v>
      </c>
      <c r="N10" s="42">
        <v>432.81099999999998</v>
      </c>
      <c r="O10" s="42">
        <v>450</v>
      </c>
      <c r="P10" s="42">
        <v>616</v>
      </c>
      <c r="Q10" s="42">
        <v>616</v>
      </c>
      <c r="R10" s="42">
        <v>581</v>
      </c>
      <c r="S10" s="42">
        <v>581</v>
      </c>
      <c r="T10" s="42">
        <v>581</v>
      </c>
      <c r="U10" s="42">
        <v>581</v>
      </c>
      <c r="V10" s="42">
        <v>581</v>
      </c>
      <c r="W10" s="42">
        <v>581</v>
      </c>
      <c r="X10" s="42">
        <v>616</v>
      </c>
      <c r="Y10" s="42">
        <v>564.13099999999997</v>
      </c>
      <c r="Z10" s="43"/>
      <c r="AA10" s="44">
        <f t="shared" ref="AA10:AA15" si="0">SUM(B10:Z10)</f>
        <v>12401.433999999999</v>
      </c>
    </row>
    <row r="11" spans="1:27" ht="24.95" customHeight="1" x14ac:dyDescent="0.2">
      <c r="A11" s="45" t="s">
        <v>7</v>
      </c>
      <c r="B11" s="46">
        <v>107.5</v>
      </c>
      <c r="C11" s="47">
        <v>107.5</v>
      </c>
      <c r="D11" s="47">
        <v>101.5</v>
      </c>
      <c r="E11" s="47">
        <v>101.5</v>
      </c>
      <c r="F11" s="47">
        <v>101.5</v>
      </c>
      <c r="G11" s="47">
        <v>134</v>
      </c>
      <c r="H11" s="47">
        <v>134</v>
      </c>
      <c r="I11" s="47">
        <v>153</v>
      </c>
      <c r="J11" s="47">
        <v>148</v>
      </c>
      <c r="K11" s="47">
        <v>140.5</v>
      </c>
      <c r="L11" s="47">
        <v>140.5</v>
      </c>
      <c r="M11" s="47">
        <v>154</v>
      </c>
      <c r="N11" s="47">
        <v>153</v>
      </c>
      <c r="O11" s="47">
        <v>161</v>
      </c>
      <c r="P11" s="47">
        <v>168</v>
      </c>
      <c r="Q11" s="47">
        <v>187</v>
      </c>
      <c r="R11" s="47">
        <v>219</v>
      </c>
      <c r="S11" s="47">
        <v>258</v>
      </c>
      <c r="T11" s="47">
        <v>269</v>
      </c>
      <c r="U11" s="47">
        <v>263</v>
      </c>
      <c r="V11" s="47">
        <v>232</v>
      </c>
      <c r="W11" s="47">
        <v>188</v>
      </c>
      <c r="X11" s="47">
        <v>140</v>
      </c>
      <c r="Y11" s="47">
        <v>134</v>
      </c>
      <c r="Z11" s="48"/>
      <c r="AA11" s="49">
        <f t="shared" si="0"/>
        <v>3895.5</v>
      </c>
    </row>
    <row r="12" spans="1:27" ht="24.95" customHeight="1" x14ac:dyDescent="0.2">
      <c r="A12" s="50" t="s">
        <v>8</v>
      </c>
      <c r="B12" s="51">
        <v>3345.3180000000002</v>
      </c>
      <c r="C12" s="52">
        <v>2980</v>
      </c>
      <c r="D12" s="52">
        <v>2936.1860000000001</v>
      </c>
      <c r="E12" s="52">
        <v>2926.3300000000004</v>
      </c>
      <c r="F12" s="52">
        <v>3138.7950000000001</v>
      </c>
      <c r="G12" s="52">
        <v>3588.393</v>
      </c>
      <c r="H12" s="52">
        <v>4411.1890000000003</v>
      </c>
      <c r="I12" s="52">
        <v>4396.0239999999994</v>
      </c>
      <c r="J12" s="52">
        <v>4406.665</v>
      </c>
      <c r="K12" s="52">
        <v>4396.6309999999994</v>
      </c>
      <c r="L12" s="52">
        <v>4185.8500000000004</v>
      </c>
      <c r="M12" s="52">
        <v>4022.4360000000001</v>
      </c>
      <c r="N12" s="52">
        <v>3996.5550000000003</v>
      </c>
      <c r="O12" s="52">
        <v>4096.17</v>
      </c>
      <c r="P12" s="52">
        <v>4701.902</v>
      </c>
      <c r="Q12" s="52">
        <v>4931.3980000000001</v>
      </c>
      <c r="R12" s="52">
        <v>4945.6499999999996</v>
      </c>
      <c r="S12" s="52">
        <v>4967.1049999999996</v>
      </c>
      <c r="T12" s="52">
        <v>4964.8440000000001</v>
      </c>
      <c r="U12" s="52">
        <v>4955.5550000000003</v>
      </c>
      <c r="V12" s="52">
        <v>4891.6149999999998</v>
      </c>
      <c r="W12" s="52">
        <v>4757.3</v>
      </c>
      <c r="X12" s="52">
        <v>4627.4120000000003</v>
      </c>
      <c r="Y12" s="52">
        <v>4604.4009999999998</v>
      </c>
      <c r="Z12" s="53"/>
      <c r="AA12" s="54">
        <f t="shared" si="0"/>
        <v>101173.72399999999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</v>
      </c>
      <c r="G13" s="52">
        <v>84</v>
      </c>
      <c r="H13" s="52">
        <v>244</v>
      </c>
      <c r="I13" s="52">
        <v>338</v>
      </c>
      <c r="J13" s="52">
        <v>325</v>
      </c>
      <c r="K13" s="52"/>
      <c r="L13" s="52"/>
      <c r="M13" s="52"/>
      <c r="N13" s="52"/>
      <c r="O13" s="52"/>
      <c r="P13" s="52"/>
      <c r="Q13" s="52">
        <v>105</v>
      </c>
      <c r="R13" s="52">
        <v>690</v>
      </c>
      <c r="S13" s="52">
        <v>1287.462</v>
      </c>
      <c r="T13" s="52">
        <v>999</v>
      </c>
      <c r="U13" s="52">
        <v>801</v>
      </c>
      <c r="V13" s="52">
        <v>491</v>
      </c>
      <c r="W13" s="52">
        <v>60</v>
      </c>
      <c r="X13" s="52"/>
      <c r="Y13" s="52"/>
      <c r="Z13" s="53"/>
      <c r="AA13" s="54">
        <f t="shared" si="0"/>
        <v>5437.4619999999995</v>
      </c>
    </row>
    <row r="14" spans="1:27" ht="24.95" customHeight="1" x14ac:dyDescent="0.2">
      <c r="A14" s="55" t="s">
        <v>10</v>
      </c>
      <c r="B14" s="56">
        <v>1686.9739999999999</v>
      </c>
      <c r="C14" s="57">
        <v>1720.0819999999997</v>
      </c>
      <c r="D14" s="57">
        <v>1740.4480000000003</v>
      </c>
      <c r="E14" s="57">
        <v>1735.1469999999995</v>
      </c>
      <c r="F14" s="57">
        <v>1736.3209999999999</v>
      </c>
      <c r="G14" s="57">
        <v>1726.135</v>
      </c>
      <c r="H14" s="57">
        <v>1778.6529999999993</v>
      </c>
      <c r="I14" s="57">
        <v>2273.9899999999998</v>
      </c>
      <c r="J14" s="57">
        <v>3142.2719999999999</v>
      </c>
      <c r="K14" s="57">
        <v>3843.8880000000004</v>
      </c>
      <c r="L14" s="57">
        <v>4235.6189999999997</v>
      </c>
      <c r="M14" s="57">
        <v>4252.121000000001</v>
      </c>
      <c r="N14" s="57">
        <v>4053.5420000000004</v>
      </c>
      <c r="O14" s="57">
        <v>3613.4690000000001</v>
      </c>
      <c r="P14" s="57">
        <v>2983.9159999999997</v>
      </c>
      <c r="Q14" s="57">
        <v>2162.1749999999997</v>
      </c>
      <c r="R14" s="57">
        <v>1444.1290000000001</v>
      </c>
      <c r="S14" s="57">
        <v>1213.6679999999997</v>
      </c>
      <c r="T14" s="57">
        <v>1175.269</v>
      </c>
      <c r="U14" s="57">
        <v>1126.0619999999999</v>
      </c>
      <c r="V14" s="57">
        <v>1047.7740000000003</v>
      </c>
      <c r="W14" s="57">
        <v>996.57100000000003</v>
      </c>
      <c r="X14" s="57">
        <v>959.72699999999998</v>
      </c>
      <c r="Y14" s="57">
        <v>892.07899999999995</v>
      </c>
      <c r="Z14" s="58"/>
      <c r="AA14" s="59">
        <f t="shared" si="0"/>
        <v>51540.030999999988</v>
      </c>
    </row>
    <row r="15" spans="1:27" ht="24.95" customHeight="1" x14ac:dyDescent="0.2">
      <c r="A15" s="55" t="s">
        <v>11</v>
      </c>
      <c r="B15" s="56">
        <v>136</v>
      </c>
      <c r="C15" s="57">
        <v>136</v>
      </c>
      <c r="D15" s="57">
        <v>135</v>
      </c>
      <c r="E15" s="57">
        <v>135</v>
      </c>
      <c r="F15" s="57">
        <v>135</v>
      </c>
      <c r="G15" s="57">
        <v>134</v>
      </c>
      <c r="H15" s="57">
        <v>133</v>
      </c>
      <c r="I15" s="57">
        <v>144</v>
      </c>
      <c r="J15" s="57">
        <v>160</v>
      </c>
      <c r="K15" s="57">
        <v>169</v>
      </c>
      <c r="L15" s="57">
        <v>169</v>
      </c>
      <c r="M15" s="57">
        <v>167</v>
      </c>
      <c r="N15" s="57">
        <v>163</v>
      </c>
      <c r="O15" s="57">
        <v>154</v>
      </c>
      <c r="P15" s="57">
        <v>142</v>
      </c>
      <c r="Q15" s="57">
        <v>127</v>
      </c>
      <c r="R15" s="57">
        <v>112</v>
      </c>
      <c r="S15" s="57">
        <v>106</v>
      </c>
      <c r="T15" s="57">
        <v>100</v>
      </c>
      <c r="U15" s="57">
        <v>94</v>
      </c>
      <c r="V15" s="57">
        <v>89</v>
      </c>
      <c r="W15" s="57">
        <v>83</v>
      </c>
      <c r="X15" s="57">
        <v>77</v>
      </c>
      <c r="Y15" s="57">
        <v>70</v>
      </c>
      <c r="Z15" s="58"/>
      <c r="AA15" s="59">
        <f t="shared" si="0"/>
        <v>3070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5933.7920000000004</v>
      </c>
      <c r="C16" s="62">
        <f t="shared" si="1"/>
        <v>5245.5819999999994</v>
      </c>
      <c r="D16" s="62">
        <f t="shared" si="1"/>
        <v>5215.134</v>
      </c>
      <c r="E16" s="62">
        <f t="shared" si="1"/>
        <v>5199.9769999999999</v>
      </c>
      <c r="F16" s="62">
        <f t="shared" si="1"/>
        <v>5426.616</v>
      </c>
      <c r="G16" s="62">
        <f t="shared" si="1"/>
        <v>5968.5280000000002</v>
      </c>
      <c r="H16" s="62">
        <f t="shared" si="1"/>
        <v>7316.8419999999996</v>
      </c>
      <c r="I16" s="62">
        <f t="shared" si="1"/>
        <v>7921.0139999999992</v>
      </c>
      <c r="J16" s="62">
        <f t="shared" si="1"/>
        <v>8797.9369999999999</v>
      </c>
      <c r="K16" s="62">
        <f t="shared" si="1"/>
        <v>9166.0190000000002</v>
      </c>
      <c r="L16" s="62">
        <f t="shared" si="1"/>
        <v>9274.2510000000002</v>
      </c>
      <c r="M16" s="62">
        <f t="shared" si="1"/>
        <v>9040.7670000000016</v>
      </c>
      <c r="N16" s="62">
        <f t="shared" si="1"/>
        <v>8798.9079999999994</v>
      </c>
      <c r="O16" s="62">
        <f t="shared" si="1"/>
        <v>8474.6389999999992</v>
      </c>
      <c r="P16" s="62">
        <f t="shared" si="1"/>
        <v>8611.8179999999993</v>
      </c>
      <c r="Q16" s="62">
        <f t="shared" si="1"/>
        <v>8128.5730000000003</v>
      </c>
      <c r="R16" s="62">
        <f t="shared" si="1"/>
        <v>7991.7789999999995</v>
      </c>
      <c r="S16" s="62">
        <f t="shared" si="1"/>
        <v>8413.2349999999988</v>
      </c>
      <c r="T16" s="62">
        <f t="shared" si="1"/>
        <v>8089.1130000000003</v>
      </c>
      <c r="U16" s="62">
        <f t="shared" si="1"/>
        <v>7820.6170000000002</v>
      </c>
      <c r="V16" s="62">
        <f t="shared" si="1"/>
        <v>7332.3890000000001</v>
      </c>
      <c r="W16" s="62">
        <f t="shared" si="1"/>
        <v>6665.8710000000001</v>
      </c>
      <c r="X16" s="62">
        <f t="shared" si="1"/>
        <v>6420.1390000000001</v>
      </c>
      <c r="Y16" s="62">
        <f t="shared" si="1"/>
        <v>6264.6109999999999</v>
      </c>
      <c r="Z16" s="63" t="str">
        <f t="shared" si="1"/>
        <v/>
      </c>
      <c r="AA16" s="64">
        <f>SUM(AA10:AA15)</f>
        <v>177518.15099999995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1973.4</v>
      </c>
      <c r="C29" s="72">
        <v>1973.4</v>
      </c>
      <c r="D29" s="72">
        <v>1983.4</v>
      </c>
      <c r="E29" s="72">
        <v>1979.4</v>
      </c>
      <c r="F29" s="72">
        <v>1996.4</v>
      </c>
      <c r="G29" s="72">
        <v>2106.9</v>
      </c>
      <c r="H29" s="72">
        <v>2134.9</v>
      </c>
      <c r="I29" s="72">
        <v>2287.9</v>
      </c>
      <c r="J29" s="72">
        <v>2512.9</v>
      </c>
      <c r="K29" s="72">
        <v>2745.4</v>
      </c>
      <c r="L29" s="72">
        <v>2847.4</v>
      </c>
      <c r="M29" s="72">
        <v>2928.9</v>
      </c>
      <c r="N29" s="72">
        <v>2863.9</v>
      </c>
      <c r="O29" s="72">
        <v>2745.9</v>
      </c>
      <c r="P29" s="72">
        <v>2638.9</v>
      </c>
      <c r="Q29" s="72">
        <v>2506.9</v>
      </c>
      <c r="R29" s="72">
        <v>2452.9</v>
      </c>
      <c r="S29" s="72">
        <v>2907.9</v>
      </c>
      <c r="T29" s="72">
        <v>2864.9</v>
      </c>
      <c r="U29" s="72">
        <v>2615.9</v>
      </c>
      <c r="V29" s="72">
        <v>2145.9</v>
      </c>
      <c r="W29" s="72">
        <v>1872.9</v>
      </c>
      <c r="X29" s="72">
        <v>1645.9</v>
      </c>
      <c r="Y29" s="72">
        <v>1594.9</v>
      </c>
      <c r="Z29" s="73"/>
      <c r="AA29" s="74">
        <f>SUM(B29:Z29)</f>
        <v>56327.10000000002</v>
      </c>
    </row>
    <row r="30" spans="1:27" ht="24.95" customHeight="1" x14ac:dyDescent="0.2">
      <c r="A30" s="75" t="s">
        <v>24</v>
      </c>
      <c r="B30" s="76">
        <v>1779.3920000000001</v>
      </c>
      <c r="C30" s="77">
        <v>1740.182</v>
      </c>
      <c r="D30" s="77">
        <v>1699.7339999999999</v>
      </c>
      <c r="E30" s="77">
        <v>1693.577</v>
      </c>
      <c r="F30" s="77">
        <v>1772.2159999999999</v>
      </c>
      <c r="G30" s="77">
        <v>1872.6279999999999</v>
      </c>
      <c r="H30" s="77">
        <v>2693.942</v>
      </c>
      <c r="I30" s="77">
        <v>3118.114</v>
      </c>
      <c r="J30" s="77">
        <v>3857.0369999999998</v>
      </c>
      <c r="K30" s="77">
        <v>3719.6190000000001</v>
      </c>
      <c r="L30" s="77">
        <v>4055.8510000000001</v>
      </c>
      <c r="M30" s="77">
        <v>3734.8670000000002</v>
      </c>
      <c r="N30" s="77">
        <v>3571.0079999999998</v>
      </c>
      <c r="O30" s="77">
        <v>3364.739</v>
      </c>
      <c r="P30" s="77">
        <v>3490.9180000000001</v>
      </c>
      <c r="Q30" s="77">
        <v>2968.6729999999998</v>
      </c>
      <c r="R30" s="77">
        <v>2927.8789999999999</v>
      </c>
      <c r="S30" s="77">
        <v>2906.335</v>
      </c>
      <c r="T30" s="77">
        <v>2631.2130000000002</v>
      </c>
      <c r="U30" s="77">
        <v>2628.7170000000001</v>
      </c>
      <c r="V30" s="77">
        <v>2606.489</v>
      </c>
      <c r="W30" s="77">
        <v>2113.971</v>
      </c>
      <c r="X30" s="77">
        <v>2021.239</v>
      </c>
      <c r="Y30" s="77">
        <v>2071.7109999999998</v>
      </c>
      <c r="Z30" s="78"/>
      <c r="AA30" s="79">
        <f>SUM(B30:Z30)</f>
        <v>65040.051000000007</v>
      </c>
    </row>
    <row r="31" spans="1:27" ht="24.95" customHeight="1" x14ac:dyDescent="0.2">
      <c r="A31" s="82" t="s">
        <v>25</v>
      </c>
      <c r="B31" s="80">
        <v>2314</v>
      </c>
      <c r="C31" s="81">
        <v>1658</v>
      </c>
      <c r="D31" s="81">
        <v>1658</v>
      </c>
      <c r="E31" s="81">
        <v>1658</v>
      </c>
      <c r="F31" s="81">
        <v>1790</v>
      </c>
      <c r="G31" s="81">
        <v>2190</v>
      </c>
      <c r="H31" s="81">
        <v>2750</v>
      </c>
      <c r="I31" s="81">
        <v>2750</v>
      </c>
      <c r="J31" s="81">
        <v>2750</v>
      </c>
      <c r="K31" s="81">
        <v>2767</v>
      </c>
      <c r="L31" s="81">
        <v>2437</v>
      </c>
      <c r="M31" s="81">
        <v>2437</v>
      </c>
      <c r="N31" s="81">
        <v>2437</v>
      </c>
      <c r="O31" s="81">
        <v>2437</v>
      </c>
      <c r="P31" s="81">
        <v>2542</v>
      </c>
      <c r="Q31" s="81">
        <v>2845</v>
      </c>
      <c r="R31" s="81">
        <v>2964</v>
      </c>
      <c r="S31" s="81">
        <v>2964</v>
      </c>
      <c r="T31" s="81">
        <v>2964</v>
      </c>
      <c r="U31" s="81">
        <v>2964</v>
      </c>
      <c r="V31" s="81">
        <v>2964</v>
      </c>
      <c r="W31" s="81">
        <v>2964</v>
      </c>
      <c r="X31" s="81">
        <v>2964</v>
      </c>
      <c r="Y31" s="81">
        <v>2714</v>
      </c>
      <c r="Z31" s="83"/>
      <c r="AA31" s="84">
        <f>SUM(B31:Z31)</f>
        <v>60882</v>
      </c>
    </row>
    <row r="32" spans="1:27" ht="30" customHeight="1" thickBot="1" x14ac:dyDescent="0.25">
      <c r="A32" s="60" t="s">
        <v>26</v>
      </c>
      <c r="B32" s="61">
        <f>IF(LEN(B$2)&gt;0,SUM(B29:B31),"")</f>
        <v>6066.7920000000004</v>
      </c>
      <c r="C32" s="62">
        <f t="shared" ref="C32:Z32" si="4">IF(LEN(C$2)&gt;0,SUM(C29:C31),"")</f>
        <v>5371.5820000000003</v>
      </c>
      <c r="D32" s="62">
        <f t="shared" si="4"/>
        <v>5341.134</v>
      </c>
      <c r="E32" s="62">
        <f t="shared" si="4"/>
        <v>5330.9769999999999</v>
      </c>
      <c r="F32" s="62">
        <f t="shared" si="4"/>
        <v>5558.616</v>
      </c>
      <c r="G32" s="62">
        <f t="shared" si="4"/>
        <v>6169.5280000000002</v>
      </c>
      <c r="H32" s="62">
        <f t="shared" si="4"/>
        <v>7578.8420000000006</v>
      </c>
      <c r="I32" s="62">
        <f t="shared" si="4"/>
        <v>8156.0140000000001</v>
      </c>
      <c r="J32" s="62">
        <f t="shared" si="4"/>
        <v>9119.9369999999999</v>
      </c>
      <c r="K32" s="62">
        <f t="shared" si="4"/>
        <v>9232.0190000000002</v>
      </c>
      <c r="L32" s="62">
        <f t="shared" si="4"/>
        <v>9340.2510000000002</v>
      </c>
      <c r="M32" s="62">
        <f t="shared" si="4"/>
        <v>9100.7669999999998</v>
      </c>
      <c r="N32" s="62">
        <f t="shared" si="4"/>
        <v>8871.9079999999994</v>
      </c>
      <c r="O32" s="62">
        <f t="shared" si="4"/>
        <v>8547.6389999999992</v>
      </c>
      <c r="P32" s="62">
        <f t="shared" si="4"/>
        <v>8671.8179999999993</v>
      </c>
      <c r="Q32" s="62">
        <f t="shared" si="4"/>
        <v>8320.5730000000003</v>
      </c>
      <c r="R32" s="62">
        <f t="shared" si="4"/>
        <v>8344.7790000000005</v>
      </c>
      <c r="S32" s="62">
        <f t="shared" si="4"/>
        <v>8778.2350000000006</v>
      </c>
      <c r="T32" s="62">
        <f t="shared" si="4"/>
        <v>8460.1130000000012</v>
      </c>
      <c r="U32" s="62">
        <f t="shared" si="4"/>
        <v>8208.6170000000002</v>
      </c>
      <c r="V32" s="62">
        <f t="shared" si="4"/>
        <v>7716.3890000000001</v>
      </c>
      <c r="W32" s="62">
        <f t="shared" si="4"/>
        <v>6950.8710000000001</v>
      </c>
      <c r="X32" s="62">
        <f t="shared" si="4"/>
        <v>6631.1390000000001</v>
      </c>
      <c r="Y32" s="62">
        <f t="shared" si="4"/>
        <v>6380.6109999999999</v>
      </c>
      <c r="Z32" s="63" t="str">
        <f t="shared" si="4"/>
        <v/>
      </c>
      <c r="AA32" s="64">
        <f>SUM(AA29:AA31)</f>
        <v>182249.15100000001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</v>
      </c>
      <c r="C35" s="95">
        <v>5</v>
      </c>
      <c r="D35" s="95">
        <v>5</v>
      </c>
      <c r="E35" s="95">
        <v>11</v>
      </c>
      <c r="F35" s="95">
        <v>11</v>
      </c>
      <c r="G35" s="95">
        <v>75</v>
      </c>
      <c r="H35" s="95">
        <v>121</v>
      </c>
      <c r="I35" s="95">
        <v>127</v>
      </c>
      <c r="J35" s="95">
        <v>176</v>
      </c>
      <c r="K35" s="95">
        <v>11</v>
      </c>
      <c r="L35" s="95">
        <v>11</v>
      </c>
      <c r="M35" s="95">
        <v>5</v>
      </c>
      <c r="N35" s="95">
        <v>18</v>
      </c>
      <c r="O35" s="95">
        <v>18</v>
      </c>
      <c r="P35" s="95">
        <v>5</v>
      </c>
      <c r="Q35" s="95">
        <v>127</v>
      </c>
      <c r="R35" s="95">
        <v>255</v>
      </c>
      <c r="S35" s="95">
        <v>247</v>
      </c>
      <c r="T35" s="95">
        <v>252</v>
      </c>
      <c r="U35" s="95">
        <v>267</v>
      </c>
      <c r="V35" s="95">
        <v>263</v>
      </c>
      <c r="W35" s="95">
        <v>183</v>
      </c>
      <c r="X35" s="95">
        <v>85</v>
      </c>
      <c r="Y35" s="95">
        <v>15</v>
      </c>
      <c r="Z35" s="96"/>
      <c r="AA35" s="74">
        <f t="shared" ref="AA35:AA40" si="5">SUM(B35:Z35)</f>
        <v>2304</v>
      </c>
    </row>
    <row r="36" spans="1:27" ht="24.95" customHeight="1" x14ac:dyDescent="0.2">
      <c r="A36" s="97" t="s">
        <v>29</v>
      </c>
      <c r="B36" s="98">
        <v>72</v>
      </c>
      <c r="C36" s="99">
        <v>71</v>
      </c>
      <c r="D36" s="99">
        <v>71</v>
      </c>
      <c r="E36" s="99">
        <v>70</v>
      </c>
      <c r="F36" s="99">
        <v>71</v>
      </c>
      <c r="G36" s="99">
        <v>76</v>
      </c>
      <c r="H36" s="99">
        <v>91</v>
      </c>
      <c r="I36" s="99">
        <v>58</v>
      </c>
      <c r="J36" s="99">
        <v>96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15</v>
      </c>
      <c r="R36" s="99">
        <v>48</v>
      </c>
      <c r="S36" s="99">
        <v>68</v>
      </c>
      <c r="T36" s="99">
        <v>69</v>
      </c>
      <c r="U36" s="99">
        <v>71</v>
      </c>
      <c r="V36" s="99">
        <v>71</v>
      </c>
      <c r="W36" s="99">
        <v>52</v>
      </c>
      <c r="X36" s="99">
        <v>76</v>
      </c>
      <c r="Y36" s="99">
        <v>51</v>
      </c>
      <c r="Z36" s="100"/>
      <c r="AA36" s="79">
        <f t="shared" si="5"/>
        <v>1227</v>
      </c>
    </row>
    <row r="37" spans="1:27" ht="24.95" customHeight="1" x14ac:dyDescent="0.2">
      <c r="A37" s="97" t="s">
        <v>30</v>
      </c>
      <c r="B37" s="98">
        <v>255.9</v>
      </c>
      <c r="C37" s="99">
        <v>721.1</v>
      </c>
      <c r="D37" s="99">
        <v>561.20000000000005</v>
      </c>
      <c r="E37" s="99">
        <v>437.7</v>
      </c>
      <c r="F37" s="99">
        <v>382.9</v>
      </c>
      <c r="G37" s="99">
        <v>193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341.2</v>
      </c>
      <c r="U37" s="99">
        <v>482.1</v>
      </c>
      <c r="V37" s="99">
        <v>514.6</v>
      </c>
      <c r="W37" s="99">
        <v>713.8</v>
      </c>
      <c r="X37" s="99">
        <v>515.70000000000005</v>
      </c>
      <c r="Y37" s="99">
        <v>193.8</v>
      </c>
      <c r="Z37" s="100"/>
      <c r="AA37" s="79">
        <f t="shared" si="5"/>
        <v>5313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388.9</v>
      </c>
      <c r="C40" s="88">
        <f t="shared" si="6"/>
        <v>847.1</v>
      </c>
      <c r="D40" s="88">
        <f t="shared" si="6"/>
        <v>687.2</v>
      </c>
      <c r="E40" s="88">
        <f t="shared" si="6"/>
        <v>568.70000000000005</v>
      </c>
      <c r="F40" s="88">
        <f t="shared" si="6"/>
        <v>514.9</v>
      </c>
      <c r="G40" s="88">
        <f t="shared" si="6"/>
        <v>394</v>
      </c>
      <c r="H40" s="88">
        <f t="shared" si="6"/>
        <v>262</v>
      </c>
      <c r="I40" s="88">
        <f t="shared" si="6"/>
        <v>235</v>
      </c>
      <c r="J40" s="88">
        <f t="shared" si="6"/>
        <v>322</v>
      </c>
      <c r="K40" s="88">
        <f t="shared" si="6"/>
        <v>66</v>
      </c>
      <c r="L40" s="88">
        <f t="shared" si="6"/>
        <v>66</v>
      </c>
      <c r="M40" s="88">
        <f t="shared" si="6"/>
        <v>60</v>
      </c>
      <c r="N40" s="88">
        <f t="shared" si="6"/>
        <v>73</v>
      </c>
      <c r="O40" s="88">
        <f t="shared" si="6"/>
        <v>73</v>
      </c>
      <c r="P40" s="88">
        <f t="shared" si="6"/>
        <v>60</v>
      </c>
      <c r="Q40" s="88">
        <f t="shared" si="6"/>
        <v>192</v>
      </c>
      <c r="R40" s="88">
        <f t="shared" si="6"/>
        <v>353</v>
      </c>
      <c r="S40" s="88">
        <f t="shared" si="6"/>
        <v>365</v>
      </c>
      <c r="T40" s="88">
        <f t="shared" si="6"/>
        <v>712.2</v>
      </c>
      <c r="U40" s="88">
        <f t="shared" si="6"/>
        <v>870.1</v>
      </c>
      <c r="V40" s="88">
        <f t="shared" si="6"/>
        <v>898.6</v>
      </c>
      <c r="W40" s="88">
        <f t="shared" si="6"/>
        <v>998.8</v>
      </c>
      <c r="X40" s="88">
        <f t="shared" si="6"/>
        <v>726.7</v>
      </c>
      <c r="Y40" s="88">
        <f t="shared" si="6"/>
        <v>309.8</v>
      </c>
      <c r="Z40" s="89" t="str">
        <f t="shared" si="6"/>
        <v/>
      </c>
      <c r="AA40" s="90">
        <f t="shared" si="5"/>
        <v>10044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255.9</v>
      </c>
      <c r="C45" s="99">
        <v>721.1</v>
      </c>
      <c r="D45" s="99">
        <v>561.20000000000005</v>
      </c>
      <c r="E45" s="99">
        <v>437.7</v>
      </c>
      <c r="F45" s="99">
        <v>382.9</v>
      </c>
      <c r="G45" s="99">
        <v>193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341.2</v>
      </c>
      <c r="U45" s="99">
        <v>482.1</v>
      </c>
      <c r="V45" s="99">
        <v>514.6</v>
      </c>
      <c r="W45" s="99">
        <v>713.8</v>
      </c>
      <c r="X45" s="99">
        <v>515.70000000000005</v>
      </c>
      <c r="Y45" s="99">
        <v>193.8</v>
      </c>
      <c r="Z45" s="100"/>
      <c r="AA45" s="79">
        <f t="shared" si="7"/>
        <v>5313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255.9</v>
      </c>
      <c r="C49" s="88">
        <f t="shared" ref="C49:Z49" si="8">IF(LEN(C$2)&gt;0,SUM(C43:C48),"")</f>
        <v>721.1</v>
      </c>
      <c r="D49" s="88">
        <f t="shared" si="8"/>
        <v>561.20000000000005</v>
      </c>
      <c r="E49" s="88">
        <f t="shared" si="8"/>
        <v>437.7</v>
      </c>
      <c r="F49" s="88">
        <f t="shared" si="8"/>
        <v>382.9</v>
      </c>
      <c r="G49" s="88">
        <f t="shared" si="8"/>
        <v>193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341.2</v>
      </c>
      <c r="U49" s="88">
        <f t="shared" si="8"/>
        <v>482.1</v>
      </c>
      <c r="V49" s="88">
        <f t="shared" si="8"/>
        <v>514.6</v>
      </c>
      <c r="W49" s="88">
        <f t="shared" si="8"/>
        <v>713.8</v>
      </c>
      <c r="X49" s="88">
        <f t="shared" si="8"/>
        <v>515.70000000000005</v>
      </c>
      <c r="Y49" s="88">
        <f t="shared" si="8"/>
        <v>193.8</v>
      </c>
      <c r="Z49" s="89" t="str">
        <f t="shared" si="8"/>
        <v/>
      </c>
      <c r="AA49" s="90">
        <f t="shared" si="7"/>
        <v>5313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6322.692</v>
      </c>
      <c r="C52" s="88">
        <f t="shared" si="10"/>
        <v>6092.6819999999998</v>
      </c>
      <c r="D52" s="88">
        <f t="shared" si="10"/>
        <v>5902.3339999999998</v>
      </c>
      <c r="E52" s="88">
        <f t="shared" si="10"/>
        <v>5768.6769999999997</v>
      </c>
      <c r="F52" s="88">
        <f t="shared" si="10"/>
        <v>5941.5159999999996</v>
      </c>
      <c r="G52" s="88">
        <f t="shared" si="10"/>
        <v>6362.5280000000002</v>
      </c>
      <c r="H52" s="88">
        <f t="shared" si="10"/>
        <v>7578.8419999999996</v>
      </c>
      <c r="I52" s="88">
        <f t="shared" si="10"/>
        <v>8156.0139999999992</v>
      </c>
      <c r="J52" s="88">
        <f t="shared" si="10"/>
        <v>9119.9369999999999</v>
      </c>
      <c r="K52" s="88">
        <f t="shared" si="10"/>
        <v>9232.0190000000002</v>
      </c>
      <c r="L52" s="88">
        <f t="shared" si="10"/>
        <v>9340.2510000000002</v>
      </c>
      <c r="M52" s="88">
        <f t="shared" si="10"/>
        <v>9100.7670000000016</v>
      </c>
      <c r="N52" s="88">
        <f t="shared" si="10"/>
        <v>8871.9079999999994</v>
      </c>
      <c r="O52" s="88">
        <f t="shared" si="10"/>
        <v>8547.6389999999992</v>
      </c>
      <c r="P52" s="88">
        <f t="shared" si="10"/>
        <v>8671.8179999999993</v>
      </c>
      <c r="Q52" s="88">
        <f t="shared" si="10"/>
        <v>8320.5730000000003</v>
      </c>
      <c r="R52" s="88">
        <f t="shared" si="10"/>
        <v>8344.7789999999986</v>
      </c>
      <c r="S52" s="88">
        <f t="shared" si="10"/>
        <v>8778.2349999999988</v>
      </c>
      <c r="T52" s="88">
        <f t="shared" si="10"/>
        <v>8801.3130000000001</v>
      </c>
      <c r="U52" s="88">
        <f t="shared" si="10"/>
        <v>8690.7170000000006</v>
      </c>
      <c r="V52" s="88">
        <f t="shared" si="10"/>
        <v>8230.9889999999996</v>
      </c>
      <c r="W52" s="88">
        <f t="shared" si="10"/>
        <v>7664.6710000000003</v>
      </c>
      <c r="X52" s="88">
        <f t="shared" si="10"/>
        <v>7146.8389999999999</v>
      </c>
      <c r="Y52" s="88">
        <f t="shared" si="10"/>
        <v>6574.4110000000001</v>
      </c>
      <c r="Z52" s="89" t="str">
        <f t="shared" si="10"/>
        <v/>
      </c>
      <c r="AA52" s="104">
        <f>SUM(B52:Z52)</f>
        <v>187562.15099999998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6322.6859999999997</v>
      </c>
      <c r="C4" s="18">
        <v>6092.6499999999987</v>
      </c>
      <c r="D4" s="18">
        <v>5902.351999999998</v>
      </c>
      <c r="E4" s="18">
        <v>5768.7059999999983</v>
      </c>
      <c r="F4" s="18">
        <v>5941.4670000000006</v>
      </c>
      <c r="G4" s="18">
        <v>6362.4869999999992</v>
      </c>
      <c r="H4" s="18">
        <v>7578.8830000000016</v>
      </c>
      <c r="I4" s="18">
        <v>8156.0450000000028</v>
      </c>
      <c r="J4" s="18">
        <v>9119.982</v>
      </c>
      <c r="K4" s="18">
        <v>9232.0669999999973</v>
      </c>
      <c r="L4" s="18">
        <v>9340.251000000002</v>
      </c>
      <c r="M4" s="18">
        <v>9100.8040000000001</v>
      </c>
      <c r="N4" s="18">
        <v>8871.878999999999</v>
      </c>
      <c r="O4" s="18">
        <v>8547.6460000000006</v>
      </c>
      <c r="P4" s="18">
        <v>8671.84</v>
      </c>
      <c r="Q4" s="18">
        <v>8320.5320000000011</v>
      </c>
      <c r="R4" s="18">
        <v>8344.7339999999986</v>
      </c>
      <c r="S4" s="18">
        <v>8778.2829999999994</v>
      </c>
      <c r="T4" s="18">
        <v>8801.2660000000014</v>
      </c>
      <c r="U4" s="18">
        <v>8690.6790000000001</v>
      </c>
      <c r="V4" s="18">
        <v>8230.9689999999973</v>
      </c>
      <c r="W4" s="18">
        <v>7664.6939999999995</v>
      </c>
      <c r="X4" s="18">
        <v>7146.8769999999995</v>
      </c>
      <c r="Y4" s="18">
        <v>6574.4349999999995</v>
      </c>
      <c r="Z4" s="19"/>
      <c r="AA4" s="20">
        <f>SUM(B4:Z4)</f>
        <v>187562.21399999998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129.38999999999999</v>
      </c>
      <c r="C7" s="28">
        <v>127.85</v>
      </c>
      <c r="D7" s="28">
        <v>126.82</v>
      </c>
      <c r="E7" s="28">
        <v>126.59</v>
      </c>
      <c r="F7" s="28">
        <v>128.74</v>
      </c>
      <c r="G7" s="28">
        <v>137.59</v>
      </c>
      <c r="H7" s="28">
        <v>178.85</v>
      </c>
      <c r="I7" s="28">
        <v>182.14</v>
      </c>
      <c r="J7" s="28">
        <v>180</v>
      </c>
      <c r="K7" s="28">
        <v>174.92</v>
      </c>
      <c r="L7" s="28">
        <v>163.95</v>
      </c>
      <c r="M7" s="28">
        <v>148.01</v>
      </c>
      <c r="N7" s="28">
        <v>147.16999999999999</v>
      </c>
      <c r="O7" s="28">
        <v>150</v>
      </c>
      <c r="P7" s="28">
        <v>171.81</v>
      </c>
      <c r="Q7" s="28">
        <v>187.24</v>
      </c>
      <c r="R7" s="28">
        <v>210.39</v>
      </c>
      <c r="S7" s="28">
        <v>372.76</v>
      </c>
      <c r="T7" s="28">
        <v>321.51</v>
      </c>
      <c r="U7" s="28">
        <v>241.79</v>
      </c>
      <c r="V7" s="28">
        <v>234.53</v>
      </c>
      <c r="W7" s="28">
        <v>184.61</v>
      </c>
      <c r="X7" s="28">
        <v>178.85</v>
      </c>
      <c r="Y7" s="28">
        <v>165.21</v>
      </c>
      <c r="Z7" s="29"/>
      <c r="AA7" s="30">
        <f>IF(SUM(B7:Z7)&lt;&gt;0,AVERAGEIF(B7:Z7,"&lt;&gt;"""),"")</f>
        <v>182.11333333333337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5.2220000000000004</v>
      </c>
      <c r="I14" s="57"/>
      <c r="J14" s="57"/>
      <c r="K14" s="57"/>
      <c r="L14" s="57"/>
      <c r="M14" s="57"/>
      <c r="N14" s="57"/>
      <c r="O14" s="57">
        <v>3.45</v>
      </c>
      <c r="P14" s="57"/>
      <c r="Q14" s="57"/>
      <c r="R14" s="57">
        <v>2.6579999999999999</v>
      </c>
      <c r="S14" s="57">
        <v>6.8810000000000002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102.21100000000001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5.2220000000000004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3.45</v>
      </c>
      <c r="P16" s="62">
        <f t="shared" si="1"/>
        <v>0</v>
      </c>
      <c r="Q16" s="62">
        <f t="shared" si="1"/>
        <v>0</v>
      </c>
      <c r="R16" s="62">
        <f t="shared" si="1"/>
        <v>2.6579999999999999</v>
      </c>
      <c r="S16" s="62">
        <f t="shared" si="1"/>
        <v>6.8810000000000002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102.21100000000001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955.82799999999997</v>
      </c>
      <c r="C19" s="72">
        <v>959.5089999999999</v>
      </c>
      <c r="D19" s="72">
        <v>963.346</v>
      </c>
      <c r="E19" s="72">
        <v>956.99199999999996</v>
      </c>
      <c r="F19" s="72">
        <v>938.89499999999998</v>
      </c>
      <c r="G19" s="72">
        <v>928.44600000000003</v>
      </c>
      <c r="H19" s="72">
        <v>939.3950000000001</v>
      </c>
      <c r="I19" s="72">
        <v>918.83799999999997</v>
      </c>
      <c r="J19" s="72">
        <v>898.81400000000008</v>
      </c>
      <c r="K19" s="72">
        <v>900.34499999999991</v>
      </c>
      <c r="L19" s="72">
        <v>906.98699999999997</v>
      </c>
      <c r="M19" s="72">
        <v>905.78800000000001</v>
      </c>
      <c r="N19" s="72">
        <v>798.32299999999998</v>
      </c>
      <c r="O19" s="72">
        <v>793.10800000000006</v>
      </c>
      <c r="P19" s="72">
        <v>738.3180000000001</v>
      </c>
      <c r="Q19" s="72">
        <v>726.18200000000002</v>
      </c>
      <c r="R19" s="72">
        <v>726.03099999999995</v>
      </c>
      <c r="S19" s="72">
        <v>735.053</v>
      </c>
      <c r="T19" s="72">
        <v>774.73500000000001</v>
      </c>
      <c r="U19" s="72">
        <v>780.82</v>
      </c>
      <c r="V19" s="72">
        <v>783.94599999999991</v>
      </c>
      <c r="W19" s="72">
        <v>847.22400000000005</v>
      </c>
      <c r="X19" s="72">
        <v>917.56299999999999</v>
      </c>
      <c r="Y19" s="72">
        <v>962.5150000000001</v>
      </c>
      <c r="Z19" s="73"/>
      <c r="AA19" s="74">
        <f t="shared" ref="AA19:AA25" si="2">SUM(B19:Z19)</f>
        <v>20757.000999999997</v>
      </c>
    </row>
    <row r="20" spans="1:27" ht="24.95" customHeight="1" x14ac:dyDescent="0.2">
      <c r="A20" s="75" t="s">
        <v>15</v>
      </c>
      <c r="B20" s="76">
        <v>1152.9690000000003</v>
      </c>
      <c r="C20" s="77">
        <v>1151.8159999999998</v>
      </c>
      <c r="D20" s="77">
        <v>1148.491</v>
      </c>
      <c r="E20" s="77">
        <v>1146.4849999999999</v>
      </c>
      <c r="F20" s="77">
        <v>1200.0820000000001</v>
      </c>
      <c r="G20" s="77">
        <v>1352.4829999999999</v>
      </c>
      <c r="H20" s="77">
        <v>1620.0179999999998</v>
      </c>
      <c r="I20" s="77">
        <v>1793.4279999999999</v>
      </c>
      <c r="J20" s="77">
        <v>1859.7000000000003</v>
      </c>
      <c r="K20" s="77">
        <v>1825.3030000000001</v>
      </c>
      <c r="L20" s="77">
        <v>1787.0939999999998</v>
      </c>
      <c r="M20" s="77">
        <v>1757.1970000000001</v>
      </c>
      <c r="N20" s="77">
        <v>1744.9760000000001</v>
      </c>
      <c r="O20" s="77">
        <v>1691.077</v>
      </c>
      <c r="P20" s="77">
        <v>1640.3019999999997</v>
      </c>
      <c r="Q20" s="77">
        <v>1627.674</v>
      </c>
      <c r="R20" s="77">
        <v>1674.1710000000003</v>
      </c>
      <c r="S20" s="77">
        <v>1647.3109999999999</v>
      </c>
      <c r="T20" s="77">
        <v>1599.53</v>
      </c>
      <c r="U20" s="77">
        <v>1530.0959999999998</v>
      </c>
      <c r="V20" s="77">
        <v>1455.6860000000001</v>
      </c>
      <c r="W20" s="77">
        <v>1295.1479999999999</v>
      </c>
      <c r="X20" s="77">
        <v>1221.086</v>
      </c>
      <c r="Y20" s="77">
        <v>1161.7310000000002</v>
      </c>
      <c r="Z20" s="78"/>
      <c r="AA20" s="79">
        <f t="shared" si="2"/>
        <v>36083.853999999999</v>
      </c>
    </row>
    <row r="21" spans="1:27" ht="24.95" customHeight="1" x14ac:dyDescent="0.2">
      <c r="A21" s="75" t="s">
        <v>16</v>
      </c>
      <c r="B21" s="80">
        <v>2937.8890000000001</v>
      </c>
      <c r="C21" s="81">
        <v>2837.8249999999998</v>
      </c>
      <c r="D21" s="81">
        <v>2732.0149999999999</v>
      </c>
      <c r="E21" s="81">
        <v>2640.7289999999998</v>
      </c>
      <c r="F21" s="81">
        <v>2753.99</v>
      </c>
      <c r="G21" s="81">
        <v>3105.5580000000004</v>
      </c>
      <c r="H21" s="81">
        <v>3742.5479999999993</v>
      </c>
      <c r="I21" s="81">
        <v>4224.8789999999999</v>
      </c>
      <c r="J21" s="81">
        <v>4690.268</v>
      </c>
      <c r="K21" s="81">
        <v>4829.0189999999993</v>
      </c>
      <c r="L21" s="81">
        <v>4905.369999999999</v>
      </c>
      <c r="M21" s="81">
        <v>4919.1190000000006</v>
      </c>
      <c r="N21" s="81">
        <v>4925.4799999999996</v>
      </c>
      <c r="O21" s="81">
        <v>4728.7110000000002</v>
      </c>
      <c r="P21" s="81">
        <v>4687.62</v>
      </c>
      <c r="Q21" s="81">
        <v>4651.9760000000006</v>
      </c>
      <c r="R21" s="81">
        <v>4652.0739999999996</v>
      </c>
      <c r="S21" s="81">
        <v>5086.1379999999999</v>
      </c>
      <c r="T21" s="81">
        <v>5245.0010000000002</v>
      </c>
      <c r="U21" s="81">
        <v>5187.7629999999999</v>
      </c>
      <c r="V21" s="81">
        <v>4861.8370000000004</v>
      </c>
      <c r="W21" s="81">
        <v>4393.3220000000001</v>
      </c>
      <c r="X21" s="81">
        <v>3911.7279999999992</v>
      </c>
      <c r="Y21" s="81">
        <v>3322.6890000000003</v>
      </c>
      <c r="Z21" s="78"/>
      <c r="AA21" s="79">
        <f t="shared" si="2"/>
        <v>99973.548000000024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187</v>
      </c>
      <c r="C23" s="77">
        <v>160.5</v>
      </c>
      <c r="D23" s="77">
        <v>148.5</v>
      </c>
      <c r="E23" s="77">
        <v>152.5</v>
      </c>
      <c r="F23" s="77">
        <v>176.5</v>
      </c>
      <c r="G23" s="77">
        <v>202</v>
      </c>
      <c r="H23" s="77">
        <v>237.5</v>
      </c>
      <c r="I23" s="77">
        <v>233.5</v>
      </c>
      <c r="J23" s="77">
        <v>198.5</v>
      </c>
      <c r="K23" s="77">
        <v>189.5</v>
      </c>
      <c r="L23" s="77">
        <v>166</v>
      </c>
      <c r="M23" s="77">
        <v>148.5</v>
      </c>
      <c r="N23" s="77">
        <v>145.5</v>
      </c>
      <c r="O23" s="77">
        <v>163.5</v>
      </c>
      <c r="P23" s="77">
        <v>174.5</v>
      </c>
      <c r="Q23" s="77">
        <v>199.5</v>
      </c>
      <c r="R23" s="77">
        <v>226</v>
      </c>
      <c r="S23" s="77">
        <v>215</v>
      </c>
      <c r="T23" s="77">
        <v>221</v>
      </c>
      <c r="U23" s="77">
        <v>215</v>
      </c>
      <c r="V23" s="77">
        <v>206.5</v>
      </c>
      <c r="W23" s="77">
        <v>212</v>
      </c>
      <c r="X23" s="77">
        <v>222.5</v>
      </c>
      <c r="Y23" s="77">
        <v>204.5</v>
      </c>
      <c r="Z23" s="77"/>
      <c r="AA23" s="79">
        <f t="shared" si="2"/>
        <v>4606</v>
      </c>
    </row>
    <row r="24" spans="1:27" ht="24.95" customHeight="1" x14ac:dyDescent="0.2">
      <c r="A24" s="85" t="s">
        <v>19</v>
      </c>
      <c r="B24" s="77">
        <v>267</v>
      </c>
      <c r="C24" s="77">
        <v>253.99999999999997</v>
      </c>
      <c r="D24" s="77">
        <v>245.99999999999997</v>
      </c>
      <c r="E24" s="77">
        <v>244.00000000000003</v>
      </c>
      <c r="F24" s="77">
        <v>253</v>
      </c>
      <c r="G24" s="77">
        <v>287</v>
      </c>
      <c r="H24" s="77">
        <v>348.00000000000006</v>
      </c>
      <c r="I24" s="77">
        <v>402</v>
      </c>
      <c r="J24" s="77">
        <v>447.00000000000006</v>
      </c>
      <c r="K24" s="77">
        <v>457</v>
      </c>
      <c r="L24" s="77">
        <v>459</v>
      </c>
      <c r="M24" s="77">
        <v>470.99999999999994</v>
      </c>
      <c r="N24" s="77">
        <v>466</v>
      </c>
      <c r="O24" s="77">
        <v>464.99999999999994</v>
      </c>
      <c r="P24" s="77">
        <v>460</v>
      </c>
      <c r="Q24" s="77">
        <v>464.00000000000006</v>
      </c>
      <c r="R24" s="77">
        <v>480.99999999999994</v>
      </c>
      <c r="S24" s="77">
        <v>514.00000000000011</v>
      </c>
      <c r="T24" s="77">
        <v>519.00000000000011</v>
      </c>
      <c r="U24" s="77">
        <v>507</v>
      </c>
      <c r="V24" s="77">
        <v>470.99999999999994</v>
      </c>
      <c r="W24" s="77">
        <v>420.99999999999994</v>
      </c>
      <c r="X24" s="77">
        <v>367</v>
      </c>
      <c r="Y24" s="77">
        <v>324.99999999999994</v>
      </c>
      <c r="Z24" s="77"/>
      <c r="AA24" s="79">
        <f t="shared" si="2"/>
        <v>9595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5735.6860000000006</v>
      </c>
      <c r="C26" s="88">
        <f t="shared" ref="C26:Z26" si="3">IF(LEN(C$2)&gt;0,SUM(C19:C25),"")</f>
        <v>5598.65</v>
      </c>
      <c r="D26" s="88">
        <f t="shared" si="3"/>
        <v>5473.3519999999999</v>
      </c>
      <c r="E26" s="88">
        <f t="shared" si="3"/>
        <v>5375.7060000000001</v>
      </c>
      <c r="F26" s="88">
        <f t="shared" si="3"/>
        <v>5557.4669999999996</v>
      </c>
      <c r="G26" s="88">
        <f t="shared" si="3"/>
        <v>5875.487000000001</v>
      </c>
      <c r="H26" s="88">
        <f t="shared" si="3"/>
        <v>6887.4609999999993</v>
      </c>
      <c r="I26" s="88">
        <f t="shared" si="3"/>
        <v>7572.6449999999995</v>
      </c>
      <c r="J26" s="88">
        <f t="shared" si="3"/>
        <v>8094.2820000000002</v>
      </c>
      <c r="K26" s="88">
        <f t="shared" si="3"/>
        <v>8201.1669999999995</v>
      </c>
      <c r="L26" s="88">
        <f t="shared" si="3"/>
        <v>8224.4509999999991</v>
      </c>
      <c r="M26" s="88">
        <f t="shared" si="3"/>
        <v>8201.6040000000012</v>
      </c>
      <c r="N26" s="88">
        <f t="shared" si="3"/>
        <v>8080.2789999999995</v>
      </c>
      <c r="O26" s="88">
        <f t="shared" si="3"/>
        <v>7841.3960000000006</v>
      </c>
      <c r="P26" s="88">
        <f t="shared" si="3"/>
        <v>7700.74</v>
      </c>
      <c r="Q26" s="88">
        <f t="shared" si="3"/>
        <v>7669.3320000000003</v>
      </c>
      <c r="R26" s="88">
        <f t="shared" si="3"/>
        <v>7759.2759999999998</v>
      </c>
      <c r="S26" s="88">
        <f t="shared" si="3"/>
        <v>8197.5020000000004</v>
      </c>
      <c r="T26" s="88">
        <f t="shared" si="3"/>
        <v>8359.2659999999996</v>
      </c>
      <c r="U26" s="88">
        <f t="shared" si="3"/>
        <v>8220.6790000000001</v>
      </c>
      <c r="V26" s="88">
        <f t="shared" si="3"/>
        <v>7778.969000000001</v>
      </c>
      <c r="W26" s="88">
        <f t="shared" si="3"/>
        <v>7168.6939999999995</v>
      </c>
      <c r="X26" s="88">
        <f t="shared" si="3"/>
        <v>6639.8769999999986</v>
      </c>
      <c r="Y26" s="88">
        <f t="shared" si="3"/>
        <v>5976.4350000000004</v>
      </c>
      <c r="Z26" s="89" t="str">
        <f t="shared" si="3"/>
        <v/>
      </c>
      <c r="AA26" s="90">
        <f>SUM(AA19:AA25)</f>
        <v>172190.40300000002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643</v>
      </c>
      <c r="C29" s="72">
        <v>607.5</v>
      </c>
      <c r="D29" s="72">
        <v>589.5</v>
      </c>
      <c r="E29" s="72">
        <v>591.5</v>
      </c>
      <c r="F29" s="72">
        <v>624.5</v>
      </c>
      <c r="G29" s="72">
        <v>663</v>
      </c>
      <c r="H29" s="72">
        <v>760.5</v>
      </c>
      <c r="I29" s="72">
        <v>821.5</v>
      </c>
      <c r="J29" s="72">
        <v>859.5</v>
      </c>
      <c r="K29" s="72">
        <v>917.5</v>
      </c>
      <c r="L29" s="72">
        <v>878</v>
      </c>
      <c r="M29" s="72">
        <v>870.5</v>
      </c>
      <c r="N29" s="72">
        <v>861.5</v>
      </c>
      <c r="O29" s="72">
        <v>878.5</v>
      </c>
      <c r="P29" s="72">
        <v>844.5</v>
      </c>
      <c r="Q29" s="72">
        <v>824.5</v>
      </c>
      <c r="R29" s="72">
        <v>816</v>
      </c>
      <c r="S29" s="72">
        <v>838</v>
      </c>
      <c r="T29" s="72">
        <v>849</v>
      </c>
      <c r="U29" s="72">
        <v>831</v>
      </c>
      <c r="V29" s="72">
        <v>786.5</v>
      </c>
      <c r="W29" s="72">
        <v>752</v>
      </c>
      <c r="X29" s="72">
        <v>730.5</v>
      </c>
      <c r="Y29" s="72">
        <v>670.5</v>
      </c>
      <c r="Z29" s="73"/>
      <c r="AA29" s="74">
        <f>SUM(B29:Z29)</f>
        <v>18509</v>
      </c>
    </row>
    <row r="30" spans="1:27" ht="24.95" customHeight="1" x14ac:dyDescent="0.2">
      <c r="A30" s="75" t="s">
        <v>24</v>
      </c>
      <c r="B30" s="76">
        <v>5679.6859999999997</v>
      </c>
      <c r="C30" s="77">
        <v>5485.15</v>
      </c>
      <c r="D30" s="77">
        <v>5312.8519999999999</v>
      </c>
      <c r="E30" s="77">
        <v>5177.2060000000001</v>
      </c>
      <c r="F30" s="77">
        <v>5316.9669999999996</v>
      </c>
      <c r="G30" s="77">
        <v>5699.4870000000001</v>
      </c>
      <c r="H30" s="77">
        <v>6559.183</v>
      </c>
      <c r="I30" s="77">
        <v>7242.1450000000004</v>
      </c>
      <c r="J30" s="77">
        <v>7781.7820000000002</v>
      </c>
      <c r="K30" s="77">
        <v>7887.6670000000004</v>
      </c>
      <c r="L30" s="77">
        <v>7993.451</v>
      </c>
      <c r="M30" s="77">
        <v>7996.1040000000003</v>
      </c>
      <c r="N30" s="77">
        <v>7873.7790000000005</v>
      </c>
      <c r="O30" s="77">
        <v>7621.3459999999995</v>
      </c>
      <c r="P30" s="77">
        <v>7527.24</v>
      </c>
      <c r="Q30" s="77">
        <v>7260.8320000000003</v>
      </c>
      <c r="R30" s="77">
        <v>7299.9340000000002</v>
      </c>
      <c r="S30" s="77">
        <v>7793.3829999999998</v>
      </c>
      <c r="T30" s="77">
        <v>7952.2659999999996</v>
      </c>
      <c r="U30" s="77">
        <v>7859.6790000000001</v>
      </c>
      <c r="V30" s="77">
        <v>7444.4690000000001</v>
      </c>
      <c r="W30" s="77">
        <v>6912.6940000000004</v>
      </c>
      <c r="X30" s="77">
        <v>6416.3770000000004</v>
      </c>
      <c r="Y30" s="77">
        <v>5903.9350000000004</v>
      </c>
      <c r="Z30" s="78"/>
      <c r="AA30" s="79">
        <f>SUM(B30:Z30)</f>
        <v>165997.614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6322.6859999999997</v>
      </c>
      <c r="C32" s="62">
        <f t="shared" ref="C32:Z32" si="4">IF(LEN(C$2)&gt;0,SUM(C29:C31),"")</f>
        <v>6092.65</v>
      </c>
      <c r="D32" s="62">
        <f t="shared" si="4"/>
        <v>5902.3519999999999</v>
      </c>
      <c r="E32" s="62">
        <f t="shared" si="4"/>
        <v>5768.7060000000001</v>
      </c>
      <c r="F32" s="62">
        <f t="shared" si="4"/>
        <v>5941.4669999999996</v>
      </c>
      <c r="G32" s="62">
        <f t="shared" si="4"/>
        <v>6362.4870000000001</v>
      </c>
      <c r="H32" s="62">
        <f t="shared" si="4"/>
        <v>7319.683</v>
      </c>
      <c r="I32" s="62">
        <f t="shared" si="4"/>
        <v>8063.6450000000004</v>
      </c>
      <c r="J32" s="62">
        <f t="shared" si="4"/>
        <v>8641.2819999999992</v>
      </c>
      <c r="K32" s="62">
        <f t="shared" si="4"/>
        <v>8805.1670000000013</v>
      </c>
      <c r="L32" s="62">
        <f t="shared" si="4"/>
        <v>8871.4510000000009</v>
      </c>
      <c r="M32" s="62">
        <f t="shared" si="4"/>
        <v>8866.6039999999994</v>
      </c>
      <c r="N32" s="62">
        <f t="shared" si="4"/>
        <v>8735.2790000000005</v>
      </c>
      <c r="O32" s="62">
        <f t="shared" si="4"/>
        <v>8499.8459999999995</v>
      </c>
      <c r="P32" s="62">
        <f t="shared" si="4"/>
        <v>8371.74</v>
      </c>
      <c r="Q32" s="62">
        <f t="shared" si="4"/>
        <v>8085.3320000000003</v>
      </c>
      <c r="R32" s="62">
        <f t="shared" si="4"/>
        <v>8115.9340000000002</v>
      </c>
      <c r="S32" s="62">
        <f t="shared" si="4"/>
        <v>8631.3829999999998</v>
      </c>
      <c r="T32" s="62">
        <f t="shared" si="4"/>
        <v>8801.2659999999996</v>
      </c>
      <c r="U32" s="62">
        <f t="shared" si="4"/>
        <v>8690.6790000000001</v>
      </c>
      <c r="V32" s="62">
        <f t="shared" si="4"/>
        <v>8230.969000000001</v>
      </c>
      <c r="W32" s="62">
        <f t="shared" si="4"/>
        <v>7664.6940000000004</v>
      </c>
      <c r="X32" s="62">
        <f t="shared" si="4"/>
        <v>7146.8770000000004</v>
      </c>
      <c r="Y32" s="62">
        <f t="shared" si="4"/>
        <v>6574.4350000000004</v>
      </c>
      <c r="Z32" s="63" t="str">
        <f t="shared" si="4"/>
        <v/>
      </c>
      <c r="AA32" s="64">
        <f>SUM(AA29:AA31)</f>
        <v>184506.614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236</v>
      </c>
      <c r="C35" s="95">
        <v>236</v>
      </c>
      <c r="D35" s="95">
        <v>223</v>
      </c>
      <c r="E35" s="95">
        <v>215</v>
      </c>
      <c r="F35" s="95">
        <v>206</v>
      </c>
      <c r="G35" s="95">
        <v>196</v>
      </c>
      <c r="H35" s="95">
        <v>134</v>
      </c>
      <c r="I35" s="95">
        <v>132</v>
      </c>
      <c r="J35" s="95">
        <v>171</v>
      </c>
      <c r="K35" s="95">
        <v>236</v>
      </c>
      <c r="L35" s="95">
        <v>236</v>
      </c>
      <c r="M35" s="95">
        <v>255</v>
      </c>
      <c r="N35" s="95">
        <v>255</v>
      </c>
      <c r="O35" s="95">
        <v>255</v>
      </c>
      <c r="P35" s="95">
        <v>255</v>
      </c>
      <c r="Q35" s="95">
        <v>127</v>
      </c>
      <c r="R35" s="95">
        <v>102</v>
      </c>
      <c r="S35" s="95">
        <v>95</v>
      </c>
      <c r="T35" s="95">
        <v>94</v>
      </c>
      <c r="U35" s="95">
        <v>109</v>
      </c>
      <c r="V35" s="95">
        <v>110</v>
      </c>
      <c r="W35" s="95">
        <v>114</v>
      </c>
      <c r="X35" s="95">
        <v>145</v>
      </c>
      <c r="Y35" s="95">
        <v>228</v>
      </c>
      <c r="Z35" s="96"/>
      <c r="AA35" s="74">
        <f t="shared" ref="AA35:AA40" si="5">SUM(B35:Z35)</f>
        <v>4365</v>
      </c>
    </row>
    <row r="36" spans="1:27" ht="24.95" customHeight="1" x14ac:dyDescent="0.2">
      <c r="A36" s="97" t="s">
        <v>42</v>
      </c>
      <c r="B36" s="98">
        <v>344</v>
      </c>
      <c r="C36" s="99">
        <v>251</v>
      </c>
      <c r="D36" s="99">
        <v>199</v>
      </c>
      <c r="E36" s="99">
        <v>171</v>
      </c>
      <c r="F36" s="99">
        <v>171</v>
      </c>
      <c r="G36" s="99">
        <v>284</v>
      </c>
      <c r="H36" s="99">
        <v>293</v>
      </c>
      <c r="I36" s="99">
        <v>359</v>
      </c>
      <c r="J36" s="99">
        <v>376</v>
      </c>
      <c r="K36" s="99">
        <v>368</v>
      </c>
      <c r="L36" s="99">
        <v>411</v>
      </c>
      <c r="M36" s="99">
        <v>410</v>
      </c>
      <c r="N36" s="99">
        <v>400</v>
      </c>
      <c r="O36" s="99">
        <v>400</v>
      </c>
      <c r="P36" s="99">
        <v>416</v>
      </c>
      <c r="Q36" s="99">
        <v>289</v>
      </c>
      <c r="R36" s="99">
        <v>252</v>
      </c>
      <c r="S36" s="99">
        <v>332</v>
      </c>
      <c r="T36" s="99">
        <v>341</v>
      </c>
      <c r="U36" s="99">
        <v>354</v>
      </c>
      <c r="V36" s="99">
        <v>335</v>
      </c>
      <c r="W36" s="99">
        <v>375</v>
      </c>
      <c r="X36" s="99">
        <v>355</v>
      </c>
      <c r="Y36" s="99">
        <v>363</v>
      </c>
      <c r="Z36" s="100"/>
      <c r="AA36" s="79">
        <f t="shared" si="5"/>
        <v>7849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259.2</v>
      </c>
      <c r="I37" s="99">
        <v>92.4</v>
      </c>
      <c r="J37" s="99">
        <v>478.7</v>
      </c>
      <c r="K37" s="99">
        <v>426.9</v>
      </c>
      <c r="L37" s="99">
        <v>468.8</v>
      </c>
      <c r="M37" s="99">
        <v>234.2</v>
      </c>
      <c r="N37" s="99">
        <v>136.6</v>
      </c>
      <c r="O37" s="99">
        <v>47.8</v>
      </c>
      <c r="P37" s="99">
        <v>300.10000000000002</v>
      </c>
      <c r="Q37" s="99">
        <v>235.2</v>
      </c>
      <c r="R37" s="99">
        <v>228.8</v>
      </c>
      <c r="S37" s="99">
        <v>146.9</v>
      </c>
      <c r="T37" s="99"/>
      <c r="U37" s="99"/>
      <c r="V37" s="99"/>
      <c r="W37" s="99"/>
      <c r="X37" s="99"/>
      <c r="Y37" s="99"/>
      <c r="Z37" s="100"/>
      <c r="AA37" s="79">
        <f t="shared" si="5"/>
        <v>3055.6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580</v>
      </c>
      <c r="C40" s="88">
        <f t="shared" ref="C40:Z40" si="6">IF(LEN(C$2)&gt;0,SUM(C35:C39),"")</f>
        <v>487</v>
      </c>
      <c r="D40" s="88">
        <f t="shared" si="6"/>
        <v>422</v>
      </c>
      <c r="E40" s="88">
        <f t="shared" si="6"/>
        <v>386</v>
      </c>
      <c r="F40" s="88">
        <f t="shared" si="6"/>
        <v>377</v>
      </c>
      <c r="G40" s="88">
        <f t="shared" si="6"/>
        <v>480</v>
      </c>
      <c r="H40" s="88">
        <f t="shared" si="6"/>
        <v>686.2</v>
      </c>
      <c r="I40" s="88">
        <f t="shared" si="6"/>
        <v>583.4</v>
      </c>
      <c r="J40" s="88">
        <f t="shared" si="6"/>
        <v>1025.7</v>
      </c>
      <c r="K40" s="88">
        <f t="shared" si="6"/>
        <v>1030.9000000000001</v>
      </c>
      <c r="L40" s="88">
        <f t="shared" si="6"/>
        <v>1115.8</v>
      </c>
      <c r="M40" s="88">
        <f t="shared" si="6"/>
        <v>899.2</v>
      </c>
      <c r="N40" s="88">
        <f t="shared" si="6"/>
        <v>791.6</v>
      </c>
      <c r="O40" s="88">
        <f t="shared" si="6"/>
        <v>702.8</v>
      </c>
      <c r="P40" s="88">
        <f t="shared" si="6"/>
        <v>971.1</v>
      </c>
      <c r="Q40" s="88">
        <f t="shared" si="6"/>
        <v>651.20000000000005</v>
      </c>
      <c r="R40" s="88">
        <f t="shared" si="6"/>
        <v>582.79999999999995</v>
      </c>
      <c r="S40" s="88">
        <f t="shared" si="6"/>
        <v>573.9</v>
      </c>
      <c r="T40" s="88">
        <f t="shared" si="6"/>
        <v>435</v>
      </c>
      <c r="U40" s="88">
        <f t="shared" si="6"/>
        <v>463</v>
      </c>
      <c r="V40" s="88">
        <f t="shared" si="6"/>
        <v>445</v>
      </c>
      <c r="W40" s="88">
        <f t="shared" si="6"/>
        <v>489</v>
      </c>
      <c r="X40" s="88">
        <f t="shared" si="6"/>
        <v>500</v>
      </c>
      <c r="Y40" s="88">
        <f t="shared" si="6"/>
        <v>591</v>
      </c>
      <c r="Z40" s="89" t="str">
        <f t="shared" si="6"/>
        <v/>
      </c>
      <c r="AA40" s="90">
        <f t="shared" si="5"/>
        <v>15269.6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259.2</v>
      </c>
      <c r="I45" s="99">
        <v>92.4</v>
      </c>
      <c r="J45" s="99">
        <v>478.7</v>
      </c>
      <c r="K45" s="99">
        <v>426.9</v>
      </c>
      <c r="L45" s="99">
        <v>468.8</v>
      </c>
      <c r="M45" s="99">
        <v>234.2</v>
      </c>
      <c r="N45" s="99">
        <v>136.6</v>
      </c>
      <c r="O45" s="99">
        <v>47.8</v>
      </c>
      <c r="P45" s="99">
        <v>300.10000000000002</v>
      </c>
      <c r="Q45" s="99">
        <v>235.2</v>
      </c>
      <c r="R45" s="99">
        <v>228.8</v>
      </c>
      <c r="S45" s="99">
        <v>146.9</v>
      </c>
      <c r="T45" s="99"/>
      <c r="U45" s="99"/>
      <c r="V45" s="99"/>
      <c r="W45" s="99"/>
      <c r="X45" s="99"/>
      <c r="Y45" s="99"/>
      <c r="Z45" s="100"/>
      <c r="AA45" s="79">
        <f t="shared" si="7"/>
        <v>3055.6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23.5</v>
      </c>
      <c r="C48" s="99">
        <v>10.5</v>
      </c>
      <c r="D48" s="99">
        <v>9.5</v>
      </c>
      <c r="E48" s="99">
        <v>7.5</v>
      </c>
      <c r="F48" s="99">
        <v>16.5</v>
      </c>
      <c r="G48" s="99">
        <v>19</v>
      </c>
      <c r="H48" s="99">
        <v>81</v>
      </c>
      <c r="I48" s="99">
        <v>105</v>
      </c>
      <c r="J48" s="99">
        <v>139</v>
      </c>
      <c r="K48" s="99">
        <v>147.5</v>
      </c>
      <c r="L48" s="99">
        <v>149.5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121</v>
      </c>
      <c r="Z48" s="100"/>
      <c r="AA48" s="79">
        <f t="shared" si="7"/>
        <v>2629.5</v>
      </c>
    </row>
    <row r="49" spans="1:27" ht="30" customHeight="1" thickBot="1" x14ac:dyDescent="0.25">
      <c r="A49" s="86" t="s">
        <v>49</v>
      </c>
      <c r="B49" s="87">
        <f>IF(LEN(B$2)&gt;0,SUM(B43:B48),"")</f>
        <v>23.5</v>
      </c>
      <c r="C49" s="88">
        <f t="shared" ref="C49:Z49" si="8">IF(LEN(C$2)&gt;0,SUM(C43:C48),"")</f>
        <v>10.5</v>
      </c>
      <c r="D49" s="88">
        <f t="shared" si="8"/>
        <v>9.5</v>
      </c>
      <c r="E49" s="88">
        <f t="shared" si="8"/>
        <v>7.5</v>
      </c>
      <c r="F49" s="88">
        <f t="shared" si="8"/>
        <v>16.5</v>
      </c>
      <c r="G49" s="88">
        <f t="shared" si="8"/>
        <v>19</v>
      </c>
      <c r="H49" s="88">
        <f t="shared" si="8"/>
        <v>340.2</v>
      </c>
      <c r="I49" s="88">
        <f t="shared" si="8"/>
        <v>197.4</v>
      </c>
      <c r="J49" s="88">
        <f t="shared" si="8"/>
        <v>617.70000000000005</v>
      </c>
      <c r="K49" s="88">
        <f t="shared" si="8"/>
        <v>574.4</v>
      </c>
      <c r="L49" s="88">
        <f t="shared" si="8"/>
        <v>618.29999999999995</v>
      </c>
      <c r="M49" s="88">
        <f t="shared" si="8"/>
        <v>384.2</v>
      </c>
      <c r="N49" s="88">
        <f t="shared" si="8"/>
        <v>286.60000000000002</v>
      </c>
      <c r="O49" s="88">
        <f t="shared" si="8"/>
        <v>197.8</v>
      </c>
      <c r="P49" s="88">
        <f t="shared" si="8"/>
        <v>450.1</v>
      </c>
      <c r="Q49" s="88">
        <f t="shared" si="8"/>
        <v>385.2</v>
      </c>
      <c r="R49" s="88">
        <f t="shared" si="8"/>
        <v>378.8</v>
      </c>
      <c r="S49" s="88">
        <f t="shared" si="8"/>
        <v>296.89999999999998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121</v>
      </c>
      <c r="Z49" s="89" t="str">
        <f t="shared" si="8"/>
        <v/>
      </c>
      <c r="AA49" s="90">
        <f t="shared" si="7"/>
        <v>5685.0999999999995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6322.6860000000006</v>
      </c>
      <c r="C52" s="88">
        <f t="shared" ref="C52:Z52" si="10">IF(LEN(C$2)&gt;0,SUM(C10:C15)+C26+C40,"")</f>
        <v>6092.65</v>
      </c>
      <c r="D52" s="88">
        <f t="shared" si="10"/>
        <v>5902.3519999999999</v>
      </c>
      <c r="E52" s="88">
        <f t="shared" si="10"/>
        <v>5768.7060000000001</v>
      </c>
      <c r="F52" s="88">
        <f t="shared" si="10"/>
        <v>5941.4669999999996</v>
      </c>
      <c r="G52" s="88">
        <f t="shared" si="10"/>
        <v>6362.487000000001</v>
      </c>
      <c r="H52" s="88">
        <f t="shared" si="10"/>
        <v>7578.8829999999989</v>
      </c>
      <c r="I52" s="88">
        <f t="shared" si="10"/>
        <v>8156.0449999999992</v>
      </c>
      <c r="J52" s="88">
        <f t="shared" si="10"/>
        <v>9119.982</v>
      </c>
      <c r="K52" s="88">
        <f t="shared" si="10"/>
        <v>9232.0669999999991</v>
      </c>
      <c r="L52" s="88">
        <f t="shared" si="10"/>
        <v>9340.2509999999984</v>
      </c>
      <c r="M52" s="88">
        <f t="shared" si="10"/>
        <v>9100.8040000000019</v>
      </c>
      <c r="N52" s="88">
        <f t="shared" si="10"/>
        <v>8871.878999999999</v>
      </c>
      <c r="O52" s="88">
        <f t="shared" si="10"/>
        <v>8547.6460000000006</v>
      </c>
      <c r="P52" s="88">
        <f t="shared" si="10"/>
        <v>8671.84</v>
      </c>
      <c r="Q52" s="88">
        <f t="shared" si="10"/>
        <v>8320.5320000000011</v>
      </c>
      <c r="R52" s="88">
        <f t="shared" si="10"/>
        <v>8344.7340000000004</v>
      </c>
      <c r="S52" s="88">
        <f t="shared" si="10"/>
        <v>8778.2829999999994</v>
      </c>
      <c r="T52" s="88">
        <f t="shared" si="10"/>
        <v>8801.2659999999996</v>
      </c>
      <c r="U52" s="88">
        <f t="shared" si="10"/>
        <v>8690.6790000000001</v>
      </c>
      <c r="V52" s="88">
        <f t="shared" si="10"/>
        <v>8230.969000000001</v>
      </c>
      <c r="W52" s="88">
        <f t="shared" si="10"/>
        <v>7664.6939999999995</v>
      </c>
      <c r="X52" s="88">
        <f t="shared" si="10"/>
        <v>7146.8769999999986</v>
      </c>
      <c r="Y52" s="88">
        <f t="shared" si="10"/>
        <v>6574.4350000000004</v>
      </c>
      <c r="Z52" s="89" t="str">
        <f t="shared" si="10"/>
        <v/>
      </c>
      <c r="AA52" s="104">
        <f>SUM(B52:Z52)</f>
        <v>187562.21400000001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-255.9</v>
      </c>
      <c r="C4" s="18">
        <v>-721.1</v>
      </c>
      <c r="D4" s="18">
        <v>-561.20000000000005</v>
      </c>
      <c r="E4" s="18">
        <v>-437.7</v>
      </c>
      <c r="F4" s="18">
        <v>-382.9</v>
      </c>
      <c r="G4" s="18">
        <v>-193</v>
      </c>
      <c r="H4" s="18">
        <v>259.2</v>
      </c>
      <c r="I4" s="18">
        <v>92.4</v>
      </c>
      <c r="J4" s="18">
        <v>478.7</v>
      </c>
      <c r="K4" s="18">
        <v>426.9</v>
      </c>
      <c r="L4" s="18">
        <v>468.8</v>
      </c>
      <c r="M4" s="18">
        <v>234.2</v>
      </c>
      <c r="N4" s="18">
        <v>136.6</v>
      </c>
      <c r="O4" s="18">
        <v>47.8</v>
      </c>
      <c r="P4" s="18">
        <v>300.10000000000002</v>
      </c>
      <c r="Q4" s="18">
        <v>235.2</v>
      </c>
      <c r="R4" s="18">
        <v>228.8</v>
      </c>
      <c r="S4" s="18">
        <v>146.9</v>
      </c>
      <c r="T4" s="18">
        <v>-341.2</v>
      </c>
      <c r="U4" s="18">
        <v>-482.1</v>
      </c>
      <c r="V4" s="18">
        <v>-514.6</v>
      </c>
      <c r="W4" s="18">
        <v>-713.8</v>
      </c>
      <c r="X4" s="18">
        <v>-515.70000000000005</v>
      </c>
      <c r="Y4" s="18">
        <v>-193.8</v>
      </c>
      <c r="Z4" s="19"/>
      <c r="AA4" s="111">
        <f>SUM(B4:Z4)</f>
        <v>-2257.4000000000005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129.38999999999999</v>
      </c>
      <c r="C7" s="117">
        <v>127.85</v>
      </c>
      <c r="D7" s="117">
        <v>126.82</v>
      </c>
      <c r="E7" s="117">
        <v>126.59</v>
      </c>
      <c r="F7" s="117">
        <v>128.74</v>
      </c>
      <c r="G7" s="117">
        <v>137.59</v>
      </c>
      <c r="H7" s="117">
        <v>178.85</v>
      </c>
      <c r="I7" s="117">
        <v>182.14</v>
      </c>
      <c r="J7" s="117">
        <v>180</v>
      </c>
      <c r="K7" s="117">
        <v>174.92</v>
      </c>
      <c r="L7" s="117">
        <v>163.95</v>
      </c>
      <c r="M7" s="117">
        <v>148.01</v>
      </c>
      <c r="N7" s="117">
        <v>147.16999999999999</v>
      </c>
      <c r="O7" s="117">
        <v>150</v>
      </c>
      <c r="P7" s="117">
        <v>171.81</v>
      </c>
      <c r="Q7" s="117">
        <v>187.24</v>
      </c>
      <c r="R7" s="117">
        <v>210.39</v>
      </c>
      <c r="S7" s="117">
        <v>372.76</v>
      </c>
      <c r="T7" s="117">
        <v>321.51</v>
      </c>
      <c r="U7" s="117">
        <v>241.79</v>
      </c>
      <c r="V7" s="117">
        <v>234.53</v>
      </c>
      <c r="W7" s="117">
        <v>184.61</v>
      </c>
      <c r="X7" s="117">
        <v>178.85</v>
      </c>
      <c r="Y7" s="117">
        <v>165.21</v>
      </c>
      <c r="Z7" s="118"/>
      <c r="AA7" s="119">
        <f>IF(SUM(B7:Z7)&lt;&gt;0,AVERAGEIF(B7:Z7,"&lt;&gt;"""),"")</f>
        <v>182.11333333333337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255.9</v>
      </c>
      <c r="C13" s="129">
        <v>721.1</v>
      </c>
      <c r="D13" s="129">
        <v>561.20000000000005</v>
      </c>
      <c r="E13" s="129">
        <v>437.7</v>
      </c>
      <c r="F13" s="129">
        <v>382.9</v>
      </c>
      <c r="G13" s="129">
        <v>193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341.2</v>
      </c>
      <c r="U13" s="129">
        <v>482.1</v>
      </c>
      <c r="V13" s="129">
        <v>514.6</v>
      </c>
      <c r="W13" s="129">
        <v>713.8</v>
      </c>
      <c r="X13" s="129">
        <v>515.70000000000005</v>
      </c>
      <c r="Y13" s="130">
        <v>193.8</v>
      </c>
      <c r="Z13" s="131"/>
      <c r="AA13" s="132">
        <f t="shared" si="0"/>
        <v>5313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255.9</v>
      </c>
      <c r="C16" s="135">
        <f t="shared" si="1"/>
        <v>721.1</v>
      </c>
      <c r="D16" s="135">
        <f t="shared" si="1"/>
        <v>561.20000000000005</v>
      </c>
      <c r="E16" s="135">
        <f t="shared" si="1"/>
        <v>437.7</v>
      </c>
      <c r="F16" s="135">
        <f t="shared" si="1"/>
        <v>382.9</v>
      </c>
      <c r="G16" s="135">
        <f t="shared" si="1"/>
        <v>193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341.2</v>
      </c>
      <c r="U16" s="135">
        <f t="shared" si="1"/>
        <v>482.1</v>
      </c>
      <c r="V16" s="135">
        <f t="shared" si="1"/>
        <v>514.6</v>
      </c>
      <c r="W16" s="135">
        <f t="shared" si="1"/>
        <v>713.8</v>
      </c>
      <c r="X16" s="135">
        <f t="shared" si="1"/>
        <v>515.70000000000005</v>
      </c>
      <c r="Y16" s="135">
        <f t="shared" si="1"/>
        <v>193.8</v>
      </c>
      <c r="Z16" s="136" t="str">
        <f t="shared" si="1"/>
        <v/>
      </c>
      <c r="AA16" s="90">
        <f t="shared" si="0"/>
        <v>5313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259.2</v>
      </c>
      <c r="I21" s="129">
        <v>92.4</v>
      </c>
      <c r="J21" s="129">
        <v>478.7</v>
      </c>
      <c r="K21" s="129">
        <v>426.9</v>
      </c>
      <c r="L21" s="129">
        <v>468.8</v>
      </c>
      <c r="M21" s="129">
        <v>234.2</v>
      </c>
      <c r="N21" s="129">
        <v>136.6</v>
      </c>
      <c r="O21" s="129">
        <v>47.8</v>
      </c>
      <c r="P21" s="129">
        <v>300.10000000000002</v>
      </c>
      <c r="Q21" s="129">
        <v>235.2</v>
      </c>
      <c r="R21" s="129">
        <v>228.8</v>
      </c>
      <c r="S21" s="129">
        <v>146.9</v>
      </c>
      <c r="T21" s="129"/>
      <c r="U21" s="129"/>
      <c r="V21" s="129"/>
      <c r="W21" s="129"/>
      <c r="X21" s="129"/>
      <c r="Y21" s="130"/>
      <c r="Z21" s="131"/>
      <c r="AA21" s="132">
        <f t="shared" si="2"/>
        <v>3055.6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259.2</v>
      </c>
      <c r="I24" s="135">
        <f t="shared" si="3"/>
        <v>92.4</v>
      </c>
      <c r="J24" s="135">
        <f t="shared" si="3"/>
        <v>478.7</v>
      </c>
      <c r="K24" s="135">
        <f t="shared" si="3"/>
        <v>426.9</v>
      </c>
      <c r="L24" s="135">
        <f t="shared" si="3"/>
        <v>468.8</v>
      </c>
      <c r="M24" s="135">
        <f t="shared" si="3"/>
        <v>234.2</v>
      </c>
      <c r="N24" s="135">
        <f t="shared" si="3"/>
        <v>136.6</v>
      </c>
      <c r="O24" s="135">
        <f t="shared" si="3"/>
        <v>47.8</v>
      </c>
      <c r="P24" s="135">
        <f t="shared" si="3"/>
        <v>300.10000000000002</v>
      </c>
      <c r="Q24" s="135">
        <f t="shared" si="3"/>
        <v>235.2</v>
      </c>
      <c r="R24" s="135">
        <f t="shared" si="3"/>
        <v>228.8</v>
      </c>
      <c r="S24" s="135">
        <f t="shared" si="3"/>
        <v>146.9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3055.6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2025-02-11T12:08:27Z</dcterms:created>
  <dcterms:modified xsi:type="dcterms:W3CDTF">2025-02-11T12:08:29Z</dcterms:modified>
</cp:coreProperties>
</file>