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30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B49" i="5"/>
  <c r="AA49" i="5" s="1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B40" i="5"/>
  <c r="AA40" i="5" s="1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M52" i="5" s="1"/>
  <c r="L26" i="5"/>
  <c r="L52" i="5" s="1"/>
  <c r="K26" i="5"/>
  <c r="K52" i="5" s="1"/>
  <c r="J26" i="5"/>
  <c r="J52" i="5" s="1"/>
  <c r="I26" i="5"/>
  <c r="I52" i="5" s="1"/>
  <c r="H26" i="5"/>
  <c r="H52" i="5" s="1"/>
  <c r="G26" i="5"/>
  <c r="G52" i="5" s="1"/>
  <c r="F26" i="5"/>
  <c r="F52" i="5" s="1"/>
  <c r="E26" i="5"/>
  <c r="E52" i="5" s="1"/>
  <c r="D26" i="5"/>
  <c r="D52" i="5" s="1"/>
  <c r="C26" i="5"/>
  <c r="C52" i="5" s="1"/>
  <c r="B26" i="5"/>
  <c r="B52" i="5" s="1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AA49" i="4" s="1"/>
  <c r="B49" i="4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AA40" i="4" s="1"/>
  <c r="B40" i="4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M52" i="4" s="1"/>
  <c r="L16" i="4"/>
  <c r="L52" i="4" s="1"/>
  <c r="K16" i="4"/>
  <c r="K52" i="4" s="1"/>
  <c r="J16" i="4"/>
  <c r="J52" i="4" s="1"/>
  <c r="I16" i="4"/>
  <c r="I52" i="4" s="1"/>
  <c r="H16" i="4"/>
  <c r="H52" i="4" s="1"/>
  <c r="G16" i="4"/>
  <c r="G52" i="4" s="1"/>
  <c r="F16" i="4"/>
  <c r="F52" i="4" s="1"/>
  <c r="E16" i="4"/>
  <c r="E52" i="4" s="1"/>
  <c r="D16" i="4"/>
  <c r="D52" i="4" s="1"/>
  <c r="C16" i="4"/>
  <c r="C52" i="4" s="1"/>
  <c r="B16" i="4"/>
  <c r="B52" i="4" s="1"/>
  <c r="AA52" i="4" s="1"/>
  <c r="AA15" i="4"/>
  <c r="AA14" i="4"/>
  <c r="AA13" i="4"/>
  <c r="AA12" i="4"/>
  <c r="AA11" i="4"/>
  <c r="AA10" i="4"/>
  <c r="AA16" i="4" s="1"/>
  <c r="AA7" i="4"/>
  <c r="AA4" i="4"/>
  <c r="AA52" i="5" l="1"/>
</calcChain>
</file>

<file path=xl/sharedStrings.xml><?xml version="1.0" encoding="utf-8"?>
<sst xmlns="http://schemas.openxmlformats.org/spreadsheetml/2006/main" count="119" uniqueCount="54">
  <si>
    <t>Publication on: 19/01/2025 14:05:09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</si>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</sst>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540D-4433-BF10-7FC85136163A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540D-4433-BF10-7FC85136163A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540D-4433-BF10-7FC85136163A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3-540D-4433-BF10-7FC85136163A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540D-4433-BF10-7FC85136163A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540D-4433-BF10-7FC85136163A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540D-4433-BF10-7FC85136163A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654</c:v>
                </c:pt>
                <c:pt idx="1">
                  <c:v>482</c:v>
                </c:pt>
                <c:pt idx="2">
                  <c:v>482</c:v>
                </c:pt>
                <c:pt idx="3">
                  <c:v>482</c:v>
                </c:pt>
                <c:pt idx="4">
                  <c:v>494</c:v>
                </c:pt>
                <c:pt idx="5">
                  <c:v>510.62</c:v>
                </c:pt>
                <c:pt idx="6">
                  <c:v>567.50700000000006</c:v>
                </c:pt>
                <c:pt idx="7">
                  <c:v>598</c:v>
                </c:pt>
                <c:pt idx="8">
                  <c:v>598</c:v>
                </c:pt>
                <c:pt idx="9">
                  <c:v>598</c:v>
                </c:pt>
                <c:pt idx="10">
                  <c:v>482</c:v>
                </c:pt>
                <c:pt idx="11">
                  <c:v>482</c:v>
                </c:pt>
                <c:pt idx="12">
                  <c:v>482</c:v>
                </c:pt>
                <c:pt idx="13">
                  <c:v>482</c:v>
                </c:pt>
                <c:pt idx="14">
                  <c:v>482</c:v>
                </c:pt>
                <c:pt idx="15">
                  <c:v>598</c:v>
                </c:pt>
                <c:pt idx="16">
                  <c:v>598</c:v>
                </c:pt>
                <c:pt idx="17">
                  <c:v>871.37199999999996</c:v>
                </c:pt>
                <c:pt idx="18">
                  <c:v>885.41899999999998</c:v>
                </c:pt>
                <c:pt idx="19">
                  <c:v>887.45</c:v>
                </c:pt>
                <c:pt idx="20">
                  <c:v>870.39200000000005</c:v>
                </c:pt>
                <c:pt idx="21">
                  <c:v>708.21500000000003</c:v>
                </c:pt>
                <c:pt idx="22">
                  <c:v>683.1</c:v>
                </c:pt>
                <c:pt idx="23">
                  <c:v>583.51900000000001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540D-4433-BF10-7FC85136163A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117</c:v>
                </c:pt>
                <c:pt idx="1">
                  <c:v>111</c:v>
                </c:pt>
                <c:pt idx="2">
                  <c:v>84.5</c:v>
                </c:pt>
                <c:pt idx="3">
                  <c:v>84.5</c:v>
                </c:pt>
                <c:pt idx="4">
                  <c:v>84.5</c:v>
                </c:pt>
                <c:pt idx="5">
                  <c:v>84.5</c:v>
                </c:pt>
                <c:pt idx="6">
                  <c:v>117</c:v>
                </c:pt>
                <c:pt idx="7">
                  <c:v>125</c:v>
                </c:pt>
                <c:pt idx="8">
                  <c:v>142</c:v>
                </c:pt>
                <c:pt idx="9">
                  <c:v>139</c:v>
                </c:pt>
                <c:pt idx="10">
                  <c:v>145</c:v>
                </c:pt>
                <c:pt idx="11">
                  <c:v>161</c:v>
                </c:pt>
                <c:pt idx="12">
                  <c:v>184</c:v>
                </c:pt>
                <c:pt idx="13">
                  <c:v>185</c:v>
                </c:pt>
                <c:pt idx="14">
                  <c:v>190</c:v>
                </c:pt>
                <c:pt idx="15">
                  <c:v>218</c:v>
                </c:pt>
                <c:pt idx="16">
                  <c:v>248</c:v>
                </c:pt>
                <c:pt idx="17">
                  <c:v>269</c:v>
                </c:pt>
                <c:pt idx="18">
                  <c:v>263</c:v>
                </c:pt>
                <c:pt idx="19">
                  <c:v>238</c:v>
                </c:pt>
                <c:pt idx="20">
                  <c:v>211</c:v>
                </c:pt>
                <c:pt idx="21">
                  <c:v>171</c:v>
                </c:pt>
                <c:pt idx="22">
                  <c:v>131</c:v>
                </c:pt>
                <c:pt idx="23">
                  <c:v>117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540D-4433-BF10-7FC85136163A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3049.7849999999999</c:v>
                </c:pt>
                <c:pt idx="1">
                  <c:v>2964.7899999999995</c:v>
                </c:pt>
                <c:pt idx="2">
                  <c:v>2846.3620000000001</c:v>
                </c:pt>
                <c:pt idx="3">
                  <c:v>2807.5299999999997</c:v>
                </c:pt>
                <c:pt idx="4">
                  <c:v>2819.7020000000002</c:v>
                </c:pt>
                <c:pt idx="5">
                  <c:v>3527.1979999999999</c:v>
                </c:pt>
                <c:pt idx="6">
                  <c:v>3493.598</c:v>
                </c:pt>
                <c:pt idx="7">
                  <c:v>3547.1039999999998</c:v>
                </c:pt>
                <c:pt idx="8">
                  <c:v>3540.7339999999999</c:v>
                </c:pt>
                <c:pt idx="9">
                  <c:v>3412.2869999999998</c:v>
                </c:pt>
                <c:pt idx="10">
                  <c:v>3269.2070000000003</c:v>
                </c:pt>
                <c:pt idx="11">
                  <c:v>2890.8969999999999</c:v>
                </c:pt>
                <c:pt idx="12">
                  <c:v>2918.3630000000003</c:v>
                </c:pt>
                <c:pt idx="13">
                  <c:v>3267.9229999999998</c:v>
                </c:pt>
                <c:pt idx="14">
                  <c:v>3645.335</c:v>
                </c:pt>
                <c:pt idx="15">
                  <c:v>4089.3449999999998</c:v>
                </c:pt>
                <c:pt idx="16">
                  <c:v>4063.0970000000002</c:v>
                </c:pt>
                <c:pt idx="17">
                  <c:v>4211.7379999999994</c:v>
                </c:pt>
                <c:pt idx="18">
                  <c:v>4232.9920000000002</c:v>
                </c:pt>
                <c:pt idx="19">
                  <c:v>4572.3549999999996</c:v>
                </c:pt>
                <c:pt idx="20">
                  <c:v>4546.6149999999998</c:v>
                </c:pt>
                <c:pt idx="21">
                  <c:v>4522.6810000000005</c:v>
                </c:pt>
                <c:pt idx="22">
                  <c:v>4507.9120000000003</c:v>
                </c:pt>
                <c:pt idx="23">
                  <c:v>4068.0860000000002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540D-4433-BF10-7FC85136163A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467.5</c:v>
                </c:pt>
                <c:pt idx="1">
                  <c:v>284.10000000000002</c:v>
                </c:pt>
                <c:pt idx="2">
                  <c:v>180</c:v>
                </c:pt>
                <c:pt idx="3">
                  <c:v>181</c:v>
                </c:pt>
                <c:pt idx="4">
                  <c:v>176</c:v>
                </c:pt>
                <c:pt idx="5">
                  <c:v>161</c:v>
                </c:pt>
                <c:pt idx="6">
                  <c:v>719</c:v>
                </c:pt>
                <c:pt idx="7">
                  <c:v>905</c:v>
                </c:pt>
                <c:pt idx="8">
                  <c:v>548.79999999999995</c:v>
                </c:pt>
                <c:pt idx="9">
                  <c:v>271</c:v>
                </c:pt>
                <c:pt idx="10">
                  <c:v>134</c:v>
                </c:pt>
                <c:pt idx="11">
                  <c:v>134</c:v>
                </c:pt>
                <c:pt idx="12">
                  <c:v>124</c:v>
                </c:pt>
                <c:pt idx="13">
                  <c:v>141</c:v>
                </c:pt>
                <c:pt idx="14">
                  <c:v>154</c:v>
                </c:pt>
                <c:pt idx="15">
                  <c:v>424.3</c:v>
                </c:pt>
                <c:pt idx="16">
                  <c:v>586.20000000000005</c:v>
                </c:pt>
                <c:pt idx="17">
                  <c:v>442</c:v>
                </c:pt>
                <c:pt idx="18">
                  <c:v>431</c:v>
                </c:pt>
                <c:pt idx="19">
                  <c:v>418</c:v>
                </c:pt>
                <c:pt idx="20">
                  <c:v>499.7</c:v>
                </c:pt>
                <c:pt idx="21">
                  <c:v>203.6</c:v>
                </c:pt>
                <c:pt idx="22">
                  <c:v>307</c:v>
                </c:pt>
                <c:pt idx="23">
                  <c:v>141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540D-4433-BF10-7FC85136163A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1583.2920000000001</c:v>
                </c:pt>
                <c:pt idx="1">
                  <c:v>1785.106</c:v>
                </c:pt>
                <c:pt idx="2">
                  <c:v>1910.1639999999998</c:v>
                </c:pt>
                <c:pt idx="3">
                  <c:v>2014.9829999999999</c:v>
                </c:pt>
                <c:pt idx="4">
                  <c:v>2128.7359999999999</c:v>
                </c:pt>
                <c:pt idx="5">
                  <c:v>2246.0839999999994</c:v>
                </c:pt>
                <c:pt idx="6">
                  <c:v>2294.4909999999991</c:v>
                </c:pt>
                <c:pt idx="7">
                  <c:v>2703.9029999999998</c:v>
                </c:pt>
                <c:pt idx="8">
                  <c:v>3689.1179999999995</c:v>
                </c:pt>
                <c:pt idx="9">
                  <c:v>4628.101999999998</c:v>
                </c:pt>
                <c:pt idx="10">
                  <c:v>5283.6009999999997</c:v>
                </c:pt>
                <c:pt idx="11">
                  <c:v>5610.1530000000002</c:v>
                </c:pt>
                <c:pt idx="12">
                  <c:v>5498.9310000000014</c:v>
                </c:pt>
                <c:pt idx="13">
                  <c:v>4982.536000000001</c:v>
                </c:pt>
                <c:pt idx="14">
                  <c:v>4074.4279999999999</c:v>
                </c:pt>
                <c:pt idx="15">
                  <c:v>3051.9480000000003</c:v>
                </c:pt>
                <c:pt idx="16">
                  <c:v>2418.0169999999998</c:v>
                </c:pt>
                <c:pt idx="17">
                  <c:v>2301.732</c:v>
                </c:pt>
                <c:pt idx="18">
                  <c:v>2224.4</c:v>
                </c:pt>
                <c:pt idx="19">
                  <c:v>2129.982</c:v>
                </c:pt>
                <c:pt idx="20">
                  <c:v>2025.5720000000003</c:v>
                </c:pt>
                <c:pt idx="21">
                  <c:v>1852.9460000000004</c:v>
                </c:pt>
                <c:pt idx="22">
                  <c:v>1704.3400000000004</c:v>
                </c:pt>
                <c:pt idx="23">
                  <c:v>1613.8060000000003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540D-4433-BF10-7FC85136163A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42</c:v>
                </c:pt>
                <c:pt idx="1">
                  <c:v>48</c:v>
                </c:pt>
                <c:pt idx="2">
                  <c:v>51</c:v>
                </c:pt>
                <c:pt idx="3">
                  <c:v>51</c:v>
                </c:pt>
                <c:pt idx="4">
                  <c:v>51</c:v>
                </c:pt>
                <c:pt idx="5">
                  <c:v>49</c:v>
                </c:pt>
                <c:pt idx="6">
                  <c:v>46</c:v>
                </c:pt>
                <c:pt idx="7">
                  <c:v>46</c:v>
                </c:pt>
                <c:pt idx="8">
                  <c:v>53</c:v>
                </c:pt>
                <c:pt idx="9">
                  <c:v>61</c:v>
                </c:pt>
                <c:pt idx="10">
                  <c:v>64</c:v>
                </c:pt>
                <c:pt idx="11">
                  <c:v>61</c:v>
                </c:pt>
                <c:pt idx="12">
                  <c:v>56</c:v>
                </c:pt>
                <c:pt idx="13">
                  <c:v>48</c:v>
                </c:pt>
                <c:pt idx="14">
                  <c:v>36</c:v>
                </c:pt>
                <c:pt idx="15">
                  <c:v>19</c:v>
                </c:pt>
                <c:pt idx="16">
                  <c:v>10</c:v>
                </c:pt>
                <c:pt idx="17">
                  <c:v>10</c:v>
                </c:pt>
                <c:pt idx="18">
                  <c:v>10</c:v>
                </c:pt>
                <c:pt idx="19">
                  <c:v>13</c:v>
                </c:pt>
                <c:pt idx="20">
                  <c:v>16</c:v>
                </c:pt>
                <c:pt idx="21">
                  <c:v>20</c:v>
                </c:pt>
                <c:pt idx="22">
                  <c:v>24</c:v>
                </c:pt>
                <c:pt idx="23">
                  <c:v>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540D-4433-BF10-7FC85136163A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4">
                  <c:v>45</c:v>
                </c:pt>
                <c:pt idx="5">
                  <c:v>71</c:v>
                </c:pt>
                <c:pt idx="6">
                  <c:v>131</c:v>
                </c:pt>
                <c:pt idx="7">
                  <c:v>351</c:v>
                </c:pt>
                <c:pt idx="8">
                  <c:v>364</c:v>
                </c:pt>
                <c:pt idx="9">
                  <c:v>317.09699999999998</c:v>
                </c:pt>
                <c:pt idx="10">
                  <c:v>87</c:v>
                </c:pt>
                <c:pt idx="11">
                  <c:v>87</c:v>
                </c:pt>
                <c:pt idx="12">
                  <c:v>60</c:v>
                </c:pt>
                <c:pt idx="13">
                  <c:v>60</c:v>
                </c:pt>
                <c:pt idx="14">
                  <c:v>60</c:v>
                </c:pt>
                <c:pt idx="15">
                  <c:v>163</c:v>
                </c:pt>
                <c:pt idx="16">
                  <c:v>661</c:v>
                </c:pt>
                <c:pt idx="17">
                  <c:v>1022</c:v>
                </c:pt>
                <c:pt idx="18">
                  <c:v>1222</c:v>
                </c:pt>
                <c:pt idx="19">
                  <c:v>812</c:v>
                </c:pt>
                <c:pt idx="20">
                  <c:v>549</c:v>
                </c:pt>
                <c:pt idx="21">
                  <c:v>231</c:v>
                </c:pt>
                <c:pt idx="22">
                  <c:v>86</c:v>
                </c:pt>
                <c:pt idx="23">
                  <c:v>60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D-540D-4433-BF10-7FC851361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122.44</c:v>
                </c:pt>
                <c:pt idx="1">
                  <c:v>119.76</c:v>
                </c:pt>
                <c:pt idx="2">
                  <c:v>116.6</c:v>
                </c:pt>
                <c:pt idx="3">
                  <c:v>114.41</c:v>
                </c:pt>
                <c:pt idx="4">
                  <c:v>115.45</c:v>
                </c:pt>
                <c:pt idx="5">
                  <c:v>129.57</c:v>
                </c:pt>
                <c:pt idx="6">
                  <c:v>166.11</c:v>
                </c:pt>
                <c:pt idx="7">
                  <c:v>296.08</c:v>
                </c:pt>
                <c:pt idx="8">
                  <c:v>289</c:v>
                </c:pt>
                <c:pt idx="9">
                  <c:v>264.45999999999998</c:v>
                </c:pt>
                <c:pt idx="10">
                  <c:v>133.33000000000001</c:v>
                </c:pt>
                <c:pt idx="11">
                  <c:v>113.84</c:v>
                </c:pt>
                <c:pt idx="12">
                  <c:v>115.77</c:v>
                </c:pt>
                <c:pt idx="13">
                  <c:v>126.76</c:v>
                </c:pt>
                <c:pt idx="14">
                  <c:v>186.5</c:v>
                </c:pt>
                <c:pt idx="15">
                  <c:v>209.3</c:v>
                </c:pt>
                <c:pt idx="16">
                  <c:v>235</c:v>
                </c:pt>
                <c:pt idx="17">
                  <c:v>276.18</c:v>
                </c:pt>
                <c:pt idx="18">
                  <c:v>289</c:v>
                </c:pt>
                <c:pt idx="19">
                  <c:v>289</c:v>
                </c:pt>
                <c:pt idx="20">
                  <c:v>220</c:v>
                </c:pt>
                <c:pt idx="21">
                  <c:v>170</c:v>
                </c:pt>
                <c:pt idx="22">
                  <c:v>153.58000000000001</c:v>
                </c:pt>
                <c:pt idx="23">
                  <c:v>141.99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540D-4433-BF10-7FC85136163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  <c:pt idx="0">
                  <c:v>113</c:v>
                </c:pt>
                <c:pt idx="1">
                  <c:v>99.5</c:v>
                </c:pt>
                <c:pt idx="2">
                  <c:v>95.5</c:v>
                </c:pt>
                <c:pt idx="3">
                  <c:v>87</c:v>
                </c:pt>
                <c:pt idx="4">
                  <c:v>87.5</c:v>
                </c:pt>
                <c:pt idx="5">
                  <c:v>94</c:v>
                </c:pt>
                <c:pt idx="6">
                  <c:v>115.5</c:v>
                </c:pt>
                <c:pt idx="7">
                  <c:v>132</c:v>
                </c:pt>
                <c:pt idx="8">
                  <c:v>148.5</c:v>
                </c:pt>
                <c:pt idx="9">
                  <c:v>144.5</c:v>
                </c:pt>
                <c:pt idx="10">
                  <c:v>132.5</c:v>
                </c:pt>
                <c:pt idx="11">
                  <c:v>134.5</c:v>
                </c:pt>
                <c:pt idx="12">
                  <c:v>137</c:v>
                </c:pt>
                <c:pt idx="13">
                  <c:v>143.5</c:v>
                </c:pt>
                <c:pt idx="14">
                  <c:v>140.5</c:v>
                </c:pt>
                <c:pt idx="15">
                  <c:v>129.5</c:v>
                </c:pt>
                <c:pt idx="16">
                  <c:v>125.5</c:v>
                </c:pt>
                <c:pt idx="17">
                  <c:v>170.5</c:v>
                </c:pt>
                <c:pt idx="18">
                  <c:v>198</c:v>
                </c:pt>
                <c:pt idx="19">
                  <c:v>140</c:v>
                </c:pt>
                <c:pt idx="20">
                  <c:v>145</c:v>
                </c:pt>
                <c:pt idx="21">
                  <c:v>121</c:v>
                </c:pt>
                <c:pt idx="22">
                  <c:v>120.5</c:v>
                </c:pt>
                <c:pt idx="23">
                  <c:v>118.5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874-4E23-975B-88AD6E27DF11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  <c:pt idx="0">
                  <c:v>887.3370000000001</c:v>
                </c:pt>
                <c:pt idx="1">
                  <c:v>877.99299999999994</c:v>
                </c:pt>
                <c:pt idx="2">
                  <c:v>875.77800000000002</c:v>
                </c:pt>
                <c:pt idx="3">
                  <c:v>875.56600000000003</c:v>
                </c:pt>
                <c:pt idx="4">
                  <c:v>874.11200000000008</c:v>
                </c:pt>
                <c:pt idx="5">
                  <c:v>873.50800000000015</c:v>
                </c:pt>
                <c:pt idx="6">
                  <c:v>882.9</c:v>
                </c:pt>
                <c:pt idx="7">
                  <c:v>886.22000000000014</c:v>
                </c:pt>
                <c:pt idx="8">
                  <c:v>881.11799999999994</c:v>
                </c:pt>
                <c:pt idx="9">
                  <c:v>854.16300000000001</c:v>
                </c:pt>
                <c:pt idx="10">
                  <c:v>857.48099999999988</c:v>
                </c:pt>
                <c:pt idx="11">
                  <c:v>853.29700000000003</c:v>
                </c:pt>
                <c:pt idx="12">
                  <c:v>785.95399999999995</c:v>
                </c:pt>
                <c:pt idx="13">
                  <c:v>808.00399999999991</c:v>
                </c:pt>
                <c:pt idx="14">
                  <c:v>798.60800000000006</c:v>
                </c:pt>
                <c:pt idx="15">
                  <c:v>779.81500000000005</c:v>
                </c:pt>
                <c:pt idx="16">
                  <c:v>772.62300000000005</c:v>
                </c:pt>
                <c:pt idx="17">
                  <c:v>776.13400000000001</c:v>
                </c:pt>
                <c:pt idx="18">
                  <c:v>797.40699999999993</c:v>
                </c:pt>
                <c:pt idx="19">
                  <c:v>815.37900000000002</c:v>
                </c:pt>
                <c:pt idx="20">
                  <c:v>808.64899999999989</c:v>
                </c:pt>
                <c:pt idx="21">
                  <c:v>879.70500000000004</c:v>
                </c:pt>
                <c:pt idx="22">
                  <c:v>874.97400000000005</c:v>
                </c:pt>
                <c:pt idx="23">
                  <c:v>904.85599999999999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874-4E23-975B-88AD6E27DF11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0">
                  <c:v>893.85799999999995</c:v>
                </c:pt>
                <c:pt idx="1">
                  <c:v>889.25900000000001</c:v>
                </c:pt>
                <c:pt idx="2">
                  <c:v>893.57500000000016</c:v>
                </c:pt>
                <c:pt idx="3">
                  <c:v>901.34500000000003</c:v>
                </c:pt>
                <c:pt idx="4">
                  <c:v>971.04600000000016</c:v>
                </c:pt>
                <c:pt idx="5">
                  <c:v>1167.0249999999999</c:v>
                </c:pt>
                <c:pt idx="6">
                  <c:v>1439.5320000000002</c:v>
                </c:pt>
                <c:pt idx="7">
                  <c:v>1630.9450000000002</c:v>
                </c:pt>
                <c:pt idx="8">
                  <c:v>1727.2939999999999</c:v>
                </c:pt>
                <c:pt idx="9">
                  <c:v>1701.7840000000001</c:v>
                </c:pt>
                <c:pt idx="10">
                  <c:v>1704.345</c:v>
                </c:pt>
                <c:pt idx="11">
                  <c:v>1710.5289999999998</c:v>
                </c:pt>
                <c:pt idx="12">
                  <c:v>1688.2259999999997</c:v>
                </c:pt>
                <c:pt idx="13">
                  <c:v>1654.826</c:v>
                </c:pt>
                <c:pt idx="14">
                  <c:v>1630.1759999999999</c:v>
                </c:pt>
                <c:pt idx="15">
                  <c:v>1581.0929999999998</c:v>
                </c:pt>
                <c:pt idx="16">
                  <c:v>1589.7289999999998</c:v>
                </c:pt>
                <c:pt idx="17">
                  <c:v>1574.057</c:v>
                </c:pt>
                <c:pt idx="18">
                  <c:v>1520.2729999999999</c:v>
                </c:pt>
                <c:pt idx="19">
                  <c:v>1459.4849999999999</c:v>
                </c:pt>
                <c:pt idx="20">
                  <c:v>1370.2939999999999</c:v>
                </c:pt>
                <c:pt idx="21">
                  <c:v>1215.2809999999999</c:v>
                </c:pt>
                <c:pt idx="22">
                  <c:v>1100.9680000000001</c:v>
                </c:pt>
                <c:pt idx="23">
                  <c:v>1053.576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874-4E23-975B-88AD6E27DF11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0">
                  <c:v>2733.4130000000005</c:v>
                </c:pt>
                <c:pt idx="1">
                  <c:v>2577.259</c:v>
                </c:pt>
                <c:pt idx="2">
                  <c:v>2457.1819999999998</c:v>
                </c:pt>
                <c:pt idx="3">
                  <c:v>2393.489</c:v>
                </c:pt>
                <c:pt idx="4">
                  <c:v>2541.3040000000001</c:v>
                </c:pt>
                <c:pt idx="5">
                  <c:v>2876.2479999999996</c:v>
                </c:pt>
                <c:pt idx="6">
                  <c:v>3422.4279999999999</c:v>
                </c:pt>
                <c:pt idx="7">
                  <c:v>3815.1259999999997</c:v>
                </c:pt>
                <c:pt idx="8">
                  <c:v>4121.7569999999996</c:v>
                </c:pt>
                <c:pt idx="9">
                  <c:v>4211.0390000000007</c:v>
                </c:pt>
                <c:pt idx="10">
                  <c:v>4230.4819999999991</c:v>
                </c:pt>
                <c:pt idx="11">
                  <c:v>4219.7240000000002</c:v>
                </c:pt>
                <c:pt idx="12">
                  <c:v>4187.1139999999996</c:v>
                </c:pt>
                <c:pt idx="13">
                  <c:v>4010.1289999999995</c:v>
                </c:pt>
                <c:pt idx="14">
                  <c:v>4002.3480000000004</c:v>
                </c:pt>
                <c:pt idx="15">
                  <c:v>4001.2219999999998</c:v>
                </c:pt>
                <c:pt idx="16">
                  <c:v>4139.5600000000004</c:v>
                </c:pt>
                <c:pt idx="17">
                  <c:v>4591.8599999999997</c:v>
                </c:pt>
                <c:pt idx="18">
                  <c:v>4672.2280000000001</c:v>
                </c:pt>
                <c:pt idx="19">
                  <c:v>4663.9870000000001</c:v>
                </c:pt>
                <c:pt idx="20">
                  <c:v>4411.3390000000009</c:v>
                </c:pt>
                <c:pt idx="21">
                  <c:v>3985.4410000000003</c:v>
                </c:pt>
                <c:pt idx="22">
                  <c:v>3568.9079999999999</c:v>
                </c:pt>
                <c:pt idx="23">
                  <c:v>3056.8890000000001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874-4E23-975B-88AD6E27DF11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  <c:pt idx="0">
                  <c:v>223</c:v>
                </c:pt>
                <c:pt idx="1">
                  <c:v>210.99999999999997</c:v>
                </c:pt>
                <c:pt idx="2">
                  <c:v>201.00000000000003</c:v>
                </c:pt>
                <c:pt idx="3">
                  <c:v>198</c:v>
                </c:pt>
                <c:pt idx="4">
                  <c:v>206.00000000000006</c:v>
                </c:pt>
                <c:pt idx="5">
                  <c:v>233.99999999999997</c:v>
                </c:pt>
                <c:pt idx="6">
                  <c:v>287.00000000000006</c:v>
                </c:pt>
                <c:pt idx="7">
                  <c:v>321.00000000000006</c:v>
                </c:pt>
                <c:pt idx="8">
                  <c:v>345</c:v>
                </c:pt>
                <c:pt idx="9">
                  <c:v>350</c:v>
                </c:pt>
                <c:pt idx="10">
                  <c:v>359</c:v>
                </c:pt>
                <c:pt idx="11">
                  <c:v>372.00000000000006</c:v>
                </c:pt>
                <c:pt idx="12">
                  <c:v>390</c:v>
                </c:pt>
                <c:pt idx="13">
                  <c:v>383</c:v>
                </c:pt>
                <c:pt idx="14">
                  <c:v>376.00000000000006</c:v>
                </c:pt>
                <c:pt idx="15">
                  <c:v>387</c:v>
                </c:pt>
                <c:pt idx="16">
                  <c:v>408</c:v>
                </c:pt>
                <c:pt idx="17">
                  <c:v>429</c:v>
                </c:pt>
                <c:pt idx="18">
                  <c:v>423</c:v>
                </c:pt>
                <c:pt idx="19">
                  <c:v>401</c:v>
                </c:pt>
                <c:pt idx="20">
                  <c:v>377.00000000000006</c:v>
                </c:pt>
                <c:pt idx="21">
                  <c:v>341.00000000000006</c:v>
                </c:pt>
                <c:pt idx="22">
                  <c:v>304.99999999999994</c:v>
                </c:pt>
                <c:pt idx="23">
                  <c:v>270.00000000000006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874-4E23-975B-88AD6E27DF11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874-4E23-975B-88AD6E27DF11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874-4E23-975B-88AD6E27DF11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F874-4E23-975B-88AD6E27DF11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874-4E23-975B-88AD6E27DF11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F874-4E23-975B-88AD6E27DF11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1056</c:v>
                </c:pt>
                <c:pt idx="1">
                  <c:v>1013</c:v>
                </c:pt>
                <c:pt idx="2">
                  <c:v>1024</c:v>
                </c:pt>
                <c:pt idx="3">
                  <c:v>1158.5999999999999</c:v>
                </c:pt>
                <c:pt idx="4">
                  <c:v>1112</c:v>
                </c:pt>
                <c:pt idx="5">
                  <c:v>1397.6</c:v>
                </c:pt>
                <c:pt idx="6">
                  <c:v>1214.5</c:v>
                </c:pt>
                <c:pt idx="7">
                  <c:v>1490.7</c:v>
                </c:pt>
                <c:pt idx="8">
                  <c:v>1712</c:v>
                </c:pt>
                <c:pt idx="9">
                  <c:v>2165</c:v>
                </c:pt>
                <c:pt idx="10">
                  <c:v>2181</c:v>
                </c:pt>
                <c:pt idx="11">
                  <c:v>2136</c:v>
                </c:pt>
                <c:pt idx="12">
                  <c:v>2135</c:v>
                </c:pt>
                <c:pt idx="13">
                  <c:v>2167</c:v>
                </c:pt>
                <c:pt idx="14">
                  <c:v>1694.1</c:v>
                </c:pt>
                <c:pt idx="15">
                  <c:v>1685</c:v>
                </c:pt>
                <c:pt idx="16">
                  <c:v>1543</c:v>
                </c:pt>
                <c:pt idx="17">
                  <c:v>1579.3</c:v>
                </c:pt>
                <c:pt idx="18">
                  <c:v>1650.9</c:v>
                </c:pt>
                <c:pt idx="19">
                  <c:v>1583.9</c:v>
                </c:pt>
                <c:pt idx="20">
                  <c:v>1599</c:v>
                </c:pt>
                <c:pt idx="21">
                  <c:v>1160</c:v>
                </c:pt>
                <c:pt idx="22">
                  <c:v>1466</c:v>
                </c:pt>
                <c:pt idx="23">
                  <c:v>1198.5999999999999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874-4E23-975B-88AD6E27DF11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0">
                  <c:v>7</c:v>
                </c:pt>
                <c:pt idx="1">
                  <c:v>7</c:v>
                </c:pt>
                <c:pt idx="2">
                  <c:v>7</c:v>
                </c:pt>
                <c:pt idx="3">
                  <c:v>7</c:v>
                </c:pt>
                <c:pt idx="4">
                  <c:v>7</c:v>
                </c:pt>
                <c:pt idx="5">
                  <c:v>7</c:v>
                </c:pt>
                <c:pt idx="6">
                  <c:v>6.7039999999999997</c:v>
                </c:pt>
                <c:pt idx="16">
                  <c:v>5.9219999999999997</c:v>
                </c:pt>
                <c:pt idx="17">
                  <c:v>7</c:v>
                </c:pt>
                <c:pt idx="18">
                  <c:v>7</c:v>
                </c:pt>
                <c:pt idx="19">
                  <c:v>7</c:v>
                </c:pt>
                <c:pt idx="20">
                  <c:v>7</c:v>
                </c:pt>
                <c:pt idx="21">
                  <c:v>7</c:v>
                </c:pt>
                <c:pt idx="22">
                  <c:v>7</c:v>
                </c:pt>
                <c:pt idx="23">
                  <c:v>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874-4E23-975B-88AD6E27DF11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874-4E23-975B-88AD6E27DF11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874-4E23-975B-88AD6E27D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0">
                  <c:v>122.44</c:v>
                </c:pt>
                <c:pt idx="1">
                  <c:v>119.76</c:v>
                </c:pt>
                <c:pt idx="2">
                  <c:v>116.6</c:v>
                </c:pt>
                <c:pt idx="3">
                  <c:v>114.41</c:v>
                </c:pt>
                <c:pt idx="4">
                  <c:v>115.45</c:v>
                </c:pt>
                <c:pt idx="5">
                  <c:v>129.57</c:v>
                </c:pt>
                <c:pt idx="6">
                  <c:v>166.11</c:v>
                </c:pt>
                <c:pt idx="7">
                  <c:v>296.08</c:v>
                </c:pt>
                <c:pt idx="8">
                  <c:v>289</c:v>
                </c:pt>
                <c:pt idx="9">
                  <c:v>264.45999999999998</c:v>
                </c:pt>
                <c:pt idx="10">
                  <c:v>133.33000000000001</c:v>
                </c:pt>
                <c:pt idx="11">
                  <c:v>113.84</c:v>
                </c:pt>
                <c:pt idx="12">
                  <c:v>115.77</c:v>
                </c:pt>
                <c:pt idx="13">
                  <c:v>126.76</c:v>
                </c:pt>
                <c:pt idx="14">
                  <c:v>186.5</c:v>
                </c:pt>
                <c:pt idx="15">
                  <c:v>209.3</c:v>
                </c:pt>
                <c:pt idx="16">
                  <c:v>235</c:v>
                </c:pt>
                <c:pt idx="17">
                  <c:v>276.18</c:v>
                </c:pt>
                <c:pt idx="18">
                  <c:v>289</c:v>
                </c:pt>
                <c:pt idx="19">
                  <c:v>289</c:v>
                </c:pt>
                <c:pt idx="20">
                  <c:v>220</c:v>
                </c:pt>
                <c:pt idx="21">
                  <c:v>170</c:v>
                </c:pt>
                <c:pt idx="22">
                  <c:v>153.58000000000001</c:v>
                </c:pt>
                <c:pt idx="23">
                  <c:v>141.99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874-4E23-975B-88AD6E27DF1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8254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91205" cy="607002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5913.5769999999993</v>
      </c>
      <c r="C4" s="18">
        <v>5674.9960000000001</v>
      </c>
      <c r="D4" s="18">
        <v>5554.0259999999998</v>
      </c>
      <c r="E4" s="18">
        <v>5621.0129999999999</v>
      </c>
      <c r="F4" s="18">
        <v>5798.938000000001</v>
      </c>
      <c r="G4" s="18">
        <v>6649.402</v>
      </c>
      <c r="H4" s="18">
        <v>7368.5959999999986</v>
      </c>
      <c r="I4" s="18">
        <v>8276.0069999999996</v>
      </c>
      <c r="J4" s="18">
        <v>8935.6520000000019</v>
      </c>
      <c r="K4" s="18">
        <v>9426.4860000000008</v>
      </c>
      <c r="L4" s="18">
        <v>9464.8079999999991</v>
      </c>
      <c r="M4" s="18">
        <v>9426.0500000000011</v>
      </c>
      <c r="N4" s="18">
        <v>9323.2939999999999</v>
      </c>
      <c r="O4" s="18">
        <v>9166.4589999999971</v>
      </c>
      <c r="P4" s="18">
        <v>8641.762999999999</v>
      </c>
      <c r="Q4" s="18">
        <v>8563.5929999999989</v>
      </c>
      <c r="R4" s="18">
        <v>8584.3140000000003</v>
      </c>
      <c r="S4" s="18">
        <v>9127.8419999999969</v>
      </c>
      <c r="T4" s="18">
        <v>9268.8109999999979</v>
      </c>
      <c r="U4" s="18">
        <v>9070.7870000000021</v>
      </c>
      <c r="V4" s="18">
        <v>8718.2790000000005</v>
      </c>
      <c r="W4" s="18">
        <v>7709.442</v>
      </c>
      <c r="X4" s="18">
        <v>7443.3519999999999</v>
      </c>
      <c r="Y4" s="18">
        <v>6609.4110000000001</v>
      </c>
      <c r="Z4" s="19"/>
      <c r="AA4" s="20">
        <f>SUM(B4:Z4)</f>
        <v>190336.89800000004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122.44</v>
      </c>
      <c r="C7" s="28">
        <v>119.76</v>
      </c>
      <c r="D7" s="28">
        <v>116.6</v>
      </c>
      <c r="E7" s="28">
        <v>114.41</v>
      </c>
      <c r="F7" s="28">
        <v>115.45</v>
      </c>
      <c r="G7" s="28">
        <v>129.57</v>
      </c>
      <c r="H7" s="28">
        <v>166.11</v>
      </c>
      <c r="I7" s="28">
        <v>296.08</v>
      </c>
      <c r="J7" s="28">
        <v>289</v>
      </c>
      <c r="K7" s="28">
        <v>264.45999999999998</v>
      </c>
      <c r="L7" s="28">
        <v>133.33000000000001</v>
      </c>
      <c r="M7" s="28">
        <v>113.84</v>
      </c>
      <c r="N7" s="28">
        <v>115.77</v>
      </c>
      <c r="O7" s="28">
        <v>126.76</v>
      </c>
      <c r="P7" s="28">
        <v>186.5</v>
      </c>
      <c r="Q7" s="28">
        <v>209.3</v>
      </c>
      <c r="R7" s="28">
        <v>235</v>
      </c>
      <c r="S7" s="28">
        <v>276.18</v>
      </c>
      <c r="T7" s="28">
        <v>289</v>
      </c>
      <c r="U7" s="28">
        <v>289</v>
      </c>
      <c r="V7" s="28">
        <v>220</v>
      </c>
      <c r="W7" s="28">
        <v>170</v>
      </c>
      <c r="X7" s="28">
        <v>153.58000000000001</v>
      </c>
      <c r="Y7" s="28">
        <v>141.99</v>
      </c>
      <c r="Z7" s="29"/>
      <c r="AA7" s="30">
        <f>IF(SUM(B7:Z7)&lt;&gt;0,AVERAGEIF(B7:Z7,"&lt;&gt;"""),"")</f>
        <v>183.08875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>
        <v>654</v>
      </c>
      <c r="C10" s="42">
        <v>482</v>
      </c>
      <c r="D10" s="42">
        <v>482</v>
      </c>
      <c r="E10" s="42">
        <v>482</v>
      </c>
      <c r="F10" s="42">
        <v>494</v>
      </c>
      <c r="G10" s="42">
        <v>510.62</v>
      </c>
      <c r="H10" s="42">
        <v>567.50700000000006</v>
      </c>
      <c r="I10" s="42">
        <v>598</v>
      </c>
      <c r="J10" s="42">
        <v>598</v>
      </c>
      <c r="K10" s="42">
        <v>598</v>
      </c>
      <c r="L10" s="42">
        <v>482</v>
      </c>
      <c r="M10" s="42">
        <v>482</v>
      </c>
      <c r="N10" s="42">
        <v>482</v>
      </c>
      <c r="O10" s="42">
        <v>482</v>
      </c>
      <c r="P10" s="42">
        <v>482</v>
      </c>
      <c r="Q10" s="42">
        <v>598</v>
      </c>
      <c r="R10" s="42">
        <v>598</v>
      </c>
      <c r="S10" s="42">
        <v>871.37199999999996</v>
      </c>
      <c r="T10" s="42">
        <v>885.41899999999998</v>
      </c>
      <c r="U10" s="42">
        <v>887.45</v>
      </c>
      <c r="V10" s="42">
        <v>870.39200000000005</v>
      </c>
      <c r="W10" s="42">
        <v>708.21500000000003</v>
      </c>
      <c r="X10" s="42">
        <v>683.1</v>
      </c>
      <c r="Y10" s="42">
        <v>583.51900000000001</v>
      </c>
      <c r="Z10" s="43"/>
      <c r="AA10" s="44">
        <f t="shared" ref="AA10:AA15" si="0">SUM(B10:Z10)</f>
        <v>14561.594000000001</v>
      </c>
    </row>
    <row r="11" spans="1:27" ht="24.95" customHeight="1" x14ac:dyDescent="0.2">
      <c r="A11" s="45" t="s">
        <v>7</v>
      </c>
      <c r="B11" s="46">
        <v>117</v>
      </c>
      <c r="C11" s="47">
        <v>111</v>
      </c>
      <c r="D11" s="47">
        <v>84.5</v>
      </c>
      <c r="E11" s="47">
        <v>84.5</v>
      </c>
      <c r="F11" s="47">
        <v>84.5</v>
      </c>
      <c r="G11" s="47">
        <v>84.5</v>
      </c>
      <c r="H11" s="47">
        <v>117</v>
      </c>
      <c r="I11" s="47">
        <v>125</v>
      </c>
      <c r="J11" s="47">
        <v>142</v>
      </c>
      <c r="K11" s="47">
        <v>139</v>
      </c>
      <c r="L11" s="47">
        <v>145</v>
      </c>
      <c r="M11" s="47">
        <v>161</v>
      </c>
      <c r="N11" s="47">
        <v>184</v>
      </c>
      <c r="O11" s="47">
        <v>185</v>
      </c>
      <c r="P11" s="47">
        <v>190</v>
      </c>
      <c r="Q11" s="47">
        <v>218</v>
      </c>
      <c r="R11" s="47">
        <v>248</v>
      </c>
      <c r="S11" s="47">
        <v>269</v>
      </c>
      <c r="T11" s="47">
        <v>263</v>
      </c>
      <c r="U11" s="47">
        <v>238</v>
      </c>
      <c r="V11" s="47">
        <v>211</v>
      </c>
      <c r="W11" s="47">
        <v>171</v>
      </c>
      <c r="X11" s="47">
        <v>131</v>
      </c>
      <c r="Y11" s="47">
        <v>117</v>
      </c>
      <c r="Z11" s="48"/>
      <c r="AA11" s="49">
        <f t="shared" si="0"/>
        <v>3820</v>
      </c>
    </row>
    <row r="12" spans="1:27" ht="24.95" customHeight="1" x14ac:dyDescent="0.2">
      <c r="A12" s="50" t="s">
        <v>8</v>
      </c>
      <c r="B12" s="51">
        <v>3049.7849999999999</v>
      </c>
      <c r="C12" s="52">
        <v>2964.7899999999995</v>
      </c>
      <c r="D12" s="52">
        <v>2846.3620000000001</v>
      </c>
      <c r="E12" s="52">
        <v>2807.5299999999997</v>
      </c>
      <c r="F12" s="52">
        <v>2819.7020000000002</v>
      </c>
      <c r="G12" s="52">
        <v>3527.1979999999999</v>
      </c>
      <c r="H12" s="52">
        <v>3493.598</v>
      </c>
      <c r="I12" s="52">
        <v>3547.1039999999998</v>
      </c>
      <c r="J12" s="52">
        <v>3540.7339999999999</v>
      </c>
      <c r="K12" s="52">
        <v>3412.2869999999998</v>
      </c>
      <c r="L12" s="52">
        <v>3269.2070000000003</v>
      </c>
      <c r="M12" s="52">
        <v>2890.8969999999999</v>
      </c>
      <c r="N12" s="52">
        <v>2918.3630000000003</v>
      </c>
      <c r="O12" s="52">
        <v>3267.9229999999998</v>
      </c>
      <c r="P12" s="52">
        <v>3645.335</v>
      </c>
      <c r="Q12" s="52">
        <v>4089.3449999999998</v>
      </c>
      <c r="R12" s="52">
        <v>4063.0970000000002</v>
      </c>
      <c r="S12" s="52">
        <v>4211.7379999999994</v>
      </c>
      <c r="T12" s="52">
        <v>4232.9920000000002</v>
      </c>
      <c r="U12" s="52">
        <v>4572.3549999999996</v>
      </c>
      <c r="V12" s="52">
        <v>4546.6149999999998</v>
      </c>
      <c r="W12" s="52">
        <v>4522.6810000000005</v>
      </c>
      <c r="X12" s="52">
        <v>4507.9120000000003</v>
      </c>
      <c r="Y12" s="52">
        <v>4068.0860000000002</v>
      </c>
      <c r="Z12" s="53"/>
      <c r="AA12" s="54">
        <f t="shared" si="0"/>
        <v>86815.635999999984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>
        <v>45</v>
      </c>
      <c r="G13" s="52">
        <v>71</v>
      </c>
      <c r="H13" s="52">
        <v>131</v>
      </c>
      <c r="I13" s="52">
        <v>351</v>
      </c>
      <c r="J13" s="52">
        <v>364</v>
      </c>
      <c r="K13" s="52">
        <v>317.09699999999998</v>
      </c>
      <c r="L13" s="52">
        <v>87</v>
      </c>
      <c r="M13" s="52">
        <v>87</v>
      </c>
      <c r="N13" s="52">
        <v>60</v>
      </c>
      <c r="O13" s="52">
        <v>60</v>
      </c>
      <c r="P13" s="52">
        <v>60</v>
      </c>
      <c r="Q13" s="52">
        <v>163</v>
      </c>
      <c r="R13" s="52">
        <v>661</v>
      </c>
      <c r="S13" s="52">
        <v>1022</v>
      </c>
      <c r="T13" s="52">
        <v>1222</v>
      </c>
      <c r="U13" s="52">
        <v>812</v>
      </c>
      <c r="V13" s="52">
        <v>549</v>
      </c>
      <c r="W13" s="52">
        <v>231</v>
      </c>
      <c r="X13" s="52">
        <v>86</v>
      </c>
      <c r="Y13" s="52">
        <v>60</v>
      </c>
      <c r="Z13" s="53"/>
      <c r="AA13" s="54">
        <f t="shared" si="0"/>
        <v>6439.0969999999998</v>
      </c>
    </row>
    <row r="14" spans="1:27" ht="24.95" customHeight="1" x14ac:dyDescent="0.2">
      <c r="A14" s="55" t="s">
        <v>10</v>
      </c>
      <c r="B14" s="56">
        <v>1583.2920000000001</v>
      </c>
      <c r="C14" s="57">
        <v>1785.106</v>
      </c>
      <c r="D14" s="57">
        <v>1910.1639999999998</v>
      </c>
      <c r="E14" s="57">
        <v>2014.9829999999999</v>
      </c>
      <c r="F14" s="57">
        <v>2128.7359999999999</v>
      </c>
      <c r="G14" s="57">
        <v>2246.0839999999994</v>
      </c>
      <c r="H14" s="57">
        <v>2294.4909999999991</v>
      </c>
      <c r="I14" s="57">
        <v>2703.9029999999998</v>
      </c>
      <c r="J14" s="57">
        <v>3689.1179999999995</v>
      </c>
      <c r="K14" s="57">
        <v>4628.101999999998</v>
      </c>
      <c r="L14" s="57">
        <v>5283.6009999999997</v>
      </c>
      <c r="M14" s="57">
        <v>5610.1530000000002</v>
      </c>
      <c r="N14" s="57">
        <v>5498.9310000000014</v>
      </c>
      <c r="O14" s="57">
        <v>4982.536000000001</v>
      </c>
      <c r="P14" s="57">
        <v>4074.4279999999999</v>
      </c>
      <c r="Q14" s="57">
        <v>3051.9480000000003</v>
      </c>
      <c r="R14" s="57">
        <v>2418.0169999999998</v>
      </c>
      <c r="S14" s="57">
        <v>2301.732</v>
      </c>
      <c r="T14" s="57">
        <v>2224.4</v>
      </c>
      <c r="U14" s="57">
        <v>2129.982</v>
      </c>
      <c r="V14" s="57">
        <v>2025.5720000000003</v>
      </c>
      <c r="W14" s="57">
        <v>1852.9460000000004</v>
      </c>
      <c r="X14" s="57">
        <v>1704.3400000000004</v>
      </c>
      <c r="Y14" s="57">
        <v>1613.8060000000003</v>
      </c>
      <c r="Z14" s="58"/>
      <c r="AA14" s="59">
        <f t="shared" si="0"/>
        <v>69756.370999999985</v>
      </c>
    </row>
    <row r="15" spans="1:27" ht="24.95" customHeight="1" x14ac:dyDescent="0.2">
      <c r="A15" s="55" t="s">
        <v>11</v>
      </c>
      <c r="B15" s="56">
        <v>42</v>
      </c>
      <c r="C15" s="57">
        <v>48</v>
      </c>
      <c r="D15" s="57">
        <v>51</v>
      </c>
      <c r="E15" s="57">
        <v>51</v>
      </c>
      <c r="F15" s="57">
        <v>51</v>
      </c>
      <c r="G15" s="57">
        <v>49</v>
      </c>
      <c r="H15" s="57">
        <v>46</v>
      </c>
      <c r="I15" s="57">
        <v>46</v>
      </c>
      <c r="J15" s="57">
        <v>53</v>
      </c>
      <c r="K15" s="57">
        <v>61</v>
      </c>
      <c r="L15" s="57">
        <v>64</v>
      </c>
      <c r="M15" s="57">
        <v>61</v>
      </c>
      <c r="N15" s="57">
        <v>56</v>
      </c>
      <c r="O15" s="57">
        <v>48</v>
      </c>
      <c r="P15" s="57">
        <v>36</v>
      </c>
      <c r="Q15" s="57">
        <v>19</v>
      </c>
      <c r="R15" s="57">
        <v>10</v>
      </c>
      <c r="S15" s="57">
        <v>10</v>
      </c>
      <c r="T15" s="57">
        <v>10</v>
      </c>
      <c r="U15" s="57">
        <v>13</v>
      </c>
      <c r="V15" s="57">
        <v>16</v>
      </c>
      <c r="W15" s="57">
        <v>20</v>
      </c>
      <c r="X15" s="57">
        <v>24</v>
      </c>
      <c r="Y15" s="57">
        <v>26</v>
      </c>
      <c r="Z15" s="58"/>
      <c r="AA15" s="59">
        <f t="shared" si="0"/>
        <v>911</v>
      </c>
    </row>
    <row r="16" spans="1:27" ht="30" customHeight="1" thickBot="1" x14ac:dyDescent="0.25">
      <c r="A16" s="60" t="s">
        <v>12</v>
      </c>
      <c r="B16" s="61">
        <f t="shared" ref="B16:Z16" si="1">IF(LEN(B$2)&gt;0,SUM(B10:B15),"")</f>
        <v>5446.0770000000002</v>
      </c>
      <c r="C16" s="62">
        <f t="shared" si="1"/>
        <v>5390.8959999999997</v>
      </c>
      <c r="D16" s="62">
        <f t="shared" si="1"/>
        <v>5374.0259999999998</v>
      </c>
      <c r="E16" s="62">
        <f t="shared" si="1"/>
        <v>5440.0129999999999</v>
      </c>
      <c r="F16" s="62">
        <f t="shared" si="1"/>
        <v>5622.9380000000001</v>
      </c>
      <c r="G16" s="62">
        <f t="shared" si="1"/>
        <v>6488.402</v>
      </c>
      <c r="H16" s="62">
        <f t="shared" si="1"/>
        <v>6649.5959999999986</v>
      </c>
      <c r="I16" s="62">
        <f t="shared" si="1"/>
        <v>7371.0069999999996</v>
      </c>
      <c r="J16" s="62">
        <f t="shared" si="1"/>
        <v>8386.851999999999</v>
      </c>
      <c r="K16" s="62">
        <f t="shared" si="1"/>
        <v>9155.4859999999971</v>
      </c>
      <c r="L16" s="62">
        <f t="shared" si="1"/>
        <v>9330.8080000000009</v>
      </c>
      <c r="M16" s="62">
        <f t="shared" si="1"/>
        <v>9292.0499999999993</v>
      </c>
      <c r="N16" s="62">
        <f t="shared" si="1"/>
        <v>9199.2940000000017</v>
      </c>
      <c r="O16" s="62">
        <f t="shared" si="1"/>
        <v>9025.4590000000007</v>
      </c>
      <c r="P16" s="62">
        <f t="shared" si="1"/>
        <v>8487.762999999999</v>
      </c>
      <c r="Q16" s="62">
        <f t="shared" si="1"/>
        <v>8139.2929999999997</v>
      </c>
      <c r="R16" s="62">
        <f t="shared" si="1"/>
        <v>7998.1139999999996</v>
      </c>
      <c r="S16" s="62">
        <f t="shared" si="1"/>
        <v>8685.8419999999987</v>
      </c>
      <c r="T16" s="62">
        <f t="shared" si="1"/>
        <v>8837.8109999999997</v>
      </c>
      <c r="U16" s="62">
        <f t="shared" si="1"/>
        <v>8652.7870000000003</v>
      </c>
      <c r="V16" s="62">
        <f t="shared" si="1"/>
        <v>8218.5789999999997</v>
      </c>
      <c r="W16" s="62">
        <f t="shared" si="1"/>
        <v>7505.8420000000006</v>
      </c>
      <c r="X16" s="62">
        <f t="shared" si="1"/>
        <v>7136.3520000000008</v>
      </c>
      <c r="Y16" s="62">
        <f t="shared" si="1"/>
        <v>6468.411000000001</v>
      </c>
      <c r="Z16" s="63" t="str">
        <f t="shared" si="1"/>
        <v/>
      </c>
      <c r="AA16" s="64">
        <f>SUM(AA10:AA15)</f>
        <v>182303.69799999997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 t="shared" ref="B26:Z26" si="3">IF(LEN(B$2)&gt;0,SUM(B19:B25),"")</f>
        <v>0</v>
      </c>
      <c r="C26" s="88">
        <f t="shared" si="3"/>
        <v>0</v>
      </c>
      <c r="D26" s="88">
        <f t="shared" si="3"/>
        <v>0</v>
      </c>
      <c r="E26" s="88">
        <f t="shared" si="3"/>
        <v>0</v>
      </c>
      <c r="F26" s="88">
        <f t="shared" si="3"/>
        <v>0</v>
      </c>
      <c r="G26" s="88">
        <f t="shared" si="3"/>
        <v>0</v>
      </c>
      <c r="H26" s="88">
        <f t="shared" si="3"/>
        <v>0</v>
      </c>
      <c r="I26" s="88">
        <f t="shared" si="3"/>
        <v>0</v>
      </c>
      <c r="J26" s="88">
        <f t="shared" si="3"/>
        <v>0</v>
      </c>
      <c r="K26" s="88">
        <f t="shared" si="3"/>
        <v>0</v>
      </c>
      <c r="L26" s="88">
        <f t="shared" si="3"/>
        <v>0</v>
      </c>
      <c r="M26" s="88">
        <f t="shared" si="3"/>
        <v>0</v>
      </c>
      <c r="N26" s="88">
        <f t="shared" si="3"/>
        <v>0</v>
      </c>
      <c r="O26" s="88">
        <f t="shared" si="3"/>
        <v>0</v>
      </c>
      <c r="P26" s="88">
        <f t="shared" si="3"/>
        <v>0</v>
      </c>
      <c r="Q26" s="88">
        <f t="shared" si="3"/>
        <v>0</v>
      </c>
      <c r="R26" s="88">
        <f t="shared" si="3"/>
        <v>0</v>
      </c>
      <c r="S26" s="88">
        <f t="shared" si="3"/>
        <v>0</v>
      </c>
      <c r="T26" s="88">
        <f t="shared" si="3"/>
        <v>0</v>
      </c>
      <c r="U26" s="88">
        <f t="shared" si="3"/>
        <v>0</v>
      </c>
      <c r="V26" s="88">
        <f t="shared" si="3"/>
        <v>0</v>
      </c>
      <c r="W26" s="88">
        <f t="shared" si="3"/>
        <v>0</v>
      </c>
      <c r="X26" s="88">
        <f t="shared" si="3"/>
        <v>0</v>
      </c>
      <c r="Y26" s="88">
        <f t="shared" si="3"/>
        <v>0</v>
      </c>
      <c r="Z26" s="89" t="str">
        <f t="shared" si="3"/>
        <v/>
      </c>
      <c r="AA26" s="90">
        <f>SUM(AA19:AA25)</f>
        <v>0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1822.9</v>
      </c>
      <c r="C29" s="72">
        <v>1888.9</v>
      </c>
      <c r="D29" s="72">
        <v>1930.4</v>
      </c>
      <c r="E29" s="72">
        <v>1978.4</v>
      </c>
      <c r="F29" s="72">
        <v>2070.4</v>
      </c>
      <c r="G29" s="72">
        <v>2143.4</v>
      </c>
      <c r="H29" s="72">
        <v>2312.9</v>
      </c>
      <c r="I29" s="72">
        <v>2508.9</v>
      </c>
      <c r="J29" s="72">
        <v>2880.9</v>
      </c>
      <c r="K29" s="72">
        <v>2986.9</v>
      </c>
      <c r="L29" s="72">
        <v>3010.9</v>
      </c>
      <c r="M29" s="72">
        <v>3020.9</v>
      </c>
      <c r="N29" s="72">
        <v>2965.9</v>
      </c>
      <c r="O29" s="72">
        <v>2845.9</v>
      </c>
      <c r="P29" s="72">
        <v>2813.9</v>
      </c>
      <c r="Q29" s="72">
        <v>2651.9</v>
      </c>
      <c r="R29" s="72">
        <v>2682.9</v>
      </c>
      <c r="S29" s="72">
        <v>2992.9</v>
      </c>
      <c r="T29" s="72">
        <v>3140.9</v>
      </c>
      <c r="U29" s="72">
        <v>2577.9</v>
      </c>
      <c r="V29" s="72">
        <v>2174.9</v>
      </c>
      <c r="W29" s="72">
        <v>2062.9</v>
      </c>
      <c r="X29" s="72">
        <v>1972.9</v>
      </c>
      <c r="Y29" s="72">
        <v>1842.9</v>
      </c>
      <c r="Z29" s="73"/>
      <c r="AA29" s="74">
        <f>SUM(B29:Z29)</f>
        <v>59281.60000000002</v>
      </c>
    </row>
    <row r="30" spans="1:27" ht="24.95" customHeight="1" x14ac:dyDescent="0.2">
      <c r="A30" s="75" t="s">
        <v>24</v>
      </c>
      <c r="B30" s="76">
        <v>1449.1769999999999</v>
      </c>
      <c r="C30" s="77">
        <v>1614.9960000000001</v>
      </c>
      <c r="D30" s="77">
        <v>1565.626</v>
      </c>
      <c r="E30" s="77">
        <v>1584.6130000000001</v>
      </c>
      <c r="F30" s="77">
        <v>1608.538</v>
      </c>
      <c r="G30" s="77">
        <v>2379.002</v>
      </c>
      <c r="H30" s="77">
        <v>2159.6959999999999</v>
      </c>
      <c r="I30" s="77">
        <v>2724.107</v>
      </c>
      <c r="J30" s="77">
        <v>3381.9520000000002</v>
      </c>
      <c r="K30" s="77">
        <v>3896.5859999999998</v>
      </c>
      <c r="L30" s="77">
        <v>4063.9079999999999</v>
      </c>
      <c r="M30" s="77">
        <v>4040.15</v>
      </c>
      <c r="N30" s="77">
        <v>3992.3939999999998</v>
      </c>
      <c r="O30" s="77">
        <v>3806.5590000000002</v>
      </c>
      <c r="P30" s="77">
        <v>2847.8629999999998</v>
      </c>
      <c r="Q30" s="77">
        <v>2719.393</v>
      </c>
      <c r="R30" s="77">
        <v>2626.2139999999999</v>
      </c>
      <c r="S30" s="77">
        <v>2710.942</v>
      </c>
      <c r="T30" s="77">
        <v>2701.9110000000001</v>
      </c>
      <c r="U30" s="77">
        <v>2861.8870000000002</v>
      </c>
      <c r="V30" s="77">
        <v>2598.6790000000001</v>
      </c>
      <c r="W30" s="77">
        <v>2122.942</v>
      </c>
      <c r="X30" s="77">
        <v>2126.4520000000002</v>
      </c>
      <c r="Y30" s="77">
        <v>2028.511</v>
      </c>
      <c r="Z30" s="78"/>
      <c r="AA30" s="79">
        <f>SUM(B30:Z30)</f>
        <v>63612.097999999998</v>
      </c>
    </row>
    <row r="31" spans="1:27" ht="24.95" customHeight="1" x14ac:dyDescent="0.2">
      <c r="A31" s="82" t="s">
        <v>25</v>
      </c>
      <c r="B31" s="80">
        <v>2280</v>
      </c>
      <c r="C31" s="81">
        <v>2058</v>
      </c>
      <c r="D31" s="81">
        <v>2058</v>
      </c>
      <c r="E31" s="81">
        <v>2058</v>
      </c>
      <c r="F31" s="81">
        <v>2120</v>
      </c>
      <c r="G31" s="81">
        <v>2127</v>
      </c>
      <c r="H31" s="81">
        <v>2396</v>
      </c>
      <c r="I31" s="81">
        <v>2543</v>
      </c>
      <c r="J31" s="81">
        <v>2543</v>
      </c>
      <c r="K31" s="81">
        <v>2543</v>
      </c>
      <c r="L31" s="81">
        <v>2390</v>
      </c>
      <c r="M31" s="81">
        <v>2365</v>
      </c>
      <c r="N31" s="81">
        <v>2365</v>
      </c>
      <c r="O31" s="81">
        <v>2514</v>
      </c>
      <c r="P31" s="81">
        <v>2980</v>
      </c>
      <c r="Q31" s="81">
        <v>3126</v>
      </c>
      <c r="R31" s="81">
        <v>3128</v>
      </c>
      <c r="S31" s="81">
        <v>3424</v>
      </c>
      <c r="T31" s="81">
        <v>3426</v>
      </c>
      <c r="U31" s="81">
        <v>3631</v>
      </c>
      <c r="V31" s="81">
        <v>3626</v>
      </c>
      <c r="W31" s="81">
        <v>3461</v>
      </c>
      <c r="X31" s="81">
        <v>3173</v>
      </c>
      <c r="Y31" s="81">
        <v>2738</v>
      </c>
      <c r="Z31" s="83"/>
      <c r="AA31" s="84">
        <f>SUM(B31:Z31)</f>
        <v>65073</v>
      </c>
    </row>
    <row r="32" spans="1:27" ht="30" customHeight="1" thickBot="1" x14ac:dyDescent="0.25">
      <c r="A32" s="60" t="s">
        <v>26</v>
      </c>
      <c r="B32" s="61">
        <f>IF(LEN(B$2)&gt;0,SUM(B29:B31),"")</f>
        <v>5552.0770000000002</v>
      </c>
      <c r="C32" s="62">
        <f t="shared" ref="C32:Z32" si="4">IF(LEN(C$2)&gt;0,SUM(C29:C31),"")</f>
        <v>5561.8960000000006</v>
      </c>
      <c r="D32" s="62">
        <f t="shared" si="4"/>
        <v>5554.0259999999998</v>
      </c>
      <c r="E32" s="62">
        <f t="shared" si="4"/>
        <v>5621.0129999999999</v>
      </c>
      <c r="F32" s="62">
        <f t="shared" si="4"/>
        <v>5798.9380000000001</v>
      </c>
      <c r="G32" s="62">
        <f t="shared" si="4"/>
        <v>6649.402</v>
      </c>
      <c r="H32" s="62">
        <f t="shared" si="4"/>
        <v>6868.5959999999995</v>
      </c>
      <c r="I32" s="62">
        <f t="shared" si="4"/>
        <v>7776.0069999999996</v>
      </c>
      <c r="J32" s="62">
        <f t="shared" si="4"/>
        <v>8805.8520000000008</v>
      </c>
      <c r="K32" s="62">
        <f t="shared" si="4"/>
        <v>9426.4860000000008</v>
      </c>
      <c r="L32" s="62">
        <f t="shared" si="4"/>
        <v>9464.8080000000009</v>
      </c>
      <c r="M32" s="62">
        <f t="shared" si="4"/>
        <v>9426.0499999999993</v>
      </c>
      <c r="N32" s="62">
        <f t="shared" si="4"/>
        <v>9323.2939999999999</v>
      </c>
      <c r="O32" s="62">
        <f t="shared" si="4"/>
        <v>9166.4590000000007</v>
      </c>
      <c r="P32" s="62">
        <f t="shared" si="4"/>
        <v>8641.762999999999</v>
      </c>
      <c r="Q32" s="62">
        <f t="shared" si="4"/>
        <v>8497.2929999999997</v>
      </c>
      <c r="R32" s="62">
        <f t="shared" si="4"/>
        <v>8437.1139999999996</v>
      </c>
      <c r="S32" s="62">
        <f t="shared" si="4"/>
        <v>9127.8420000000006</v>
      </c>
      <c r="T32" s="62">
        <f t="shared" si="4"/>
        <v>9268.8109999999997</v>
      </c>
      <c r="U32" s="62">
        <f t="shared" si="4"/>
        <v>9070.7870000000003</v>
      </c>
      <c r="V32" s="62">
        <f t="shared" si="4"/>
        <v>8399.5789999999997</v>
      </c>
      <c r="W32" s="62">
        <f t="shared" si="4"/>
        <v>7646.8420000000006</v>
      </c>
      <c r="X32" s="62">
        <f t="shared" si="4"/>
        <v>7272.3520000000008</v>
      </c>
      <c r="Y32" s="62">
        <f t="shared" si="4"/>
        <v>6609.4110000000001</v>
      </c>
      <c r="Z32" s="63" t="str">
        <f t="shared" si="4"/>
        <v/>
      </c>
      <c r="AA32" s="64">
        <f>SUM(AA29:AA31)</f>
        <v>187966.69800000003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>
        <v>49</v>
      </c>
      <c r="C35" s="95">
        <v>79</v>
      </c>
      <c r="D35" s="95">
        <v>88</v>
      </c>
      <c r="E35" s="95">
        <v>79</v>
      </c>
      <c r="F35" s="95">
        <v>79</v>
      </c>
      <c r="G35" s="95">
        <v>79</v>
      </c>
      <c r="H35" s="95">
        <v>137</v>
      </c>
      <c r="I35" s="95">
        <v>238</v>
      </c>
      <c r="J35" s="95">
        <v>252</v>
      </c>
      <c r="K35" s="95">
        <v>121</v>
      </c>
      <c r="L35" s="95">
        <v>69</v>
      </c>
      <c r="M35" s="95">
        <v>69</v>
      </c>
      <c r="N35" s="95">
        <v>59</v>
      </c>
      <c r="O35" s="95">
        <v>76</v>
      </c>
      <c r="P35" s="95">
        <v>82</v>
      </c>
      <c r="Q35" s="95">
        <v>286</v>
      </c>
      <c r="R35" s="95">
        <v>340</v>
      </c>
      <c r="S35" s="95">
        <v>350</v>
      </c>
      <c r="T35" s="95">
        <v>359</v>
      </c>
      <c r="U35" s="95">
        <v>321</v>
      </c>
      <c r="V35" s="95">
        <v>109</v>
      </c>
      <c r="W35" s="95">
        <v>69</v>
      </c>
      <c r="X35" s="95">
        <v>64</v>
      </c>
      <c r="Y35" s="95">
        <v>69</v>
      </c>
      <c r="Z35" s="96"/>
      <c r="AA35" s="74">
        <f t="shared" ref="AA35:AA40" si="5">SUM(B35:Z35)</f>
        <v>3523</v>
      </c>
    </row>
    <row r="36" spans="1:27" ht="24.95" customHeight="1" x14ac:dyDescent="0.2">
      <c r="A36" s="97" t="s">
        <v>29</v>
      </c>
      <c r="B36" s="98">
        <v>7</v>
      </c>
      <c r="C36" s="99">
        <v>42</v>
      </c>
      <c r="D36" s="99">
        <v>42</v>
      </c>
      <c r="E36" s="99">
        <v>52</v>
      </c>
      <c r="F36" s="99">
        <v>47</v>
      </c>
      <c r="G36" s="99">
        <v>32</v>
      </c>
      <c r="H36" s="99">
        <v>32</v>
      </c>
      <c r="I36" s="99">
        <v>117</v>
      </c>
      <c r="J36" s="99">
        <v>117</v>
      </c>
      <c r="K36" s="99">
        <v>100</v>
      </c>
      <c r="L36" s="99">
        <v>15</v>
      </c>
      <c r="M36" s="99">
        <v>15</v>
      </c>
      <c r="N36" s="99">
        <v>15</v>
      </c>
      <c r="O36" s="99">
        <v>15</v>
      </c>
      <c r="P36" s="99">
        <v>22</v>
      </c>
      <c r="Q36" s="99">
        <v>22</v>
      </c>
      <c r="R36" s="99">
        <v>49</v>
      </c>
      <c r="S36" s="99">
        <v>42</v>
      </c>
      <c r="T36" s="99">
        <v>22</v>
      </c>
      <c r="U36" s="99">
        <v>47</v>
      </c>
      <c r="V36" s="99">
        <v>22</v>
      </c>
      <c r="W36" s="99">
        <v>22</v>
      </c>
      <c r="X36" s="99">
        <v>22</v>
      </c>
      <c r="Y36" s="99">
        <v>22</v>
      </c>
      <c r="Z36" s="100"/>
      <c r="AA36" s="79">
        <f t="shared" si="5"/>
        <v>940</v>
      </c>
    </row>
    <row r="37" spans="1:27" ht="24.95" customHeight="1" x14ac:dyDescent="0.2">
      <c r="A37" s="97" t="s">
        <v>30</v>
      </c>
      <c r="B37" s="98">
        <v>361.5</v>
      </c>
      <c r="C37" s="99">
        <v>113.1</v>
      </c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>
        <v>62.6</v>
      </c>
      <c r="X37" s="99"/>
      <c r="Y37" s="99"/>
      <c r="Z37" s="100"/>
      <c r="AA37" s="79">
        <f t="shared" si="5"/>
        <v>537.20000000000005</v>
      </c>
    </row>
    <row r="38" spans="1:27" ht="24.95" customHeight="1" x14ac:dyDescent="0.2">
      <c r="A38" s="97" t="s">
        <v>31</v>
      </c>
      <c r="B38" s="98">
        <v>50</v>
      </c>
      <c r="C38" s="99">
        <v>50</v>
      </c>
      <c r="D38" s="99">
        <v>50</v>
      </c>
      <c r="E38" s="99">
        <v>50</v>
      </c>
      <c r="F38" s="99">
        <v>50</v>
      </c>
      <c r="G38" s="99">
        <v>50</v>
      </c>
      <c r="H38" s="99">
        <v>50</v>
      </c>
      <c r="I38" s="99">
        <v>50</v>
      </c>
      <c r="J38" s="99">
        <v>50</v>
      </c>
      <c r="K38" s="99">
        <v>50</v>
      </c>
      <c r="L38" s="99">
        <v>50</v>
      </c>
      <c r="M38" s="99">
        <v>50</v>
      </c>
      <c r="N38" s="99">
        <v>50</v>
      </c>
      <c r="O38" s="99">
        <v>50</v>
      </c>
      <c r="P38" s="99">
        <v>50</v>
      </c>
      <c r="Q38" s="99">
        <v>50</v>
      </c>
      <c r="R38" s="99">
        <v>50</v>
      </c>
      <c r="S38" s="99">
        <v>50</v>
      </c>
      <c r="T38" s="99">
        <v>50</v>
      </c>
      <c r="U38" s="99">
        <v>50</v>
      </c>
      <c r="V38" s="99">
        <v>50</v>
      </c>
      <c r="W38" s="99">
        <v>50</v>
      </c>
      <c r="X38" s="99">
        <v>50</v>
      </c>
      <c r="Y38" s="99">
        <v>50</v>
      </c>
      <c r="Z38" s="100"/>
      <c r="AA38" s="79">
        <f t="shared" si="5"/>
        <v>1200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>
        <v>500</v>
      </c>
      <c r="I39" s="99">
        <v>500</v>
      </c>
      <c r="J39" s="99">
        <v>129.80000000000001</v>
      </c>
      <c r="K39" s="99"/>
      <c r="L39" s="99"/>
      <c r="M39" s="99"/>
      <c r="N39" s="99"/>
      <c r="O39" s="99"/>
      <c r="P39" s="99"/>
      <c r="Q39" s="99">
        <v>66.3</v>
      </c>
      <c r="R39" s="99">
        <v>147.19999999999999</v>
      </c>
      <c r="S39" s="99"/>
      <c r="T39" s="99"/>
      <c r="U39" s="99"/>
      <c r="V39" s="99">
        <v>318.7</v>
      </c>
      <c r="W39" s="99"/>
      <c r="X39" s="99">
        <v>171</v>
      </c>
      <c r="Y39" s="99"/>
      <c r="Z39" s="100"/>
      <c r="AA39" s="79">
        <f t="shared" si="5"/>
        <v>1833</v>
      </c>
    </row>
    <row r="40" spans="1:27" ht="30" customHeight="1" thickBot="1" x14ac:dyDescent="0.25">
      <c r="A40" s="86" t="s">
        <v>33</v>
      </c>
      <c r="B40" s="87">
        <f t="shared" ref="B40:Z40" si="6">IF(LEN(B$2)&gt;0,SUM(B35:B39),"")</f>
        <v>467.5</v>
      </c>
      <c r="C40" s="88">
        <f t="shared" si="6"/>
        <v>284.10000000000002</v>
      </c>
      <c r="D40" s="88">
        <f t="shared" si="6"/>
        <v>180</v>
      </c>
      <c r="E40" s="88">
        <f t="shared" si="6"/>
        <v>181</v>
      </c>
      <c r="F40" s="88">
        <f t="shared" si="6"/>
        <v>176</v>
      </c>
      <c r="G40" s="88">
        <f t="shared" si="6"/>
        <v>161</v>
      </c>
      <c r="H40" s="88">
        <f t="shared" si="6"/>
        <v>719</v>
      </c>
      <c r="I40" s="88">
        <f t="shared" si="6"/>
        <v>905</v>
      </c>
      <c r="J40" s="88">
        <f t="shared" si="6"/>
        <v>548.79999999999995</v>
      </c>
      <c r="K40" s="88">
        <f t="shared" si="6"/>
        <v>271</v>
      </c>
      <c r="L40" s="88">
        <f t="shared" si="6"/>
        <v>134</v>
      </c>
      <c r="M40" s="88">
        <f t="shared" si="6"/>
        <v>134</v>
      </c>
      <c r="N40" s="88">
        <f t="shared" si="6"/>
        <v>124</v>
      </c>
      <c r="O40" s="88">
        <f t="shared" si="6"/>
        <v>141</v>
      </c>
      <c r="P40" s="88">
        <f t="shared" si="6"/>
        <v>154</v>
      </c>
      <c r="Q40" s="88">
        <f t="shared" si="6"/>
        <v>424.3</v>
      </c>
      <c r="R40" s="88">
        <f t="shared" si="6"/>
        <v>586.20000000000005</v>
      </c>
      <c r="S40" s="88">
        <f t="shared" si="6"/>
        <v>442</v>
      </c>
      <c r="T40" s="88">
        <f t="shared" si="6"/>
        <v>431</v>
      </c>
      <c r="U40" s="88">
        <f t="shared" si="6"/>
        <v>418</v>
      </c>
      <c r="V40" s="88">
        <f t="shared" si="6"/>
        <v>499.7</v>
      </c>
      <c r="W40" s="88">
        <f t="shared" si="6"/>
        <v>203.6</v>
      </c>
      <c r="X40" s="88">
        <f t="shared" si="6"/>
        <v>307</v>
      </c>
      <c r="Y40" s="88">
        <f t="shared" si="6"/>
        <v>141</v>
      </c>
      <c r="Z40" s="89" t="str">
        <f t="shared" si="6"/>
        <v/>
      </c>
      <c r="AA40" s="90">
        <f t="shared" si="5"/>
        <v>8033.2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>
        <v>361.5</v>
      </c>
      <c r="C45" s="99">
        <v>113.1</v>
      </c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>
        <v>62.6</v>
      </c>
      <c r="X45" s="99"/>
      <c r="Y45" s="99"/>
      <c r="Z45" s="100"/>
      <c r="AA45" s="79">
        <f t="shared" si="7"/>
        <v>537.20000000000005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>
        <v>500</v>
      </c>
      <c r="I47" s="99">
        <v>500</v>
      </c>
      <c r="J47" s="99">
        <v>129.80000000000001</v>
      </c>
      <c r="K47" s="99"/>
      <c r="L47" s="99"/>
      <c r="M47" s="99"/>
      <c r="N47" s="99"/>
      <c r="O47" s="99"/>
      <c r="P47" s="99"/>
      <c r="Q47" s="99">
        <v>66.3</v>
      </c>
      <c r="R47" s="99">
        <v>147.19999999999999</v>
      </c>
      <c r="S47" s="99"/>
      <c r="T47" s="99"/>
      <c r="U47" s="99"/>
      <c r="V47" s="99">
        <v>318.7</v>
      </c>
      <c r="W47" s="99"/>
      <c r="X47" s="99">
        <v>171</v>
      </c>
      <c r="Y47" s="99"/>
      <c r="Z47" s="100"/>
      <c r="AA47" s="79">
        <f t="shared" si="7"/>
        <v>1833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>
        <f>IF(LEN(B$2)&gt;0,SUM(B43:B48),"")</f>
        <v>361.5</v>
      </c>
      <c r="C49" s="88">
        <f t="shared" ref="C49:Z49" si="8">IF(LEN(C$2)&gt;0,SUM(C43:C48),"")</f>
        <v>113.1</v>
      </c>
      <c r="D49" s="88">
        <f t="shared" si="8"/>
        <v>0</v>
      </c>
      <c r="E49" s="88">
        <f t="shared" si="8"/>
        <v>0</v>
      </c>
      <c r="F49" s="88">
        <f t="shared" si="8"/>
        <v>0</v>
      </c>
      <c r="G49" s="88">
        <f t="shared" si="8"/>
        <v>0</v>
      </c>
      <c r="H49" s="88">
        <f t="shared" si="8"/>
        <v>500</v>
      </c>
      <c r="I49" s="88">
        <f t="shared" si="8"/>
        <v>500</v>
      </c>
      <c r="J49" s="88">
        <f t="shared" si="8"/>
        <v>129.80000000000001</v>
      </c>
      <c r="K49" s="88">
        <f t="shared" si="8"/>
        <v>0</v>
      </c>
      <c r="L49" s="88">
        <f t="shared" si="8"/>
        <v>0</v>
      </c>
      <c r="M49" s="88">
        <f t="shared" si="8"/>
        <v>0</v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66.3</v>
      </c>
      <c r="R49" s="88">
        <f t="shared" si="8"/>
        <v>147.19999999999999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318.7</v>
      </c>
      <c r="W49" s="88">
        <f t="shared" si="8"/>
        <v>62.6</v>
      </c>
      <c r="X49" s="88">
        <f t="shared" si="8"/>
        <v>171</v>
      </c>
      <c r="Y49" s="88">
        <f t="shared" si="8"/>
        <v>0</v>
      </c>
      <c r="Z49" s="89" t="str">
        <f t="shared" si="8"/>
        <v/>
      </c>
      <c r="AA49" s="90">
        <f t="shared" si="7"/>
        <v>2370.1999999999998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>
        <f t="shared" ref="B52:Z52" si="10">IF(LEN(B$2)&gt;0,B16+B26+B40,"")</f>
        <v>5913.5770000000002</v>
      </c>
      <c r="C52" s="88">
        <f t="shared" si="10"/>
        <v>5674.9960000000001</v>
      </c>
      <c r="D52" s="88">
        <f t="shared" si="10"/>
        <v>5554.0259999999998</v>
      </c>
      <c r="E52" s="88">
        <f t="shared" si="10"/>
        <v>5621.0129999999999</v>
      </c>
      <c r="F52" s="88">
        <f t="shared" si="10"/>
        <v>5798.9380000000001</v>
      </c>
      <c r="G52" s="88">
        <f t="shared" si="10"/>
        <v>6649.402</v>
      </c>
      <c r="H52" s="88">
        <f t="shared" si="10"/>
        <v>7368.5959999999986</v>
      </c>
      <c r="I52" s="88">
        <f t="shared" si="10"/>
        <v>8276.0069999999996</v>
      </c>
      <c r="J52" s="88">
        <f t="shared" si="10"/>
        <v>8935.6519999999982</v>
      </c>
      <c r="K52" s="88">
        <f t="shared" si="10"/>
        <v>9426.4859999999971</v>
      </c>
      <c r="L52" s="88">
        <f t="shared" si="10"/>
        <v>9464.8080000000009</v>
      </c>
      <c r="M52" s="88">
        <f t="shared" si="10"/>
        <v>9426.0499999999993</v>
      </c>
      <c r="N52" s="88">
        <f t="shared" si="10"/>
        <v>9323.2940000000017</v>
      </c>
      <c r="O52" s="88">
        <f t="shared" si="10"/>
        <v>9166.4590000000007</v>
      </c>
      <c r="P52" s="88">
        <f t="shared" si="10"/>
        <v>8641.762999999999</v>
      </c>
      <c r="Q52" s="88">
        <f t="shared" si="10"/>
        <v>8563.5929999999989</v>
      </c>
      <c r="R52" s="88">
        <f t="shared" si="10"/>
        <v>8584.3140000000003</v>
      </c>
      <c r="S52" s="88">
        <f t="shared" si="10"/>
        <v>9127.8419999999987</v>
      </c>
      <c r="T52" s="88">
        <f t="shared" si="10"/>
        <v>9268.8109999999997</v>
      </c>
      <c r="U52" s="88">
        <f t="shared" si="10"/>
        <v>9070.7870000000003</v>
      </c>
      <c r="V52" s="88">
        <f t="shared" si="10"/>
        <v>8718.2790000000005</v>
      </c>
      <c r="W52" s="88">
        <f t="shared" si="10"/>
        <v>7709.4420000000009</v>
      </c>
      <c r="X52" s="88">
        <f t="shared" si="10"/>
        <v>7443.3520000000008</v>
      </c>
      <c r="Y52" s="88">
        <f t="shared" si="10"/>
        <v>6609.411000000001</v>
      </c>
      <c r="Z52" s="89" t="str">
        <f t="shared" si="10"/>
        <v/>
      </c>
      <c r="AA52" s="104">
        <f>SUM(B52:Z52)</f>
        <v>190336.89800000004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45677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5913.6080000000002</v>
      </c>
      <c r="C4" s="18">
        <v>5675.0110000000004</v>
      </c>
      <c r="D4" s="18">
        <v>5554.0349999999989</v>
      </c>
      <c r="E4" s="18">
        <v>5620.9999999999982</v>
      </c>
      <c r="F4" s="18">
        <v>5798.9619999999995</v>
      </c>
      <c r="G4" s="18">
        <v>6649.3810000000012</v>
      </c>
      <c r="H4" s="18">
        <v>7368.5639999999994</v>
      </c>
      <c r="I4" s="18">
        <v>8275.9910000000018</v>
      </c>
      <c r="J4" s="18">
        <v>8935.6689999999962</v>
      </c>
      <c r="K4" s="18">
        <v>9426.4859999999971</v>
      </c>
      <c r="L4" s="18">
        <v>9464.8079999999973</v>
      </c>
      <c r="M4" s="18">
        <v>9426.0499999999993</v>
      </c>
      <c r="N4" s="18">
        <v>9323.2940000000035</v>
      </c>
      <c r="O4" s="18">
        <v>9166.4589999999989</v>
      </c>
      <c r="P4" s="18">
        <v>8641.732</v>
      </c>
      <c r="Q4" s="18">
        <v>8563.6299999999992</v>
      </c>
      <c r="R4" s="18">
        <v>8584.3339999999971</v>
      </c>
      <c r="S4" s="18">
        <v>9127.8510000000024</v>
      </c>
      <c r="T4" s="18">
        <v>9268.8079999999991</v>
      </c>
      <c r="U4" s="18">
        <v>9070.7509999999984</v>
      </c>
      <c r="V4" s="18">
        <v>8718.2819999999992</v>
      </c>
      <c r="W4" s="18">
        <v>7709.4270000000006</v>
      </c>
      <c r="X4" s="18">
        <v>7443.3500000000013</v>
      </c>
      <c r="Y4" s="18">
        <v>6609.4209999999994</v>
      </c>
      <c r="Z4" s="19"/>
      <c r="AA4" s="20">
        <f>SUM(B4:Z4)</f>
        <v>190336.90399999998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122.44</v>
      </c>
      <c r="C7" s="28">
        <v>119.76</v>
      </c>
      <c r="D7" s="28">
        <v>116.6</v>
      </c>
      <c r="E7" s="28">
        <v>114.41</v>
      </c>
      <c r="F7" s="28">
        <v>115.45</v>
      </c>
      <c r="G7" s="28">
        <v>129.57</v>
      </c>
      <c r="H7" s="28">
        <v>166.11</v>
      </c>
      <c r="I7" s="28">
        <v>296.08</v>
      </c>
      <c r="J7" s="28">
        <v>289</v>
      </c>
      <c r="K7" s="28">
        <v>264.45999999999998</v>
      </c>
      <c r="L7" s="28">
        <v>133.33000000000001</v>
      </c>
      <c r="M7" s="28">
        <v>113.84</v>
      </c>
      <c r="N7" s="28">
        <v>115.77</v>
      </c>
      <c r="O7" s="28">
        <v>126.76</v>
      </c>
      <c r="P7" s="28">
        <v>186.5</v>
      </c>
      <c r="Q7" s="28">
        <v>209.3</v>
      </c>
      <c r="R7" s="28">
        <v>235</v>
      </c>
      <c r="S7" s="28">
        <v>276.18</v>
      </c>
      <c r="T7" s="28">
        <v>289</v>
      </c>
      <c r="U7" s="28">
        <v>289</v>
      </c>
      <c r="V7" s="28">
        <v>220</v>
      </c>
      <c r="W7" s="28">
        <v>170</v>
      </c>
      <c r="X7" s="28">
        <v>153.58000000000001</v>
      </c>
      <c r="Y7" s="28">
        <v>141.99</v>
      </c>
      <c r="Z7" s="29"/>
      <c r="AA7" s="30">
        <f>IF(SUM(B7:Z7)&lt;&gt;0,AVERAGEIF(B7:Z7,"&lt;&gt;"""),"")</f>
        <v>183.08875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7</v>
      </c>
      <c r="C14" s="57">
        <v>7</v>
      </c>
      <c r="D14" s="57">
        <v>7</v>
      </c>
      <c r="E14" s="57">
        <v>7</v>
      </c>
      <c r="F14" s="57">
        <v>7</v>
      </c>
      <c r="G14" s="57">
        <v>7</v>
      </c>
      <c r="H14" s="57">
        <v>6.7039999999999997</v>
      </c>
      <c r="I14" s="57"/>
      <c r="J14" s="57"/>
      <c r="K14" s="57"/>
      <c r="L14" s="57"/>
      <c r="M14" s="57"/>
      <c r="N14" s="57"/>
      <c r="O14" s="57"/>
      <c r="P14" s="57"/>
      <c r="Q14" s="57"/>
      <c r="R14" s="57">
        <v>5.9219999999999997</v>
      </c>
      <c r="S14" s="57">
        <v>7</v>
      </c>
      <c r="T14" s="57">
        <v>7</v>
      </c>
      <c r="U14" s="57">
        <v>7</v>
      </c>
      <c r="V14" s="57">
        <v>7</v>
      </c>
      <c r="W14" s="57">
        <v>7</v>
      </c>
      <c r="X14" s="57">
        <v>7</v>
      </c>
      <c r="Y14" s="57">
        <v>7</v>
      </c>
      <c r="Z14" s="58"/>
      <c r="AA14" s="59">
        <f t="shared" si="0"/>
        <v>103.626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7</v>
      </c>
      <c r="C16" s="62">
        <f t="shared" ref="C16:Z16" si="1">IF(LEN(C$2)&gt;0,SUM(C10:C15),"")</f>
        <v>7</v>
      </c>
      <c r="D16" s="62">
        <f t="shared" si="1"/>
        <v>7</v>
      </c>
      <c r="E16" s="62">
        <f t="shared" si="1"/>
        <v>7</v>
      </c>
      <c r="F16" s="62">
        <f t="shared" si="1"/>
        <v>7</v>
      </c>
      <c r="G16" s="62">
        <f t="shared" si="1"/>
        <v>7</v>
      </c>
      <c r="H16" s="62">
        <f t="shared" si="1"/>
        <v>6.7039999999999997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5.9219999999999997</v>
      </c>
      <c r="S16" s="62">
        <f t="shared" si="1"/>
        <v>7</v>
      </c>
      <c r="T16" s="62">
        <f t="shared" si="1"/>
        <v>7</v>
      </c>
      <c r="U16" s="62">
        <f t="shared" si="1"/>
        <v>7</v>
      </c>
      <c r="V16" s="62">
        <f t="shared" si="1"/>
        <v>7</v>
      </c>
      <c r="W16" s="62">
        <f t="shared" si="1"/>
        <v>7</v>
      </c>
      <c r="X16" s="62">
        <f t="shared" si="1"/>
        <v>7</v>
      </c>
      <c r="Y16" s="62">
        <f t="shared" si="1"/>
        <v>7</v>
      </c>
      <c r="Z16" s="63" t="str">
        <f t="shared" si="1"/>
        <v/>
      </c>
      <c r="AA16" s="64">
        <f>SUM(AA10:AA15)</f>
        <v>103.626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887.3370000000001</v>
      </c>
      <c r="C19" s="72">
        <v>877.99299999999994</v>
      </c>
      <c r="D19" s="72">
        <v>875.77800000000002</v>
      </c>
      <c r="E19" s="72">
        <v>875.56600000000003</v>
      </c>
      <c r="F19" s="72">
        <v>874.11200000000008</v>
      </c>
      <c r="G19" s="72">
        <v>873.50800000000015</v>
      </c>
      <c r="H19" s="72">
        <v>882.9</v>
      </c>
      <c r="I19" s="72">
        <v>886.22000000000014</v>
      </c>
      <c r="J19" s="72">
        <v>881.11799999999994</v>
      </c>
      <c r="K19" s="72">
        <v>854.16300000000001</v>
      </c>
      <c r="L19" s="72">
        <v>857.48099999999988</v>
      </c>
      <c r="M19" s="72">
        <v>853.29700000000003</v>
      </c>
      <c r="N19" s="72">
        <v>785.95399999999995</v>
      </c>
      <c r="O19" s="72">
        <v>808.00399999999991</v>
      </c>
      <c r="P19" s="72">
        <v>798.60800000000006</v>
      </c>
      <c r="Q19" s="72">
        <v>779.81500000000005</v>
      </c>
      <c r="R19" s="72">
        <v>772.62300000000005</v>
      </c>
      <c r="S19" s="72">
        <v>776.13400000000001</v>
      </c>
      <c r="T19" s="72">
        <v>797.40699999999993</v>
      </c>
      <c r="U19" s="72">
        <v>815.37900000000002</v>
      </c>
      <c r="V19" s="72">
        <v>808.64899999999989</v>
      </c>
      <c r="W19" s="72">
        <v>879.70500000000004</v>
      </c>
      <c r="X19" s="72">
        <v>874.97400000000005</v>
      </c>
      <c r="Y19" s="72">
        <v>904.85599999999999</v>
      </c>
      <c r="Z19" s="73"/>
      <c r="AA19" s="74">
        <f t="shared" ref="AA19:AA25" si="2">SUM(B19:Z19)</f>
        <v>20281.581000000002</v>
      </c>
    </row>
    <row r="20" spans="1:27" ht="24.95" customHeight="1" x14ac:dyDescent="0.2">
      <c r="A20" s="75" t="s">
        <v>15</v>
      </c>
      <c r="B20" s="76">
        <v>893.85799999999995</v>
      </c>
      <c r="C20" s="77">
        <v>889.25900000000001</v>
      </c>
      <c r="D20" s="77">
        <v>893.57500000000016</v>
      </c>
      <c r="E20" s="77">
        <v>901.34500000000003</v>
      </c>
      <c r="F20" s="77">
        <v>971.04600000000016</v>
      </c>
      <c r="G20" s="77">
        <v>1167.0249999999999</v>
      </c>
      <c r="H20" s="77">
        <v>1439.5320000000002</v>
      </c>
      <c r="I20" s="77">
        <v>1630.9450000000002</v>
      </c>
      <c r="J20" s="77">
        <v>1727.2939999999999</v>
      </c>
      <c r="K20" s="77">
        <v>1701.7840000000001</v>
      </c>
      <c r="L20" s="77">
        <v>1704.345</v>
      </c>
      <c r="M20" s="77">
        <v>1710.5289999999998</v>
      </c>
      <c r="N20" s="77">
        <v>1688.2259999999997</v>
      </c>
      <c r="O20" s="77">
        <v>1654.826</v>
      </c>
      <c r="P20" s="77">
        <v>1630.1759999999999</v>
      </c>
      <c r="Q20" s="77">
        <v>1581.0929999999998</v>
      </c>
      <c r="R20" s="77">
        <v>1589.7289999999998</v>
      </c>
      <c r="S20" s="77">
        <v>1574.057</v>
      </c>
      <c r="T20" s="77">
        <v>1520.2729999999999</v>
      </c>
      <c r="U20" s="77">
        <v>1459.4849999999999</v>
      </c>
      <c r="V20" s="77">
        <v>1370.2939999999999</v>
      </c>
      <c r="W20" s="77">
        <v>1215.2809999999999</v>
      </c>
      <c r="X20" s="77">
        <v>1100.9680000000001</v>
      </c>
      <c r="Y20" s="77">
        <v>1053.576</v>
      </c>
      <c r="Z20" s="78"/>
      <c r="AA20" s="79">
        <f t="shared" si="2"/>
        <v>33068.521000000001</v>
      </c>
    </row>
    <row r="21" spans="1:27" ht="24.95" customHeight="1" x14ac:dyDescent="0.2">
      <c r="A21" s="75" t="s">
        <v>16</v>
      </c>
      <c r="B21" s="80">
        <v>2733.4130000000005</v>
      </c>
      <c r="C21" s="81">
        <v>2577.259</v>
      </c>
      <c r="D21" s="81">
        <v>2457.1819999999998</v>
      </c>
      <c r="E21" s="81">
        <v>2393.489</v>
      </c>
      <c r="F21" s="81">
        <v>2541.3040000000001</v>
      </c>
      <c r="G21" s="81">
        <v>2876.2479999999996</v>
      </c>
      <c r="H21" s="81">
        <v>3422.4279999999999</v>
      </c>
      <c r="I21" s="81">
        <v>3815.1259999999997</v>
      </c>
      <c r="J21" s="81">
        <v>4121.7569999999996</v>
      </c>
      <c r="K21" s="81">
        <v>4211.0390000000007</v>
      </c>
      <c r="L21" s="81">
        <v>4230.4819999999991</v>
      </c>
      <c r="M21" s="81">
        <v>4219.7240000000002</v>
      </c>
      <c r="N21" s="81">
        <v>4187.1139999999996</v>
      </c>
      <c r="O21" s="81">
        <v>4010.1289999999995</v>
      </c>
      <c r="P21" s="81">
        <v>4002.3480000000004</v>
      </c>
      <c r="Q21" s="81">
        <v>4001.2219999999998</v>
      </c>
      <c r="R21" s="81">
        <v>4139.5600000000004</v>
      </c>
      <c r="S21" s="81">
        <v>4591.8599999999997</v>
      </c>
      <c r="T21" s="81">
        <v>4672.2280000000001</v>
      </c>
      <c r="U21" s="81">
        <v>4663.9870000000001</v>
      </c>
      <c r="V21" s="81">
        <v>4411.3390000000009</v>
      </c>
      <c r="W21" s="81">
        <v>3985.4410000000003</v>
      </c>
      <c r="X21" s="81">
        <v>3568.9079999999999</v>
      </c>
      <c r="Y21" s="81">
        <v>3056.8890000000001</v>
      </c>
      <c r="Z21" s="78"/>
      <c r="AA21" s="79">
        <f t="shared" si="2"/>
        <v>88890.475999999995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>
        <v>113</v>
      </c>
      <c r="C23" s="77">
        <v>99.5</v>
      </c>
      <c r="D23" s="77">
        <v>95.5</v>
      </c>
      <c r="E23" s="77">
        <v>87</v>
      </c>
      <c r="F23" s="77">
        <v>87.5</v>
      </c>
      <c r="G23" s="77">
        <v>94</v>
      </c>
      <c r="H23" s="77">
        <v>115.5</v>
      </c>
      <c r="I23" s="77">
        <v>132</v>
      </c>
      <c r="J23" s="77">
        <v>148.5</v>
      </c>
      <c r="K23" s="77">
        <v>144.5</v>
      </c>
      <c r="L23" s="77">
        <v>132.5</v>
      </c>
      <c r="M23" s="77">
        <v>134.5</v>
      </c>
      <c r="N23" s="77">
        <v>137</v>
      </c>
      <c r="O23" s="77">
        <v>143.5</v>
      </c>
      <c r="P23" s="77">
        <v>140.5</v>
      </c>
      <c r="Q23" s="77">
        <v>129.5</v>
      </c>
      <c r="R23" s="77">
        <v>125.5</v>
      </c>
      <c r="S23" s="77">
        <v>170.5</v>
      </c>
      <c r="T23" s="77">
        <v>198</v>
      </c>
      <c r="U23" s="77">
        <v>140</v>
      </c>
      <c r="V23" s="77">
        <v>145</v>
      </c>
      <c r="W23" s="77">
        <v>121</v>
      </c>
      <c r="X23" s="77">
        <v>120.5</v>
      </c>
      <c r="Y23" s="77">
        <v>118.5</v>
      </c>
      <c r="Z23" s="77"/>
      <c r="AA23" s="79">
        <f t="shared" si="2"/>
        <v>3073.5</v>
      </c>
    </row>
    <row r="24" spans="1:27" ht="24.95" customHeight="1" x14ac:dyDescent="0.2">
      <c r="A24" s="85" t="s">
        <v>19</v>
      </c>
      <c r="B24" s="77">
        <v>223</v>
      </c>
      <c r="C24" s="77">
        <v>210.99999999999997</v>
      </c>
      <c r="D24" s="77">
        <v>201.00000000000003</v>
      </c>
      <c r="E24" s="77">
        <v>198</v>
      </c>
      <c r="F24" s="77">
        <v>206.00000000000006</v>
      </c>
      <c r="G24" s="77">
        <v>233.99999999999997</v>
      </c>
      <c r="H24" s="77">
        <v>287.00000000000006</v>
      </c>
      <c r="I24" s="77">
        <v>321.00000000000006</v>
      </c>
      <c r="J24" s="77">
        <v>345</v>
      </c>
      <c r="K24" s="77">
        <v>350</v>
      </c>
      <c r="L24" s="77">
        <v>359</v>
      </c>
      <c r="M24" s="77">
        <v>372.00000000000006</v>
      </c>
      <c r="N24" s="77">
        <v>390</v>
      </c>
      <c r="O24" s="77">
        <v>383</v>
      </c>
      <c r="P24" s="77">
        <v>376.00000000000006</v>
      </c>
      <c r="Q24" s="77">
        <v>387</v>
      </c>
      <c r="R24" s="77">
        <v>408</v>
      </c>
      <c r="S24" s="77">
        <v>429</v>
      </c>
      <c r="T24" s="77">
        <v>423</v>
      </c>
      <c r="U24" s="77">
        <v>401</v>
      </c>
      <c r="V24" s="77">
        <v>377.00000000000006</v>
      </c>
      <c r="W24" s="77">
        <v>341.00000000000006</v>
      </c>
      <c r="X24" s="77">
        <v>304.99999999999994</v>
      </c>
      <c r="Y24" s="77">
        <v>270.00000000000006</v>
      </c>
      <c r="Z24" s="77"/>
      <c r="AA24" s="79">
        <f t="shared" si="2"/>
        <v>7797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>
        <f>IF(LEN(B$2)&gt;0,SUM(B19:B25),"")</f>
        <v>4850.6080000000002</v>
      </c>
      <c r="C26" s="88">
        <f t="shared" ref="C26:Z26" si="3">IF(LEN(C$2)&gt;0,SUM(C19:C25),"")</f>
        <v>4655.0110000000004</v>
      </c>
      <c r="D26" s="88">
        <f t="shared" si="3"/>
        <v>4523.0349999999999</v>
      </c>
      <c r="E26" s="88">
        <f t="shared" si="3"/>
        <v>4455.3999999999996</v>
      </c>
      <c r="F26" s="88">
        <f t="shared" si="3"/>
        <v>4679.9620000000004</v>
      </c>
      <c r="G26" s="88">
        <f t="shared" si="3"/>
        <v>5244.780999999999</v>
      </c>
      <c r="H26" s="88">
        <f t="shared" si="3"/>
        <v>6147.3600000000006</v>
      </c>
      <c r="I26" s="88">
        <f t="shared" si="3"/>
        <v>6785.2910000000002</v>
      </c>
      <c r="J26" s="88">
        <f t="shared" si="3"/>
        <v>7223.6689999999999</v>
      </c>
      <c r="K26" s="88">
        <f t="shared" si="3"/>
        <v>7261.4860000000008</v>
      </c>
      <c r="L26" s="88">
        <f t="shared" si="3"/>
        <v>7283.8079999999991</v>
      </c>
      <c r="M26" s="88">
        <f t="shared" si="3"/>
        <v>7290.05</v>
      </c>
      <c r="N26" s="88">
        <f t="shared" si="3"/>
        <v>7188.293999999999</v>
      </c>
      <c r="O26" s="88">
        <f t="shared" si="3"/>
        <v>6999.4589999999989</v>
      </c>
      <c r="P26" s="88">
        <f t="shared" si="3"/>
        <v>6947.6320000000005</v>
      </c>
      <c r="Q26" s="88">
        <f t="shared" si="3"/>
        <v>6878.6299999999992</v>
      </c>
      <c r="R26" s="88">
        <f t="shared" si="3"/>
        <v>7035.4120000000003</v>
      </c>
      <c r="S26" s="88">
        <f t="shared" si="3"/>
        <v>7541.5509999999995</v>
      </c>
      <c r="T26" s="88">
        <f t="shared" si="3"/>
        <v>7610.9079999999994</v>
      </c>
      <c r="U26" s="88">
        <f t="shared" si="3"/>
        <v>7479.8510000000006</v>
      </c>
      <c r="V26" s="88">
        <f t="shared" si="3"/>
        <v>7112.2820000000011</v>
      </c>
      <c r="W26" s="88">
        <f t="shared" si="3"/>
        <v>6542.4269999999997</v>
      </c>
      <c r="X26" s="88">
        <f t="shared" si="3"/>
        <v>5970.35</v>
      </c>
      <c r="Y26" s="88">
        <f t="shared" si="3"/>
        <v>5403.8209999999999</v>
      </c>
      <c r="Z26" s="89" t="str">
        <f t="shared" si="3"/>
        <v/>
      </c>
      <c r="AA26" s="90">
        <f>SUM(AA19:AA25)</f>
        <v>153111.07799999998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>
        <v>516</v>
      </c>
      <c r="C29" s="72">
        <v>508.5</v>
      </c>
      <c r="D29" s="72">
        <v>509.5</v>
      </c>
      <c r="E29" s="72">
        <v>498</v>
      </c>
      <c r="F29" s="72">
        <v>488.5</v>
      </c>
      <c r="G29" s="72">
        <v>523</v>
      </c>
      <c r="H29" s="72">
        <v>639.5</v>
      </c>
      <c r="I29" s="72">
        <v>702</v>
      </c>
      <c r="J29" s="72">
        <v>780.5</v>
      </c>
      <c r="K29" s="72">
        <v>811.5</v>
      </c>
      <c r="L29" s="72">
        <v>848.5</v>
      </c>
      <c r="M29" s="72">
        <v>863.5</v>
      </c>
      <c r="N29" s="72">
        <v>884</v>
      </c>
      <c r="O29" s="72">
        <v>883.5</v>
      </c>
      <c r="P29" s="72">
        <v>788.5</v>
      </c>
      <c r="Q29" s="72">
        <v>788.5</v>
      </c>
      <c r="R29" s="72">
        <v>779.5</v>
      </c>
      <c r="S29" s="72">
        <v>838.5</v>
      </c>
      <c r="T29" s="72">
        <v>859</v>
      </c>
      <c r="U29" s="72">
        <v>777</v>
      </c>
      <c r="V29" s="72">
        <v>756</v>
      </c>
      <c r="W29" s="72">
        <v>654</v>
      </c>
      <c r="X29" s="72">
        <v>617.5</v>
      </c>
      <c r="Y29" s="72">
        <v>580.5</v>
      </c>
      <c r="Z29" s="73"/>
      <c r="AA29" s="74">
        <f>SUM(B29:Z29)</f>
        <v>16895.5</v>
      </c>
    </row>
    <row r="30" spans="1:27" ht="24.95" customHeight="1" x14ac:dyDescent="0.2">
      <c r="A30" s="75" t="s">
        <v>24</v>
      </c>
      <c r="B30" s="76">
        <v>4897.6080000000002</v>
      </c>
      <c r="C30" s="77">
        <v>4666.5110000000004</v>
      </c>
      <c r="D30" s="77">
        <v>4466.5349999999999</v>
      </c>
      <c r="E30" s="77">
        <v>4347.3999999999996</v>
      </c>
      <c r="F30" s="77">
        <v>4513.4620000000004</v>
      </c>
      <c r="G30" s="77">
        <v>5045.7809999999999</v>
      </c>
      <c r="H30" s="77">
        <v>6012.5640000000003</v>
      </c>
      <c r="I30" s="77">
        <v>6644.2910000000002</v>
      </c>
      <c r="J30" s="77">
        <v>7082.1689999999999</v>
      </c>
      <c r="K30" s="77">
        <v>7084.9859999999999</v>
      </c>
      <c r="L30" s="77">
        <v>7140.308</v>
      </c>
      <c r="M30" s="77">
        <v>7131.55</v>
      </c>
      <c r="N30" s="77">
        <v>7009.2939999999999</v>
      </c>
      <c r="O30" s="77">
        <v>6820.9589999999998</v>
      </c>
      <c r="P30" s="77">
        <v>6862.1319999999996</v>
      </c>
      <c r="Q30" s="77">
        <v>6794.13</v>
      </c>
      <c r="R30" s="77">
        <v>6899.8339999999998</v>
      </c>
      <c r="S30" s="77">
        <v>7304.0510000000004</v>
      </c>
      <c r="T30" s="77">
        <v>7355.9080000000004</v>
      </c>
      <c r="U30" s="77">
        <v>7343.8509999999997</v>
      </c>
      <c r="V30" s="77">
        <v>7027.2820000000002</v>
      </c>
      <c r="W30" s="77">
        <v>6555.4269999999997</v>
      </c>
      <c r="X30" s="77">
        <v>5925.85</v>
      </c>
      <c r="Y30" s="77">
        <v>5423.3209999999999</v>
      </c>
      <c r="Z30" s="78"/>
      <c r="AA30" s="79">
        <f>SUM(B30:Z30)</f>
        <v>150355.204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>
        <f>IF(LEN(B$2)&gt;0,SUM(B29:B31),"")</f>
        <v>5413.6080000000002</v>
      </c>
      <c r="C32" s="62">
        <f t="shared" ref="C32:Z32" si="4">IF(LEN(C$2)&gt;0,SUM(C29:C31),"")</f>
        <v>5175.0110000000004</v>
      </c>
      <c r="D32" s="62">
        <f t="shared" si="4"/>
        <v>4976.0349999999999</v>
      </c>
      <c r="E32" s="62">
        <f t="shared" si="4"/>
        <v>4845.3999999999996</v>
      </c>
      <c r="F32" s="62">
        <f t="shared" si="4"/>
        <v>5001.9620000000004</v>
      </c>
      <c r="G32" s="62">
        <f t="shared" si="4"/>
        <v>5568.7809999999999</v>
      </c>
      <c r="H32" s="62">
        <f t="shared" si="4"/>
        <v>6652.0640000000003</v>
      </c>
      <c r="I32" s="62">
        <f t="shared" si="4"/>
        <v>7346.2910000000002</v>
      </c>
      <c r="J32" s="62">
        <f t="shared" si="4"/>
        <v>7862.6689999999999</v>
      </c>
      <c r="K32" s="62">
        <f t="shared" si="4"/>
        <v>7896.4859999999999</v>
      </c>
      <c r="L32" s="62">
        <f t="shared" si="4"/>
        <v>7988.808</v>
      </c>
      <c r="M32" s="62">
        <f t="shared" si="4"/>
        <v>7995.05</v>
      </c>
      <c r="N32" s="62">
        <f t="shared" si="4"/>
        <v>7893.2939999999999</v>
      </c>
      <c r="O32" s="62">
        <f t="shared" si="4"/>
        <v>7704.4589999999998</v>
      </c>
      <c r="P32" s="62">
        <f t="shared" si="4"/>
        <v>7650.6319999999996</v>
      </c>
      <c r="Q32" s="62">
        <f t="shared" si="4"/>
        <v>7582.63</v>
      </c>
      <c r="R32" s="62">
        <f t="shared" si="4"/>
        <v>7679.3339999999998</v>
      </c>
      <c r="S32" s="62">
        <f t="shared" si="4"/>
        <v>8142.5510000000004</v>
      </c>
      <c r="T32" s="62">
        <f t="shared" si="4"/>
        <v>8214.9079999999994</v>
      </c>
      <c r="U32" s="62">
        <f t="shared" si="4"/>
        <v>8120.8509999999997</v>
      </c>
      <c r="V32" s="62">
        <f t="shared" si="4"/>
        <v>7783.2820000000002</v>
      </c>
      <c r="W32" s="62">
        <f t="shared" si="4"/>
        <v>7209.4269999999997</v>
      </c>
      <c r="X32" s="62">
        <f t="shared" si="4"/>
        <v>6543.35</v>
      </c>
      <c r="Y32" s="62">
        <f t="shared" si="4"/>
        <v>6003.8209999999999</v>
      </c>
      <c r="Z32" s="63" t="str">
        <f t="shared" si="4"/>
        <v/>
      </c>
      <c r="AA32" s="64">
        <f>SUM(AA29:AA31)</f>
        <v>167250.704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>
        <v>199</v>
      </c>
      <c r="C35" s="95">
        <v>207</v>
      </c>
      <c r="D35" s="95">
        <v>195</v>
      </c>
      <c r="E35" s="95">
        <v>207</v>
      </c>
      <c r="F35" s="95">
        <v>172</v>
      </c>
      <c r="G35" s="95">
        <v>173</v>
      </c>
      <c r="H35" s="95">
        <v>172</v>
      </c>
      <c r="I35" s="95">
        <v>225</v>
      </c>
      <c r="J35" s="95">
        <v>189</v>
      </c>
      <c r="K35" s="95">
        <v>200</v>
      </c>
      <c r="L35" s="95">
        <v>255</v>
      </c>
      <c r="M35" s="95">
        <v>255</v>
      </c>
      <c r="N35" s="95">
        <v>255</v>
      </c>
      <c r="O35" s="95">
        <v>255</v>
      </c>
      <c r="P35" s="95">
        <v>253</v>
      </c>
      <c r="Q35" s="95">
        <v>279</v>
      </c>
      <c r="R35" s="95">
        <v>188</v>
      </c>
      <c r="S35" s="95">
        <v>144</v>
      </c>
      <c r="T35" s="95">
        <v>147</v>
      </c>
      <c r="U35" s="95">
        <v>189</v>
      </c>
      <c r="V35" s="95">
        <v>219</v>
      </c>
      <c r="W35" s="95">
        <v>210</v>
      </c>
      <c r="X35" s="95">
        <v>177</v>
      </c>
      <c r="Y35" s="95">
        <v>189</v>
      </c>
      <c r="Z35" s="96"/>
      <c r="AA35" s="74">
        <f t="shared" ref="AA35:AA40" si="5">SUM(B35:Z35)</f>
        <v>4954</v>
      </c>
    </row>
    <row r="36" spans="1:27" ht="24.95" customHeight="1" x14ac:dyDescent="0.2">
      <c r="A36" s="97" t="s">
        <v>42</v>
      </c>
      <c r="B36" s="98">
        <v>342</v>
      </c>
      <c r="C36" s="99">
        <v>306</v>
      </c>
      <c r="D36" s="99">
        <v>251</v>
      </c>
      <c r="E36" s="99">
        <v>176</v>
      </c>
      <c r="F36" s="99">
        <v>143</v>
      </c>
      <c r="G36" s="99">
        <v>144</v>
      </c>
      <c r="H36" s="99">
        <v>326</v>
      </c>
      <c r="I36" s="99">
        <v>336</v>
      </c>
      <c r="J36" s="99">
        <v>450</v>
      </c>
      <c r="K36" s="99">
        <v>435</v>
      </c>
      <c r="L36" s="99">
        <v>450</v>
      </c>
      <c r="M36" s="99">
        <v>450</v>
      </c>
      <c r="N36" s="99">
        <v>450</v>
      </c>
      <c r="O36" s="99">
        <v>450</v>
      </c>
      <c r="P36" s="99">
        <v>450</v>
      </c>
      <c r="Q36" s="99">
        <v>425</v>
      </c>
      <c r="R36" s="99">
        <v>450</v>
      </c>
      <c r="S36" s="99">
        <v>450</v>
      </c>
      <c r="T36" s="99">
        <v>450</v>
      </c>
      <c r="U36" s="99">
        <v>445</v>
      </c>
      <c r="V36" s="99">
        <v>445</v>
      </c>
      <c r="W36" s="99">
        <v>450</v>
      </c>
      <c r="X36" s="99">
        <v>389</v>
      </c>
      <c r="Y36" s="99">
        <v>404</v>
      </c>
      <c r="Z36" s="100"/>
      <c r="AA36" s="79">
        <f t="shared" si="5"/>
        <v>9067</v>
      </c>
    </row>
    <row r="37" spans="1:27" ht="24.95" customHeight="1" x14ac:dyDescent="0.2">
      <c r="A37" s="97" t="s">
        <v>43</v>
      </c>
      <c r="B37" s="98"/>
      <c r="C37" s="99"/>
      <c r="D37" s="99">
        <v>78</v>
      </c>
      <c r="E37" s="99">
        <v>275.60000000000002</v>
      </c>
      <c r="F37" s="99">
        <v>297</v>
      </c>
      <c r="G37" s="99">
        <v>580.6</v>
      </c>
      <c r="H37" s="99">
        <v>716.5</v>
      </c>
      <c r="I37" s="99">
        <v>929.7</v>
      </c>
      <c r="J37" s="99">
        <v>1073</v>
      </c>
      <c r="K37" s="99">
        <v>1030</v>
      </c>
      <c r="L37" s="99">
        <v>976</v>
      </c>
      <c r="M37" s="99">
        <v>931</v>
      </c>
      <c r="N37" s="99">
        <v>930</v>
      </c>
      <c r="O37" s="99">
        <v>962</v>
      </c>
      <c r="P37" s="99">
        <v>971</v>
      </c>
      <c r="Q37" s="99">
        <v>981</v>
      </c>
      <c r="R37" s="99">
        <v>905</v>
      </c>
      <c r="S37" s="99">
        <v>916</v>
      </c>
      <c r="T37" s="99">
        <v>933</v>
      </c>
      <c r="U37" s="99">
        <v>937</v>
      </c>
      <c r="V37" s="99">
        <v>935</v>
      </c>
      <c r="W37" s="99"/>
      <c r="X37" s="99">
        <v>900</v>
      </c>
      <c r="Y37" s="99">
        <v>223.2</v>
      </c>
      <c r="Z37" s="100"/>
      <c r="AA37" s="79">
        <f t="shared" si="5"/>
        <v>16480.599999999999</v>
      </c>
    </row>
    <row r="38" spans="1:27" ht="24.95" customHeight="1" x14ac:dyDescent="0.2">
      <c r="A38" s="97" t="s">
        <v>44</v>
      </c>
      <c r="B38" s="98">
        <v>15</v>
      </c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15</v>
      </c>
    </row>
    <row r="39" spans="1:27" ht="24.95" customHeight="1" x14ac:dyDescent="0.2">
      <c r="A39" s="97" t="s">
        <v>45</v>
      </c>
      <c r="B39" s="98">
        <v>500</v>
      </c>
      <c r="C39" s="99">
        <v>500</v>
      </c>
      <c r="D39" s="99">
        <v>500</v>
      </c>
      <c r="E39" s="99">
        <v>500</v>
      </c>
      <c r="F39" s="99">
        <v>500</v>
      </c>
      <c r="G39" s="99">
        <v>500</v>
      </c>
      <c r="H39" s="99"/>
      <c r="I39" s="99"/>
      <c r="J39" s="99"/>
      <c r="K39" s="99">
        <v>500</v>
      </c>
      <c r="L39" s="99">
        <v>500</v>
      </c>
      <c r="M39" s="99">
        <v>500</v>
      </c>
      <c r="N39" s="99">
        <v>500</v>
      </c>
      <c r="O39" s="99">
        <v>500</v>
      </c>
      <c r="P39" s="99">
        <v>20.100000000000001</v>
      </c>
      <c r="Q39" s="99"/>
      <c r="R39" s="99"/>
      <c r="S39" s="99">
        <v>69.3</v>
      </c>
      <c r="T39" s="99">
        <v>120.9</v>
      </c>
      <c r="U39" s="99">
        <v>12.9</v>
      </c>
      <c r="V39" s="99"/>
      <c r="W39" s="99">
        <v>500</v>
      </c>
      <c r="X39" s="99"/>
      <c r="Y39" s="99">
        <v>382.4</v>
      </c>
      <c r="Z39" s="100"/>
      <c r="AA39" s="79">
        <f t="shared" si="5"/>
        <v>6605.5999999999995</v>
      </c>
    </row>
    <row r="40" spans="1:27" ht="30" customHeight="1" thickBot="1" x14ac:dyDescent="0.25">
      <c r="A40" s="86" t="s">
        <v>46</v>
      </c>
      <c r="B40" s="87">
        <f>IF(LEN(B$2)&gt;0,SUM(B35:B39),"")</f>
        <v>1056</v>
      </c>
      <c r="C40" s="88">
        <f t="shared" ref="C40:Z40" si="6">IF(LEN(C$2)&gt;0,SUM(C35:C39),"")</f>
        <v>1013</v>
      </c>
      <c r="D40" s="88">
        <f t="shared" si="6"/>
        <v>1024</v>
      </c>
      <c r="E40" s="88">
        <f t="shared" si="6"/>
        <v>1158.5999999999999</v>
      </c>
      <c r="F40" s="88">
        <f t="shared" si="6"/>
        <v>1112</v>
      </c>
      <c r="G40" s="88">
        <f t="shared" si="6"/>
        <v>1397.6</v>
      </c>
      <c r="H40" s="88">
        <f t="shared" si="6"/>
        <v>1214.5</v>
      </c>
      <c r="I40" s="88">
        <f t="shared" si="6"/>
        <v>1490.7</v>
      </c>
      <c r="J40" s="88">
        <f t="shared" si="6"/>
        <v>1712</v>
      </c>
      <c r="K40" s="88">
        <f t="shared" si="6"/>
        <v>2165</v>
      </c>
      <c r="L40" s="88">
        <f t="shared" si="6"/>
        <v>2181</v>
      </c>
      <c r="M40" s="88">
        <f t="shared" si="6"/>
        <v>2136</v>
      </c>
      <c r="N40" s="88">
        <f t="shared" si="6"/>
        <v>2135</v>
      </c>
      <c r="O40" s="88">
        <f t="shared" si="6"/>
        <v>2167</v>
      </c>
      <c r="P40" s="88">
        <f t="shared" si="6"/>
        <v>1694.1</v>
      </c>
      <c r="Q40" s="88">
        <f t="shared" si="6"/>
        <v>1685</v>
      </c>
      <c r="R40" s="88">
        <f t="shared" si="6"/>
        <v>1543</v>
      </c>
      <c r="S40" s="88">
        <f t="shared" si="6"/>
        <v>1579.3</v>
      </c>
      <c r="T40" s="88">
        <f t="shared" si="6"/>
        <v>1650.9</v>
      </c>
      <c r="U40" s="88">
        <f t="shared" si="6"/>
        <v>1583.9</v>
      </c>
      <c r="V40" s="88">
        <f t="shared" si="6"/>
        <v>1599</v>
      </c>
      <c r="W40" s="88">
        <f t="shared" si="6"/>
        <v>1160</v>
      </c>
      <c r="X40" s="88">
        <f t="shared" si="6"/>
        <v>1466</v>
      </c>
      <c r="Y40" s="88">
        <f t="shared" si="6"/>
        <v>1198.5999999999999</v>
      </c>
      <c r="Z40" s="89" t="str">
        <f t="shared" si="6"/>
        <v/>
      </c>
      <c r="AA40" s="90">
        <f t="shared" si="5"/>
        <v>37122.200000000004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>
        <v>78</v>
      </c>
      <c r="E45" s="99">
        <v>275.60000000000002</v>
      </c>
      <c r="F45" s="99">
        <v>297</v>
      </c>
      <c r="G45" s="99">
        <v>580.6</v>
      </c>
      <c r="H45" s="99">
        <v>716.5</v>
      </c>
      <c r="I45" s="99">
        <v>929.7</v>
      </c>
      <c r="J45" s="99">
        <v>1073</v>
      </c>
      <c r="K45" s="99">
        <v>1030</v>
      </c>
      <c r="L45" s="99">
        <v>976</v>
      </c>
      <c r="M45" s="99">
        <v>931</v>
      </c>
      <c r="N45" s="99">
        <v>930</v>
      </c>
      <c r="O45" s="99">
        <v>962</v>
      </c>
      <c r="P45" s="99">
        <v>971</v>
      </c>
      <c r="Q45" s="99">
        <v>981</v>
      </c>
      <c r="R45" s="99">
        <v>905</v>
      </c>
      <c r="S45" s="99">
        <v>916</v>
      </c>
      <c r="T45" s="99">
        <v>933</v>
      </c>
      <c r="U45" s="99">
        <v>937</v>
      </c>
      <c r="V45" s="99">
        <v>935</v>
      </c>
      <c r="W45" s="99"/>
      <c r="X45" s="99">
        <v>900</v>
      </c>
      <c r="Y45" s="99">
        <v>223.2</v>
      </c>
      <c r="Z45" s="100"/>
      <c r="AA45" s="79">
        <f t="shared" si="7"/>
        <v>16480.599999999999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>
        <v>500</v>
      </c>
      <c r="C47" s="99">
        <v>500</v>
      </c>
      <c r="D47" s="99">
        <v>500</v>
      </c>
      <c r="E47" s="99">
        <v>500</v>
      </c>
      <c r="F47" s="99">
        <v>500</v>
      </c>
      <c r="G47" s="99">
        <v>500</v>
      </c>
      <c r="H47" s="99"/>
      <c r="I47" s="99"/>
      <c r="J47" s="99"/>
      <c r="K47" s="99">
        <v>500</v>
      </c>
      <c r="L47" s="99">
        <v>500</v>
      </c>
      <c r="M47" s="99">
        <v>500</v>
      </c>
      <c r="N47" s="99">
        <v>500</v>
      </c>
      <c r="O47" s="99">
        <v>500</v>
      </c>
      <c r="P47" s="99">
        <v>20.100000000000001</v>
      </c>
      <c r="Q47" s="99"/>
      <c r="R47" s="99"/>
      <c r="S47" s="99">
        <v>69.3</v>
      </c>
      <c r="T47" s="99">
        <v>120.9</v>
      </c>
      <c r="U47" s="99">
        <v>12.9</v>
      </c>
      <c r="V47" s="99"/>
      <c r="W47" s="99">
        <v>500</v>
      </c>
      <c r="X47" s="99"/>
      <c r="Y47" s="99">
        <v>382.4</v>
      </c>
      <c r="Z47" s="100"/>
      <c r="AA47" s="79">
        <f t="shared" si="7"/>
        <v>6605.5999999999995</v>
      </c>
    </row>
    <row r="48" spans="1:27" ht="24.95" customHeight="1" x14ac:dyDescent="0.2">
      <c r="A48" s="85" t="s">
        <v>48</v>
      </c>
      <c r="B48" s="98">
        <v>64</v>
      </c>
      <c r="C48" s="99">
        <v>52</v>
      </c>
      <c r="D48" s="99">
        <v>65.5</v>
      </c>
      <c r="E48" s="99">
        <v>62.5</v>
      </c>
      <c r="F48" s="99">
        <v>70.5</v>
      </c>
      <c r="G48" s="99">
        <v>100.5</v>
      </c>
      <c r="H48" s="99">
        <v>124</v>
      </c>
      <c r="I48" s="99">
        <v>150</v>
      </c>
      <c r="J48" s="99">
        <v>150</v>
      </c>
      <c r="K48" s="99">
        <v>150</v>
      </c>
      <c r="L48" s="99">
        <v>150</v>
      </c>
      <c r="M48" s="99">
        <v>150</v>
      </c>
      <c r="N48" s="99">
        <v>150</v>
      </c>
      <c r="O48" s="99">
        <v>150</v>
      </c>
      <c r="P48" s="99">
        <v>150</v>
      </c>
      <c r="Q48" s="99">
        <v>150</v>
      </c>
      <c r="R48" s="99">
        <v>150</v>
      </c>
      <c r="S48" s="99">
        <v>150</v>
      </c>
      <c r="T48" s="99">
        <v>150</v>
      </c>
      <c r="U48" s="99">
        <v>150</v>
      </c>
      <c r="V48" s="99">
        <v>150</v>
      </c>
      <c r="W48" s="99">
        <v>150</v>
      </c>
      <c r="X48" s="99">
        <v>150</v>
      </c>
      <c r="Y48" s="99">
        <v>127</v>
      </c>
      <c r="Z48" s="100"/>
      <c r="AA48" s="79">
        <f t="shared" si="7"/>
        <v>3066</v>
      </c>
    </row>
    <row r="49" spans="1:27" ht="30" customHeight="1" thickBot="1" x14ac:dyDescent="0.25">
      <c r="A49" s="86" t="s">
        <v>49</v>
      </c>
      <c r="B49" s="87">
        <f>IF(LEN(B$2)&gt;0,SUM(B43:B48),"")</f>
        <v>564</v>
      </c>
      <c r="C49" s="88">
        <f t="shared" ref="C49:Z49" si="8">IF(LEN(C$2)&gt;0,SUM(C43:C48),"")</f>
        <v>552</v>
      </c>
      <c r="D49" s="88">
        <f t="shared" si="8"/>
        <v>643.5</v>
      </c>
      <c r="E49" s="88">
        <f t="shared" si="8"/>
        <v>838.1</v>
      </c>
      <c r="F49" s="88">
        <f t="shared" si="8"/>
        <v>867.5</v>
      </c>
      <c r="G49" s="88">
        <f t="shared" si="8"/>
        <v>1181.0999999999999</v>
      </c>
      <c r="H49" s="88">
        <f t="shared" si="8"/>
        <v>840.5</v>
      </c>
      <c r="I49" s="88">
        <f t="shared" si="8"/>
        <v>1079.7</v>
      </c>
      <c r="J49" s="88">
        <f t="shared" si="8"/>
        <v>1223</v>
      </c>
      <c r="K49" s="88">
        <f t="shared" si="8"/>
        <v>1680</v>
      </c>
      <c r="L49" s="88">
        <f t="shared" si="8"/>
        <v>1626</v>
      </c>
      <c r="M49" s="88">
        <f t="shared" si="8"/>
        <v>1581</v>
      </c>
      <c r="N49" s="88">
        <f t="shared" si="8"/>
        <v>1580</v>
      </c>
      <c r="O49" s="88">
        <f t="shared" si="8"/>
        <v>1612</v>
      </c>
      <c r="P49" s="88">
        <f t="shared" si="8"/>
        <v>1141.0999999999999</v>
      </c>
      <c r="Q49" s="88">
        <f t="shared" si="8"/>
        <v>1131</v>
      </c>
      <c r="R49" s="88">
        <f t="shared" si="8"/>
        <v>1055</v>
      </c>
      <c r="S49" s="88">
        <f t="shared" si="8"/>
        <v>1135.3</v>
      </c>
      <c r="T49" s="88">
        <f t="shared" si="8"/>
        <v>1203.9000000000001</v>
      </c>
      <c r="U49" s="88">
        <f t="shared" si="8"/>
        <v>1099.9000000000001</v>
      </c>
      <c r="V49" s="88">
        <f t="shared" si="8"/>
        <v>1085</v>
      </c>
      <c r="W49" s="88">
        <f t="shared" si="8"/>
        <v>650</v>
      </c>
      <c r="X49" s="88">
        <f t="shared" si="8"/>
        <v>1050</v>
      </c>
      <c r="Y49" s="88">
        <f t="shared" si="8"/>
        <v>732.59999999999991</v>
      </c>
      <c r="Z49" s="89" t="str">
        <f t="shared" si="8"/>
        <v/>
      </c>
      <c r="AA49" s="90">
        <f t="shared" si="7"/>
        <v>26152.2</v>
      </c>
    </row>
    <row r="50" spans="1:27" ht="15.95" customHeight="1" thickBot="1" x14ac:dyDescent="0.25"/>
    <row r="51" spans="1:27" ht="30" customHeight="1" thickBot="1" x14ac:dyDescent="0.25">
      <c r="A51" s="69"/>
      <c r="B51" s="7">
        <f>IF(LEN(B$2)&gt;0,B$2,"")</f>
        <v>1</v>
      </c>
      <c r="C51" s="8">
        <f t="shared" ref="C51:Z51" si="9">IF(LEN(C$2)&gt;0,C$2,"")</f>
        <v>2</v>
      </c>
      <c r="D51" s="8">
        <f t="shared" si="9"/>
        <v>3</v>
      </c>
      <c r="E51" s="8">
        <f t="shared" si="9"/>
        <v>4</v>
      </c>
      <c r="F51" s="8">
        <f t="shared" si="9"/>
        <v>5</v>
      </c>
      <c r="G51" s="8">
        <f t="shared" si="9"/>
        <v>6</v>
      </c>
      <c r="H51" s="8">
        <f t="shared" si="9"/>
        <v>7</v>
      </c>
      <c r="I51" s="8">
        <f t="shared" si="9"/>
        <v>8</v>
      </c>
      <c r="J51" s="8">
        <f t="shared" si="9"/>
        <v>9</v>
      </c>
      <c r="K51" s="8">
        <f t="shared" si="9"/>
        <v>10</v>
      </c>
      <c r="L51" s="8">
        <f t="shared" si="9"/>
        <v>11</v>
      </c>
      <c r="M51" s="8">
        <f t="shared" si="9"/>
        <v>12</v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>
        <f>IF(LEN(B$2)&gt;0,SUM(B10:B15)+B26+B40,"")</f>
        <v>5913.6080000000002</v>
      </c>
      <c r="C52" s="88">
        <f t="shared" ref="C52:Z52" si="10">IF(LEN(C$2)&gt;0,SUM(C10:C15)+C26+C40,"")</f>
        <v>5675.0110000000004</v>
      </c>
      <c r="D52" s="88">
        <f t="shared" si="10"/>
        <v>5554.0349999999999</v>
      </c>
      <c r="E52" s="88">
        <f t="shared" si="10"/>
        <v>5621</v>
      </c>
      <c r="F52" s="88">
        <f t="shared" si="10"/>
        <v>5798.9620000000004</v>
      </c>
      <c r="G52" s="88">
        <f t="shared" si="10"/>
        <v>6649.3809999999994</v>
      </c>
      <c r="H52" s="88">
        <f t="shared" si="10"/>
        <v>7368.5640000000003</v>
      </c>
      <c r="I52" s="88">
        <f t="shared" si="10"/>
        <v>8275.991</v>
      </c>
      <c r="J52" s="88">
        <f t="shared" si="10"/>
        <v>8935.6689999999999</v>
      </c>
      <c r="K52" s="88">
        <f t="shared" si="10"/>
        <v>9426.4860000000008</v>
      </c>
      <c r="L52" s="88">
        <f t="shared" si="10"/>
        <v>9464.8079999999991</v>
      </c>
      <c r="M52" s="88">
        <f t="shared" si="10"/>
        <v>9426.0499999999993</v>
      </c>
      <c r="N52" s="88">
        <f t="shared" si="10"/>
        <v>9323.2939999999981</v>
      </c>
      <c r="O52" s="88">
        <f t="shared" si="10"/>
        <v>9166.4589999999989</v>
      </c>
      <c r="P52" s="88">
        <f t="shared" si="10"/>
        <v>8641.732</v>
      </c>
      <c r="Q52" s="88">
        <f t="shared" si="10"/>
        <v>8563.6299999999992</v>
      </c>
      <c r="R52" s="88">
        <f t="shared" si="10"/>
        <v>8584.3339999999989</v>
      </c>
      <c r="S52" s="88">
        <f t="shared" si="10"/>
        <v>9127.8509999999987</v>
      </c>
      <c r="T52" s="88">
        <f t="shared" si="10"/>
        <v>9268.8079999999991</v>
      </c>
      <c r="U52" s="88">
        <f t="shared" si="10"/>
        <v>9070.7510000000002</v>
      </c>
      <c r="V52" s="88">
        <f t="shared" si="10"/>
        <v>8718.2820000000011</v>
      </c>
      <c r="W52" s="88">
        <f t="shared" si="10"/>
        <v>7709.4269999999997</v>
      </c>
      <c r="X52" s="88">
        <f t="shared" si="10"/>
        <v>7443.35</v>
      </c>
      <c r="Y52" s="88">
        <f t="shared" si="10"/>
        <v>6609.4210000000003</v>
      </c>
      <c r="Z52" s="89" t="str">
        <f t="shared" si="10"/>
        <v/>
      </c>
      <c r="AA52" s="104">
        <f>SUM(B52:Z52)</f>
        <v>190336.90400000001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A16" sqref="AA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45677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138.5</v>
      </c>
      <c r="C4" s="18">
        <v>386.9</v>
      </c>
      <c r="D4" s="18">
        <v>578</v>
      </c>
      <c r="E4" s="18">
        <v>775.6</v>
      </c>
      <c r="F4" s="18">
        <v>797</v>
      </c>
      <c r="G4" s="18">
        <v>1080.5999999999999</v>
      </c>
      <c r="H4" s="18">
        <v>216.5</v>
      </c>
      <c r="I4" s="18">
        <v>429.70000000000005</v>
      </c>
      <c r="J4" s="18">
        <v>943.2</v>
      </c>
      <c r="K4" s="18">
        <v>1530</v>
      </c>
      <c r="L4" s="18">
        <v>1476</v>
      </c>
      <c r="M4" s="18">
        <v>1431</v>
      </c>
      <c r="N4" s="18">
        <v>1430</v>
      </c>
      <c r="O4" s="18">
        <v>1462</v>
      </c>
      <c r="P4" s="18">
        <v>991.1</v>
      </c>
      <c r="Q4" s="18">
        <v>914.7</v>
      </c>
      <c r="R4" s="18">
        <v>757.8</v>
      </c>
      <c r="S4" s="18">
        <v>985.3</v>
      </c>
      <c r="T4" s="18">
        <v>1053.9000000000001</v>
      </c>
      <c r="U4" s="18">
        <v>949.9</v>
      </c>
      <c r="V4" s="18">
        <v>616.29999999999995</v>
      </c>
      <c r="W4" s="18">
        <v>437.4</v>
      </c>
      <c r="X4" s="18">
        <v>729</v>
      </c>
      <c r="Y4" s="18">
        <v>605.59999999999991</v>
      </c>
      <c r="Z4" s="19"/>
      <c r="AA4" s="111">
        <f>SUM(B4:Z4)</f>
        <v>20716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122.44</v>
      </c>
      <c r="C7" s="117">
        <v>119.76</v>
      </c>
      <c r="D7" s="117">
        <v>116.6</v>
      </c>
      <c r="E7" s="117">
        <v>114.41</v>
      </c>
      <c r="F7" s="117">
        <v>115.45</v>
      </c>
      <c r="G7" s="117">
        <v>129.57</v>
      </c>
      <c r="H7" s="117">
        <v>166.11</v>
      </c>
      <c r="I7" s="117">
        <v>296.08</v>
      </c>
      <c r="J7" s="117">
        <v>289</v>
      </c>
      <c r="K7" s="117">
        <v>264.45999999999998</v>
      </c>
      <c r="L7" s="117">
        <v>133.33000000000001</v>
      </c>
      <c r="M7" s="117">
        <v>113.84</v>
      </c>
      <c r="N7" s="117">
        <v>115.77</v>
      </c>
      <c r="O7" s="117">
        <v>126.76</v>
      </c>
      <c r="P7" s="117">
        <v>186.5</v>
      </c>
      <c r="Q7" s="117">
        <v>209.3</v>
      </c>
      <c r="R7" s="117">
        <v>235</v>
      </c>
      <c r="S7" s="117">
        <v>276.18</v>
      </c>
      <c r="T7" s="117">
        <v>289</v>
      </c>
      <c r="U7" s="117">
        <v>289</v>
      </c>
      <c r="V7" s="117">
        <v>220</v>
      </c>
      <c r="W7" s="117">
        <v>170</v>
      </c>
      <c r="X7" s="117">
        <v>153.58000000000001</v>
      </c>
      <c r="Y7" s="117">
        <v>141.99</v>
      </c>
      <c r="Z7" s="118"/>
      <c r="AA7" s="119">
        <f>IF(SUM(B7:Z7)&lt;&gt;0,AVERAGEIF(B7:Z7,"&lt;&gt;"""),"")</f>
        <v>183.08875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>
        <v>361.5</v>
      </c>
      <c r="C13" s="129">
        <v>113.1</v>
      </c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>
        <v>62.6</v>
      </c>
      <c r="X13" s="129"/>
      <c r="Y13" s="130"/>
      <c r="Z13" s="131"/>
      <c r="AA13" s="132">
        <f t="shared" si="0"/>
        <v>537.20000000000005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>
        <v>500</v>
      </c>
      <c r="I15" s="133">
        <v>500</v>
      </c>
      <c r="J15" s="133">
        <v>129.80000000000001</v>
      </c>
      <c r="K15" s="133"/>
      <c r="L15" s="133"/>
      <c r="M15" s="133"/>
      <c r="N15" s="133"/>
      <c r="O15" s="133"/>
      <c r="P15" s="133"/>
      <c r="Q15" s="133">
        <v>66.3</v>
      </c>
      <c r="R15" s="133">
        <v>147.19999999999999</v>
      </c>
      <c r="S15" s="133"/>
      <c r="T15" s="133"/>
      <c r="U15" s="133"/>
      <c r="V15" s="133">
        <v>318.7</v>
      </c>
      <c r="W15" s="133"/>
      <c r="X15" s="133">
        <v>171</v>
      </c>
      <c r="Y15" s="133"/>
      <c r="Z15" s="131"/>
      <c r="AA15" s="132">
        <f t="shared" si="0"/>
        <v>1833</v>
      </c>
    </row>
    <row r="16" spans="1:27" ht="30" customHeight="1" thickBot="1" x14ac:dyDescent="0.25">
      <c r="A16" s="86" t="s">
        <v>51</v>
      </c>
      <c r="B16" s="134">
        <f t="shared" ref="B16:Z16" si="1">IF(LEN(B$2)&gt;0,SUM(B11:B15),"")</f>
        <v>361.5</v>
      </c>
      <c r="C16" s="135">
        <f t="shared" si="1"/>
        <v>113.1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500</v>
      </c>
      <c r="I16" s="135">
        <f t="shared" si="1"/>
        <v>500</v>
      </c>
      <c r="J16" s="135">
        <f t="shared" si="1"/>
        <v>129.80000000000001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66.3</v>
      </c>
      <c r="R16" s="135">
        <f t="shared" si="1"/>
        <v>147.19999999999999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318.7</v>
      </c>
      <c r="W16" s="135">
        <f t="shared" si="1"/>
        <v>62.6</v>
      </c>
      <c r="X16" s="135">
        <f t="shared" si="1"/>
        <v>171</v>
      </c>
      <c r="Y16" s="135">
        <f t="shared" si="1"/>
        <v>0</v>
      </c>
      <c r="Z16" s="136" t="str">
        <f t="shared" si="1"/>
        <v/>
      </c>
      <c r="AA16" s="90">
        <f t="shared" si="0"/>
        <v>2370.1999999999998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>
        <v>78</v>
      </c>
      <c r="E21" s="129">
        <v>275.60000000000002</v>
      </c>
      <c r="F21" s="129">
        <v>297</v>
      </c>
      <c r="G21" s="129">
        <v>580.6</v>
      </c>
      <c r="H21" s="129">
        <v>716.5</v>
      </c>
      <c r="I21" s="129">
        <v>929.7</v>
      </c>
      <c r="J21" s="129">
        <v>1073</v>
      </c>
      <c r="K21" s="129">
        <v>1030</v>
      </c>
      <c r="L21" s="129">
        <v>976</v>
      </c>
      <c r="M21" s="129">
        <v>931</v>
      </c>
      <c r="N21" s="129">
        <v>930</v>
      </c>
      <c r="O21" s="129">
        <v>962</v>
      </c>
      <c r="P21" s="129">
        <v>971</v>
      </c>
      <c r="Q21" s="129">
        <v>981</v>
      </c>
      <c r="R21" s="129">
        <v>905</v>
      </c>
      <c r="S21" s="129">
        <v>916</v>
      </c>
      <c r="T21" s="129">
        <v>933</v>
      </c>
      <c r="U21" s="129">
        <v>937</v>
      </c>
      <c r="V21" s="129">
        <v>935</v>
      </c>
      <c r="W21" s="129"/>
      <c r="X21" s="129">
        <v>900</v>
      </c>
      <c r="Y21" s="130">
        <v>223.2</v>
      </c>
      <c r="Z21" s="131"/>
      <c r="AA21" s="132">
        <f t="shared" si="2"/>
        <v>16480.599999999999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/>
      <c r="I23" s="133"/>
      <c r="J23" s="133"/>
      <c r="K23" s="133">
        <v>500</v>
      </c>
      <c r="L23" s="133">
        <v>500</v>
      </c>
      <c r="M23" s="133">
        <v>500</v>
      </c>
      <c r="N23" s="133">
        <v>500</v>
      </c>
      <c r="O23" s="133">
        <v>500</v>
      </c>
      <c r="P23" s="133">
        <v>20.100000000000001</v>
      </c>
      <c r="Q23" s="133"/>
      <c r="R23" s="133"/>
      <c r="S23" s="133">
        <v>69.3</v>
      </c>
      <c r="T23" s="133">
        <v>120.9</v>
      </c>
      <c r="U23" s="133">
        <v>12.9</v>
      </c>
      <c r="V23" s="133"/>
      <c r="W23" s="133">
        <v>500</v>
      </c>
      <c r="X23" s="133"/>
      <c r="Y23" s="133">
        <v>382.4</v>
      </c>
      <c r="Z23" s="131"/>
      <c r="AA23" s="132">
        <f t="shared" si="2"/>
        <v>6605.5999999999995</v>
      </c>
    </row>
    <row r="24" spans="1:27" ht="30" customHeight="1" thickBot="1" x14ac:dyDescent="0.25">
      <c r="A24" s="86" t="s">
        <v>49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578</v>
      </c>
      <c r="E24" s="135">
        <f t="shared" si="3"/>
        <v>775.6</v>
      </c>
      <c r="F24" s="135">
        <f t="shared" si="3"/>
        <v>797</v>
      </c>
      <c r="G24" s="135">
        <f t="shared" si="3"/>
        <v>1080.5999999999999</v>
      </c>
      <c r="H24" s="135">
        <f t="shared" si="3"/>
        <v>716.5</v>
      </c>
      <c r="I24" s="135">
        <f t="shared" si="3"/>
        <v>929.7</v>
      </c>
      <c r="J24" s="135">
        <f t="shared" si="3"/>
        <v>1073</v>
      </c>
      <c r="K24" s="135">
        <f t="shared" si="3"/>
        <v>1530</v>
      </c>
      <c r="L24" s="135">
        <f t="shared" si="3"/>
        <v>1476</v>
      </c>
      <c r="M24" s="135">
        <f t="shared" si="3"/>
        <v>1431</v>
      </c>
      <c r="N24" s="135">
        <f t="shared" si="3"/>
        <v>1430</v>
      </c>
      <c r="O24" s="135">
        <f t="shared" si="3"/>
        <v>1462</v>
      </c>
      <c r="P24" s="135">
        <f t="shared" si="3"/>
        <v>991.1</v>
      </c>
      <c r="Q24" s="135">
        <f t="shared" si="3"/>
        <v>981</v>
      </c>
      <c r="R24" s="135">
        <f t="shared" si="3"/>
        <v>905</v>
      </c>
      <c r="S24" s="135">
        <f t="shared" si="3"/>
        <v>985.3</v>
      </c>
      <c r="T24" s="135">
        <f t="shared" si="3"/>
        <v>1053.9000000000001</v>
      </c>
      <c r="U24" s="135">
        <f t="shared" si="3"/>
        <v>949.9</v>
      </c>
      <c r="V24" s="135">
        <f t="shared" si="3"/>
        <v>935</v>
      </c>
      <c r="W24" s="135">
        <f t="shared" si="3"/>
        <v>500</v>
      </c>
      <c r="X24" s="135">
        <f t="shared" si="3"/>
        <v>900</v>
      </c>
      <c r="Y24" s="135">
        <f t="shared" si="3"/>
        <v>605.59999999999991</v>
      </c>
      <c r="Z24" s="136" t="str">
        <f t="shared" si="3"/>
        <v/>
      </c>
      <c r="AA24" s="90">
        <f t="shared" si="2"/>
        <v>23086.2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2025-01-19T12:05:09Z</dcterms:created>
  <dcterms:modified xsi:type="dcterms:W3CDTF">2025-01-19T12:05:11Z</dcterms:modified>
</cp:coreProperties>
</file>